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480" windowHeight="9240"/>
  </bookViews>
  <sheets>
    <sheet name="MONTO ESTIMADO DE RECURSOS RS" sheetId="1" r:id="rId1"/>
  </sheets>
  <definedNames>
    <definedName name="_xlnm._FilterDatabase" localSheetId="0" hidden="1">'MONTO ESTIMADO DE RECURSOS RS'!$A$4:$AZ$1110</definedName>
  </definedNames>
  <calcPr calcId="144525"/>
</workbook>
</file>

<file path=xl/calcChain.xml><?xml version="1.0" encoding="utf-8"?>
<calcChain xmlns="http://schemas.openxmlformats.org/spreadsheetml/2006/main">
  <c r="D5" i="1" l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AP1110" i="1" l="1"/>
  <c r="AO1110" i="1"/>
  <c r="AM1110" i="1"/>
  <c r="AL1110" i="1"/>
  <c r="AV1110" i="1"/>
  <c r="Z5" i="1" l="1"/>
  <c r="AG5" i="1" s="1"/>
  <c r="AD5" i="1"/>
  <c r="AH5" i="1" s="1"/>
  <c r="Z6" i="1"/>
  <c r="AD6" i="1"/>
  <c r="AH6" i="1" s="1"/>
  <c r="AN6" i="1"/>
  <c r="Z7" i="1"/>
  <c r="AD7" i="1"/>
  <c r="AH7" i="1" s="1"/>
  <c r="AN7" i="1"/>
  <c r="Z8" i="1"/>
  <c r="AD8" i="1"/>
  <c r="AH8" i="1" s="1"/>
  <c r="AN8" i="1"/>
  <c r="Z9" i="1"/>
  <c r="AD9" i="1"/>
  <c r="AH9" i="1" s="1"/>
  <c r="AN9" i="1"/>
  <c r="Z10" i="1"/>
  <c r="AD10" i="1"/>
  <c r="AH10" i="1" s="1"/>
  <c r="AN10" i="1"/>
  <c r="Z11" i="1"/>
  <c r="AD11" i="1"/>
  <c r="AH11" i="1" s="1"/>
  <c r="AN11" i="1"/>
  <c r="Z12" i="1"/>
  <c r="AD12" i="1"/>
  <c r="AH12" i="1" s="1"/>
  <c r="AN12" i="1"/>
  <c r="Z13" i="1"/>
  <c r="AD13" i="1"/>
  <c r="AH13" i="1" s="1"/>
  <c r="AN13" i="1"/>
  <c r="Z14" i="1"/>
  <c r="AD14" i="1"/>
  <c r="AH14" i="1" s="1"/>
  <c r="AN14" i="1"/>
  <c r="Z15" i="1"/>
  <c r="AD15" i="1"/>
  <c r="AH15" i="1" s="1"/>
  <c r="AN15" i="1"/>
  <c r="Z16" i="1"/>
  <c r="AD16" i="1"/>
  <c r="AH16" i="1" s="1"/>
  <c r="AN16" i="1"/>
  <c r="Z17" i="1"/>
  <c r="AD17" i="1"/>
  <c r="AH17" i="1" s="1"/>
  <c r="AN17" i="1"/>
  <c r="Z18" i="1"/>
  <c r="AD18" i="1"/>
  <c r="AH18" i="1" s="1"/>
  <c r="AN18" i="1"/>
  <c r="Z19" i="1"/>
  <c r="AD19" i="1"/>
  <c r="AH19" i="1" s="1"/>
  <c r="AN19" i="1"/>
  <c r="Z20" i="1"/>
  <c r="AD20" i="1"/>
  <c r="AH20" i="1" s="1"/>
  <c r="AN20" i="1"/>
  <c r="Z21" i="1"/>
  <c r="AD21" i="1"/>
  <c r="AH21" i="1" s="1"/>
  <c r="AN21" i="1"/>
  <c r="Z22" i="1"/>
  <c r="AD22" i="1"/>
  <c r="AH22" i="1" s="1"/>
  <c r="AN22" i="1"/>
  <c r="Z23" i="1"/>
  <c r="AD23" i="1"/>
  <c r="AH23" i="1" s="1"/>
  <c r="AN23" i="1"/>
  <c r="Z24" i="1"/>
  <c r="AD24" i="1"/>
  <c r="AH24" i="1" s="1"/>
  <c r="AN24" i="1"/>
  <c r="Z25" i="1"/>
  <c r="AD25" i="1"/>
  <c r="AH25" i="1" s="1"/>
  <c r="AN25" i="1"/>
  <c r="Z26" i="1"/>
  <c r="AD26" i="1"/>
  <c r="AH26" i="1" s="1"/>
  <c r="AN26" i="1"/>
  <c r="Z27" i="1"/>
  <c r="AD27" i="1"/>
  <c r="AH27" i="1" s="1"/>
  <c r="AN27" i="1"/>
  <c r="Z28" i="1"/>
  <c r="AD28" i="1"/>
  <c r="AH28" i="1" s="1"/>
  <c r="AN28" i="1"/>
  <c r="Z29" i="1"/>
  <c r="AD29" i="1"/>
  <c r="AH29" i="1" s="1"/>
  <c r="AN29" i="1"/>
  <c r="Z30" i="1"/>
  <c r="AD30" i="1"/>
  <c r="AH30" i="1" s="1"/>
  <c r="AN30" i="1"/>
  <c r="Z31" i="1"/>
  <c r="AD31" i="1"/>
  <c r="AH31" i="1" s="1"/>
  <c r="AN31" i="1"/>
  <c r="Z32" i="1"/>
  <c r="AD32" i="1"/>
  <c r="AH32" i="1" s="1"/>
  <c r="AN32" i="1"/>
  <c r="Z33" i="1"/>
  <c r="AD33" i="1"/>
  <c r="AH33" i="1" s="1"/>
  <c r="AN33" i="1"/>
  <c r="Z34" i="1"/>
  <c r="AD34" i="1"/>
  <c r="AH34" i="1" s="1"/>
  <c r="AN34" i="1"/>
  <c r="Z35" i="1"/>
  <c r="AD35" i="1"/>
  <c r="AH35" i="1" s="1"/>
  <c r="AN35" i="1"/>
  <c r="Z36" i="1"/>
  <c r="AD36" i="1"/>
  <c r="AH36" i="1" s="1"/>
  <c r="AN36" i="1"/>
  <c r="Z37" i="1"/>
  <c r="AD37" i="1"/>
  <c r="AH37" i="1" s="1"/>
  <c r="AN37" i="1"/>
  <c r="Z38" i="1"/>
  <c r="AD38" i="1"/>
  <c r="AH38" i="1" s="1"/>
  <c r="AN38" i="1"/>
  <c r="Z39" i="1"/>
  <c r="AD39" i="1"/>
  <c r="AH39" i="1" s="1"/>
  <c r="AN39" i="1"/>
  <c r="Z40" i="1"/>
  <c r="AD40" i="1"/>
  <c r="AH40" i="1" s="1"/>
  <c r="AN40" i="1"/>
  <c r="Z41" i="1"/>
  <c r="AD41" i="1"/>
  <c r="AH41" i="1" s="1"/>
  <c r="AN41" i="1"/>
  <c r="Z42" i="1"/>
  <c r="AD42" i="1"/>
  <c r="AH42" i="1" s="1"/>
  <c r="AN42" i="1"/>
  <c r="Z43" i="1"/>
  <c r="AD43" i="1"/>
  <c r="AH43" i="1" s="1"/>
  <c r="AN43" i="1"/>
  <c r="Z44" i="1"/>
  <c r="AD44" i="1"/>
  <c r="AH44" i="1" s="1"/>
  <c r="AN44" i="1"/>
  <c r="Z45" i="1"/>
  <c r="AD45" i="1"/>
  <c r="AH45" i="1" s="1"/>
  <c r="AN45" i="1"/>
  <c r="Z46" i="1"/>
  <c r="AD46" i="1"/>
  <c r="AH46" i="1" s="1"/>
  <c r="AN46" i="1"/>
  <c r="Z47" i="1"/>
  <c r="AD47" i="1"/>
  <c r="AH47" i="1" s="1"/>
  <c r="AN47" i="1"/>
  <c r="Z48" i="1"/>
  <c r="AD48" i="1"/>
  <c r="AH48" i="1" s="1"/>
  <c r="AN48" i="1"/>
  <c r="Z49" i="1"/>
  <c r="AD49" i="1"/>
  <c r="AH49" i="1" s="1"/>
  <c r="AN49" i="1"/>
  <c r="Z50" i="1"/>
  <c r="AD50" i="1"/>
  <c r="AH50" i="1" s="1"/>
  <c r="AN50" i="1"/>
  <c r="Z51" i="1"/>
  <c r="AD51" i="1"/>
  <c r="AH51" i="1" s="1"/>
  <c r="AN51" i="1"/>
  <c r="Z52" i="1"/>
  <c r="AD52" i="1"/>
  <c r="AH52" i="1" s="1"/>
  <c r="AN52" i="1"/>
  <c r="Z53" i="1"/>
  <c r="AD53" i="1"/>
  <c r="AH53" i="1" s="1"/>
  <c r="AN53" i="1"/>
  <c r="Z54" i="1"/>
  <c r="AD54" i="1"/>
  <c r="AH54" i="1" s="1"/>
  <c r="AN54" i="1"/>
  <c r="Z55" i="1"/>
  <c r="AD55" i="1"/>
  <c r="AH55" i="1" s="1"/>
  <c r="AN55" i="1"/>
  <c r="Z56" i="1"/>
  <c r="AD56" i="1"/>
  <c r="AH56" i="1" s="1"/>
  <c r="AN56" i="1"/>
  <c r="Z57" i="1"/>
  <c r="AD57" i="1"/>
  <c r="AH57" i="1" s="1"/>
  <c r="AN57" i="1"/>
  <c r="Z58" i="1"/>
  <c r="AD58" i="1"/>
  <c r="AH58" i="1" s="1"/>
  <c r="AN58" i="1"/>
  <c r="Z59" i="1"/>
  <c r="AD59" i="1"/>
  <c r="AH59" i="1" s="1"/>
  <c r="AN59" i="1"/>
  <c r="Z60" i="1"/>
  <c r="AD60" i="1"/>
  <c r="AH60" i="1" s="1"/>
  <c r="AN60" i="1"/>
  <c r="Z61" i="1"/>
  <c r="AD61" i="1"/>
  <c r="AH61" i="1" s="1"/>
  <c r="AN61" i="1"/>
  <c r="Z62" i="1"/>
  <c r="AD62" i="1"/>
  <c r="AH62" i="1" s="1"/>
  <c r="AN62" i="1"/>
  <c r="Z63" i="1"/>
  <c r="AD63" i="1"/>
  <c r="AH63" i="1" s="1"/>
  <c r="AN63" i="1"/>
  <c r="Z64" i="1"/>
  <c r="AD64" i="1"/>
  <c r="AH64" i="1" s="1"/>
  <c r="AN64" i="1"/>
  <c r="Z65" i="1"/>
  <c r="AD65" i="1"/>
  <c r="AH65" i="1" s="1"/>
  <c r="AN65" i="1"/>
  <c r="Z66" i="1"/>
  <c r="AD66" i="1"/>
  <c r="AH66" i="1" s="1"/>
  <c r="AN66" i="1"/>
  <c r="Z67" i="1"/>
  <c r="AD67" i="1"/>
  <c r="AH67" i="1" s="1"/>
  <c r="AN67" i="1"/>
  <c r="Z68" i="1"/>
  <c r="AD68" i="1"/>
  <c r="AH68" i="1" s="1"/>
  <c r="AN68" i="1"/>
  <c r="Z69" i="1"/>
  <c r="AD69" i="1"/>
  <c r="AH69" i="1" s="1"/>
  <c r="AN69" i="1"/>
  <c r="Z70" i="1"/>
  <c r="AD70" i="1"/>
  <c r="AH70" i="1" s="1"/>
  <c r="AN70" i="1"/>
  <c r="Z71" i="1"/>
  <c r="AD71" i="1"/>
  <c r="AH71" i="1" s="1"/>
  <c r="AN71" i="1"/>
  <c r="Z72" i="1"/>
  <c r="AD72" i="1"/>
  <c r="AH72" i="1" s="1"/>
  <c r="AN72" i="1"/>
  <c r="Z73" i="1"/>
  <c r="AD73" i="1"/>
  <c r="AH73" i="1" s="1"/>
  <c r="AN73" i="1"/>
  <c r="Z74" i="1"/>
  <c r="AD74" i="1"/>
  <c r="AH74" i="1" s="1"/>
  <c r="AN74" i="1"/>
  <c r="Z75" i="1"/>
  <c r="AD75" i="1"/>
  <c r="AH75" i="1" s="1"/>
  <c r="AN75" i="1"/>
  <c r="Z76" i="1"/>
  <c r="AD76" i="1"/>
  <c r="AH76" i="1" s="1"/>
  <c r="AN76" i="1"/>
  <c r="Z77" i="1"/>
  <c r="AD77" i="1"/>
  <c r="AH77" i="1" s="1"/>
  <c r="AN77" i="1"/>
  <c r="Z78" i="1"/>
  <c r="AD78" i="1"/>
  <c r="AH78" i="1" s="1"/>
  <c r="AN78" i="1"/>
  <c r="Z79" i="1"/>
  <c r="AD79" i="1"/>
  <c r="AH79" i="1" s="1"/>
  <c r="AN79" i="1"/>
  <c r="Z80" i="1"/>
  <c r="AD80" i="1"/>
  <c r="AH80" i="1" s="1"/>
  <c r="AN80" i="1"/>
  <c r="Z81" i="1"/>
  <c r="AD81" i="1"/>
  <c r="AH81" i="1" s="1"/>
  <c r="AN81" i="1"/>
  <c r="Z82" i="1"/>
  <c r="AD82" i="1"/>
  <c r="AH82" i="1" s="1"/>
  <c r="AN82" i="1"/>
  <c r="Z83" i="1"/>
  <c r="AD83" i="1"/>
  <c r="AH83" i="1" s="1"/>
  <c r="AN83" i="1"/>
  <c r="Z84" i="1"/>
  <c r="AD84" i="1"/>
  <c r="AH84" i="1" s="1"/>
  <c r="AN84" i="1"/>
  <c r="Z85" i="1"/>
  <c r="AD85" i="1"/>
  <c r="AH85" i="1" s="1"/>
  <c r="AN85" i="1"/>
  <c r="Z86" i="1"/>
  <c r="AD86" i="1"/>
  <c r="AH86" i="1" s="1"/>
  <c r="AN86" i="1"/>
  <c r="Z87" i="1"/>
  <c r="AD87" i="1"/>
  <c r="AH87" i="1" s="1"/>
  <c r="AN87" i="1"/>
  <c r="Z88" i="1"/>
  <c r="AD88" i="1"/>
  <c r="AH88" i="1" s="1"/>
  <c r="AN88" i="1"/>
  <c r="Z89" i="1"/>
  <c r="AD89" i="1"/>
  <c r="AH89" i="1" s="1"/>
  <c r="AN89" i="1"/>
  <c r="Z90" i="1"/>
  <c r="AD90" i="1"/>
  <c r="AH90" i="1" s="1"/>
  <c r="AN90" i="1"/>
  <c r="Z91" i="1"/>
  <c r="AD91" i="1"/>
  <c r="AH91" i="1" s="1"/>
  <c r="AN91" i="1"/>
  <c r="Z92" i="1"/>
  <c r="AD92" i="1"/>
  <c r="AH92" i="1" s="1"/>
  <c r="AN92" i="1"/>
  <c r="Z93" i="1"/>
  <c r="AD93" i="1"/>
  <c r="AH93" i="1" s="1"/>
  <c r="AN93" i="1"/>
  <c r="Z94" i="1"/>
  <c r="AD94" i="1"/>
  <c r="AH94" i="1" s="1"/>
  <c r="AN94" i="1"/>
  <c r="Z95" i="1"/>
  <c r="AD95" i="1"/>
  <c r="AH95" i="1" s="1"/>
  <c r="AN95" i="1"/>
  <c r="Z96" i="1"/>
  <c r="AD96" i="1"/>
  <c r="AH96" i="1" s="1"/>
  <c r="AN96" i="1"/>
  <c r="Z97" i="1"/>
  <c r="AD97" i="1"/>
  <c r="AH97" i="1" s="1"/>
  <c r="AN97" i="1"/>
  <c r="Z98" i="1"/>
  <c r="AD98" i="1"/>
  <c r="AH98" i="1" s="1"/>
  <c r="AN98" i="1"/>
  <c r="Z99" i="1"/>
  <c r="AD99" i="1"/>
  <c r="AH99" i="1" s="1"/>
  <c r="AN99" i="1"/>
  <c r="Z100" i="1"/>
  <c r="AD100" i="1"/>
  <c r="AH100" i="1" s="1"/>
  <c r="AN100" i="1"/>
  <c r="Z101" i="1"/>
  <c r="AD101" i="1"/>
  <c r="AH101" i="1" s="1"/>
  <c r="AN101" i="1"/>
  <c r="Z102" i="1"/>
  <c r="AD102" i="1"/>
  <c r="AH102" i="1" s="1"/>
  <c r="AN102" i="1"/>
  <c r="Z103" i="1"/>
  <c r="AD103" i="1"/>
  <c r="AH103" i="1" s="1"/>
  <c r="AN103" i="1"/>
  <c r="Z104" i="1"/>
  <c r="AD104" i="1"/>
  <c r="AH104" i="1" s="1"/>
  <c r="AN104" i="1"/>
  <c r="Z105" i="1"/>
  <c r="AD105" i="1"/>
  <c r="AH105" i="1" s="1"/>
  <c r="AN105" i="1"/>
  <c r="Z106" i="1"/>
  <c r="AD106" i="1"/>
  <c r="AH106" i="1" s="1"/>
  <c r="AN106" i="1"/>
  <c r="Z107" i="1"/>
  <c r="AD107" i="1"/>
  <c r="AH107" i="1" s="1"/>
  <c r="AN107" i="1"/>
  <c r="Z108" i="1"/>
  <c r="AD108" i="1"/>
  <c r="AH108" i="1" s="1"/>
  <c r="AN108" i="1"/>
  <c r="Z109" i="1"/>
  <c r="AD109" i="1"/>
  <c r="AH109" i="1" s="1"/>
  <c r="AN109" i="1"/>
  <c r="Z110" i="1"/>
  <c r="AD110" i="1"/>
  <c r="AH110" i="1" s="1"/>
  <c r="AN110" i="1"/>
  <c r="Z111" i="1"/>
  <c r="AD111" i="1"/>
  <c r="AH111" i="1" s="1"/>
  <c r="AN111" i="1"/>
  <c r="Z112" i="1"/>
  <c r="AD112" i="1"/>
  <c r="AH112" i="1" s="1"/>
  <c r="AN112" i="1"/>
  <c r="Z113" i="1"/>
  <c r="AD113" i="1"/>
  <c r="AH113" i="1" s="1"/>
  <c r="AN113" i="1"/>
  <c r="Z114" i="1"/>
  <c r="AD114" i="1"/>
  <c r="AH114" i="1" s="1"/>
  <c r="AN114" i="1"/>
  <c r="Z115" i="1"/>
  <c r="AD115" i="1"/>
  <c r="AH115" i="1" s="1"/>
  <c r="AN115" i="1"/>
  <c r="Z116" i="1"/>
  <c r="AD116" i="1"/>
  <c r="AH116" i="1" s="1"/>
  <c r="AN116" i="1"/>
  <c r="Z117" i="1"/>
  <c r="AD117" i="1"/>
  <c r="AH117" i="1" s="1"/>
  <c r="AN117" i="1"/>
  <c r="Z118" i="1"/>
  <c r="AD118" i="1"/>
  <c r="AH118" i="1" s="1"/>
  <c r="AN118" i="1"/>
  <c r="Z119" i="1"/>
  <c r="AD119" i="1"/>
  <c r="AH119" i="1" s="1"/>
  <c r="AN119" i="1"/>
  <c r="Z120" i="1"/>
  <c r="AD120" i="1"/>
  <c r="AH120" i="1" s="1"/>
  <c r="AN120" i="1"/>
  <c r="Z121" i="1"/>
  <c r="AD121" i="1"/>
  <c r="AH121" i="1" s="1"/>
  <c r="AN121" i="1"/>
  <c r="Z122" i="1"/>
  <c r="AD122" i="1"/>
  <c r="AH122" i="1" s="1"/>
  <c r="AN122" i="1"/>
  <c r="Z123" i="1"/>
  <c r="AD123" i="1"/>
  <c r="AH123" i="1" s="1"/>
  <c r="AN123" i="1"/>
  <c r="Z124" i="1"/>
  <c r="AD124" i="1"/>
  <c r="AH124" i="1" s="1"/>
  <c r="AN124" i="1"/>
  <c r="Z125" i="1"/>
  <c r="AD125" i="1"/>
  <c r="AH125" i="1" s="1"/>
  <c r="AN125" i="1"/>
  <c r="Z126" i="1"/>
  <c r="AD126" i="1"/>
  <c r="AH126" i="1" s="1"/>
  <c r="AN126" i="1"/>
  <c r="Z127" i="1"/>
  <c r="AD127" i="1"/>
  <c r="AH127" i="1" s="1"/>
  <c r="AN127" i="1"/>
  <c r="Z128" i="1"/>
  <c r="AD128" i="1"/>
  <c r="AH128" i="1" s="1"/>
  <c r="AN128" i="1"/>
  <c r="Z129" i="1"/>
  <c r="AD129" i="1"/>
  <c r="AH129" i="1" s="1"/>
  <c r="AN129" i="1"/>
  <c r="Z130" i="1"/>
  <c r="AH130" i="1"/>
  <c r="AN130" i="1"/>
  <c r="Z131" i="1"/>
  <c r="AD131" i="1"/>
  <c r="AH131" i="1" s="1"/>
  <c r="AN131" i="1"/>
  <c r="Z132" i="1"/>
  <c r="AD132" i="1"/>
  <c r="AH132" i="1" s="1"/>
  <c r="AN132" i="1"/>
  <c r="Z133" i="1"/>
  <c r="AD133" i="1"/>
  <c r="AH133" i="1" s="1"/>
  <c r="AN133" i="1"/>
  <c r="Z134" i="1"/>
  <c r="AD134" i="1"/>
  <c r="AH134" i="1" s="1"/>
  <c r="AN134" i="1"/>
  <c r="Z135" i="1"/>
  <c r="AD135" i="1"/>
  <c r="AH135" i="1" s="1"/>
  <c r="AN135" i="1"/>
  <c r="Z136" i="1"/>
  <c r="AD136" i="1"/>
  <c r="AH136" i="1" s="1"/>
  <c r="AN136" i="1"/>
  <c r="Z137" i="1"/>
  <c r="AD137" i="1"/>
  <c r="AH137" i="1" s="1"/>
  <c r="AN137" i="1"/>
  <c r="Z138" i="1"/>
  <c r="AD138" i="1"/>
  <c r="AH138" i="1" s="1"/>
  <c r="AN138" i="1"/>
  <c r="Z139" i="1"/>
  <c r="AD139" i="1"/>
  <c r="AH139" i="1" s="1"/>
  <c r="AN139" i="1"/>
  <c r="Z140" i="1"/>
  <c r="AD140" i="1"/>
  <c r="AH140" i="1" s="1"/>
  <c r="AN140" i="1"/>
  <c r="Z141" i="1"/>
  <c r="AD141" i="1"/>
  <c r="AH141" i="1" s="1"/>
  <c r="AN141" i="1"/>
  <c r="Z142" i="1"/>
  <c r="AD142" i="1"/>
  <c r="AH142" i="1" s="1"/>
  <c r="AN142" i="1"/>
  <c r="Z143" i="1"/>
  <c r="AD143" i="1"/>
  <c r="AH143" i="1" s="1"/>
  <c r="AN143" i="1"/>
  <c r="Z144" i="1"/>
  <c r="AD144" i="1"/>
  <c r="AH144" i="1" s="1"/>
  <c r="AN144" i="1"/>
  <c r="Z145" i="1"/>
  <c r="AD145" i="1"/>
  <c r="AH145" i="1" s="1"/>
  <c r="AN145" i="1"/>
  <c r="Z146" i="1"/>
  <c r="AD146" i="1"/>
  <c r="AH146" i="1" s="1"/>
  <c r="AN146" i="1"/>
  <c r="Z147" i="1"/>
  <c r="AD147" i="1"/>
  <c r="AH147" i="1" s="1"/>
  <c r="AN147" i="1"/>
  <c r="Z148" i="1"/>
  <c r="AD148" i="1"/>
  <c r="AH148" i="1" s="1"/>
  <c r="AN148" i="1"/>
  <c r="Z149" i="1"/>
  <c r="AD149" i="1"/>
  <c r="AH149" i="1" s="1"/>
  <c r="AN149" i="1"/>
  <c r="Z150" i="1"/>
  <c r="AD150" i="1"/>
  <c r="AH150" i="1" s="1"/>
  <c r="AN150" i="1"/>
  <c r="Z151" i="1"/>
  <c r="AD151" i="1"/>
  <c r="AH151" i="1" s="1"/>
  <c r="AN151" i="1"/>
  <c r="Z152" i="1"/>
  <c r="AD152" i="1"/>
  <c r="AH152" i="1" s="1"/>
  <c r="AN152" i="1"/>
  <c r="Z153" i="1"/>
  <c r="AD153" i="1"/>
  <c r="AH153" i="1" s="1"/>
  <c r="AN153" i="1"/>
  <c r="Z154" i="1"/>
  <c r="AH154" i="1"/>
  <c r="AN154" i="1"/>
  <c r="Z155" i="1"/>
  <c r="AD155" i="1"/>
  <c r="AH155" i="1" s="1"/>
  <c r="AN155" i="1"/>
  <c r="Z156" i="1"/>
  <c r="AD156" i="1"/>
  <c r="AH156" i="1" s="1"/>
  <c r="AN156" i="1"/>
  <c r="Z157" i="1"/>
  <c r="AD157" i="1"/>
  <c r="AH157" i="1" s="1"/>
  <c r="AN157" i="1"/>
  <c r="Z158" i="1"/>
  <c r="AD158" i="1"/>
  <c r="AH158" i="1" s="1"/>
  <c r="AN158" i="1"/>
  <c r="Z159" i="1"/>
  <c r="AD159" i="1"/>
  <c r="AH159" i="1" s="1"/>
  <c r="AN159" i="1"/>
  <c r="Z160" i="1"/>
  <c r="AD160" i="1"/>
  <c r="AH160" i="1" s="1"/>
  <c r="AN160" i="1"/>
  <c r="Z161" i="1"/>
  <c r="AD161" i="1"/>
  <c r="AH161" i="1" s="1"/>
  <c r="AN161" i="1"/>
  <c r="Z162" i="1"/>
  <c r="AD162" i="1"/>
  <c r="AH162" i="1" s="1"/>
  <c r="AN162" i="1"/>
  <c r="Z163" i="1"/>
  <c r="AD163" i="1"/>
  <c r="AH163" i="1" s="1"/>
  <c r="AN163" i="1"/>
  <c r="Z164" i="1"/>
  <c r="AD164" i="1"/>
  <c r="AH164" i="1" s="1"/>
  <c r="AN164" i="1"/>
  <c r="Z165" i="1"/>
  <c r="AD165" i="1"/>
  <c r="AH165" i="1" s="1"/>
  <c r="AN165" i="1"/>
  <c r="Z166" i="1"/>
  <c r="AD166" i="1"/>
  <c r="AH166" i="1" s="1"/>
  <c r="AN166" i="1"/>
  <c r="Z167" i="1"/>
  <c r="AD167" i="1"/>
  <c r="AH167" i="1" s="1"/>
  <c r="AN167" i="1"/>
  <c r="Z168" i="1"/>
  <c r="AD168" i="1"/>
  <c r="AH168" i="1" s="1"/>
  <c r="AN168" i="1"/>
  <c r="Z169" i="1"/>
  <c r="AD169" i="1"/>
  <c r="AH169" i="1" s="1"/>
  <c r="AN169" i="1"/>
  <c r="Z170" i="1"/>
  <c r="AD170" i="1"/>
  <c r="AH170" i="1" s="1"/>
  <c r="AN170" i="1"/>
  <c r="Z171" i="1"/>
  <c r="AD171" i="1"/>
  <c r="AH171" i="1" s="1"/>
  <c r="AN171" i="1"/>
  <c r="Z172" i="1"/>
  <c r="AD172" i="1"/>
  <c r="AH172" i="1" s="1"/>
  <c r="AN172" i="1"/>
  <c r="Z173" i="1"/>
  <c r="AD173" i="1"/>
  <c r="AH173" i="1" s="1"/>
  <c r="AN173" i="1"/>
  <c r="Z174" i="1"/>
  <c r="AD174" i="1"/>
  <c r="AH174" i="1" s="1"/>
  <c r="AN174" i="1"/>
  <c r="Z175" i="1"/>
  <c r="AD175" i="1"/>
  <c r="AH175" i="1" s="1"/>
  <c r="AN175" i="1"/>
  <c r="Z176" i="1"/>
  <c r="AD176" i="1"/>
  <c r="AH176" i="1" s="1"/>
  <c r="AN176" i="1"/>
  <c r="Z177" i="1"/>
  <c r="AD177" i="1"/>
  <c r="AH177" i="1" s="1"/>
  <c r="AN177" i="1"/>
  <c r="Z178" i="1"/>
  <c r="AD178" i="1"/>
  <c r="AH178" i="1" s="1"/>
  <c r="AN178" i="1"/>
  <c r="Z179" i="1"/>
  <c r="AD179" i="1"/>
  <c r="AH179" i="1" s="1"/>
  <c r="AN179" i="1"/>
  <c r="Z180" i="1"/>
  <c r="AD180" i="1"/>
  <c r="AH180" i="1" s="1"/>
  <c r="AN180" i="1"/>
  <c r="Z181" i="1"/>
  <c r="AD181" i="1"/>
  <c r="AH181" i="1" s="1"/>
  <c r="AN181" i="1"/>
  <c r="Z182" i="1"/>
  <c r="AD182" i="1"/>
  <c r="AH182" i="1" s="1"/>
  <c r="AN182" i="1"/>
  <c r="Z183" i="1"/>
  <c r="AD183" i="1"/>
  <c r="AH183" i="1" s="1"/>
  <c r="AN183" i="1"/>
  <c r="Z184" i="1"/>
  <c r="AD184" i="1"/>
  <c r="AH184" i="1" s="1"/>
  <c r="AN184" i="1"/>
  <c r="Z185" i="1"/>
  <c r="AD185" i="1"/>
  <c r="AH185" i="1" s="1"/>
  <c r="AN185" i="1"/>
  <c r="Z186" i="1"/>
  <c r="AD186" i="1"/>
  <c r="AH186" i="1" s="1"/>
  <c r="AN186" i="1"/>
  <c r="Z187" i="1"/>
  <c r="AD187" i="1"/>
  <c r="AH187" i="1" s="1"/>
  <c r="AN187" i="1"/>
  <c r="Z188" i="1"/>
  <c r="AD188" i="1"/>
  <c r="AH188" i="1" s="1"/>
  <c r="AN188" i="1"/>
  <c r="Z189" i="1"/>
  <c r="AD189" i="1"/>
  <c r="AH189" i="1" s="1"/>
  <c r="AN189" i="1"/>
  <c r="Z190" i="1"/>
  <c r="AD190" i="1"/>
  <c r="AH190" i="1" s="1"/>
  <c r="AN190" i="1"/>
  <c r="Z191" i="1"/>
  <c r="AD191" i="1"/>
  <c r="AH191" i="1" s="1"/>
  <c r="AN191" i="1"/>
  <c r="Z192" i="1"/>
  <c r="AD192" i="1"/>
  <c r="AH192" i="1" s="1"/>
  <c r="AN192" i="1"/>
  <c r="Z193" i="1"/>
  <c r="AD193" i="1"/>
  <c r="AH193" i="1" s="1"/>
  <c r="AN193" i="1"/>
  <c r="Z194" i="1"/>
  <c r="AD194" i="1"/>
  <c r="AH194" i="1" s="1"/>
  <c r="AN194" i="1"/>
  <c r="Z195" i="1"/>
  <c r="AD195" i="1"/>
  <c r="AH195" i="1" s="1"/>
  <c r="AN195" i="1"/>
  <c r="Z196" i="1"/>
  <c r="AD196" i="1"/>
  <c r="AH196" i="1" s="1"/>
  <c r="AN196" i="1"/>
  <c r="Z197" i="1"/>
  <c r="AD197" i="1"/>
  <c r="AH197" i="1" s="1"/>
  <c r="AN197" i="1"/>
  <c r="Z198" i="1"/>
  <c r="AD198" i="1"/>
  <c r="AH198" i="1" s="1"/>
  <c r="AN198" i="1"/>
  <c r="Z199" i="1"/>
  <c r="AD199" i="1"/>
  <c r="AH199" i="1" s="1"/>
  <c r="AN199" i="1"/>
  <c r="Z200" i="1"/>
  <c r="AD200" i="1"/>
  <c r="AH200" i="1" s="1"/>
  <c r="AN200" i="1"/>
  <c r="Z201" i="1"/>
  <c r="AD201" i="1"/>
  <c r="AH201" i="1" s="1"/>
  <c r="AN201" i="1"/>
  <c r="Z202" i="1"/>
  <c r="AD202" i="1"/>
  <c r="AH202" i="1" s="1"/>
  <c r="AN202" i="1"/>
  <c r="Z203" i="1"/>
  <c r="AD203" i="1"/>
  <c r="AH203" i="1" s="1"/>
  <c r="AN203" i="1"/>
  <c r="Z204" i="1"/>
  <c r="AD204" i="1"/>
  <c r="AH204" i="1" s="1"/>
  <c r="AN204" i="1"/>
  <c r="Z205" i="1"/>
  <c r="AD205" i="1"/>
  <c r="AH205" i="1" s="1"/>
  <c r="AN205" i="1"/>
  <c r="Z206" i="1"/>
  <c r="AD206" i="1"/>
  <c r="AH206" i="1" s="1"/>
  <c r="AN206" i="1"/>
  <c r="Z207" i="1"/>
  <c r="AD207" i="1"/>
  <c r="AH207" i="1" s="1"/>
  <c r="AN207" i="1"/>
  <c r="Z208" i="1"/>
  <c r="AD208" i="1"/>
  <c r="AH208" i="1" s="1"/>
  <c r="AN208" i="1"/>
  <c r="Z209" i="1"/>
  <c r="AD209" i="1"/>
  <c r="AH209" i="1" s="1"/>
  <c r="AN209" i="1"/>
  <c r="Z210" i="1"/>
  <c r="AD210" i="1"/>
  <c r="AH210" i="1" s="1"/>
  <c r="AN210" i="1"/>
  <c r="Z211" i="1"/>
  <c r="AD211" i="1"/>
  <c r="AH211" i="1" s="1"/>
  <c r="AN211" i="1"/>
  <c r="Z212" i="1"/>
  <c r="AD212" i="1"/>
  <c r="AH212" i="1" s="1"/>
  <c r="AN212" i="1"/>
  <c r="Z213" i="1"/>
  <c r="AD213" i="1"/>
  <c r="AH213" i="1" s="1"/>
  <c r="AN213" i="1"/>
  <c r="Z214" i="1"/>
  <c r="AD214" i="1"/>
  <c r="AH214" i="1" s="1"/>
  <c r="AN214" i="1"/>
  <c r="Z215" i="1"/>
  <c r="AD215" i="1"/>
  <c r="AH215" i="1" s="1"/>
  <c r="AN215" i="1"/>
  <c r="Z216" i="1"/>
  <c r="AD216" i="1"/>
  <c r="AH216" i="1" s="1"/>
  <c r="AN216" i="1"/>
  <c r="Z217" i="1"/>
  <c r="AD217" i="1"/>
  <c r="AH217" i="1" s="1"/>
  <c r="AN217" i="1"/>
  <c r="Z218" i="1"/>
  <c r="AD218" i="1"/>
  <c r="AH218" i="1" s="1"/>
  <c r="AN218" i="1"/>
  <c r="Z219" i="1"/>
  <c r="AD219" i="1"/>
  <c r="AH219" i="1" s="1"/>
  <c r="AN219" i="1"/>
  <c r="Z220" i="1"/>
  <c r="AD220" i="1"/>
  <c r="AH220" i="1" s="1"/>
  <c r="AN220" i="1"/>
  <c r="Z221" i="1"/>
  <c r="AD221" i="1"/>
  <c r="AH221" i="1" s="1"/>
  <c r="AN221" i="1"/>
  <c r="Z222" i="1"/>
  <c r="AD222" i="1"/>
  <c r="AH222" i="1" s="1"/>
  <c r="AN222" i="1"/>
  <c r="Z223" i="1"/>
  <c r="AD223" i="1"/>
  <c r="AH223" i="1" s="1"/>
  <c r="AN223" i="1"/>
  <c r="Z224" i="1"/>
  <c r="AD224" i="1"/>
  <c r="AH224" i="1" s="1"/>
  <c r="AN224" i="1"/>
  <c r="Z225" i="1"/>
  <c r="AD225" i="1"/>
  <c r="AH225" i="1" s="1"/>
  <c r="AN225" i="1"/>
  <c r="Z226" i="1"/>
  <c r="AD226" i="1"/>
  <c r="AH226" i="1" s="1"/>
  <c r="AN226" i="1"/>
  <c r="Z227" i="1"/>
  <c r="AD227" i="1"/>
  <c r="AH227" i="1" s="1"/>
  <c r="AN227" i="1"/>
  <c r="Z228" i="1"/>
  <c r="AD228" i="1"/>
  <c r="AH228" i="1" s="1"/>
  <c r="AN228" i="1"/>
  <c r="Z229" i="1"/>
  <c r="AD229" i="1"/>
  <c r="AH229" i="1" s="1"/>
  <c r="AN229" i="1"/>
  <c r="Z230" i="1"/>
  <c r="AD230" i="1"/>
  <c r="AH230" i="1" s="1"/>
  <c r="AN230" i="1"/>
  <c r="Z231" i="1"/>
  <c r="AD231" i="1"/>
  <c r="AH231" i="1" s="1"/>
  <c r="AN231" i="1"/>
  <c r="Z232" i="1"/>
  <c r="AD232" i="1"/>
  <c r="AH232" i="1" s="1"/>
  <c r="AN232" i="1"/>
  <c r="Z233" i="1"/>
  <c r="AD233" i="1"/>
  <c r="AH233" i="1" s="1"/>
  <c r="AN233" i="1"/>
  <c r="Z234" i="1"/>
  <c r="AD234" i="1"/>
  <c r="AH234" i="1" s="1"/>
  <c r="AN234" i="1"/>
  <c r="Z235" i="1"/>
  <c r="AD235" i="1"/>
  <c r="AH235" i="1" s="1"/>
  <c r="AN235" i="1"/>
  <c r="Z236" i="1"/>
  <c r="AD236" i="1"/>
  <c r="AH236" i="1" s="1"/>
  <c r="AN236" i="1"/>
  <c r="Z237" i="1"/>
  <c r="AD237" i="1"/>
  <c r="AH237" i="1" s="1"/>
  <c r="AN237" i="1"/>
  <c r="Z238" i="1"/>
  <c r="AD238" i="1"/>
  <c r="AH238" i="1" s="1"/>
  <c r="AN238" i="1"/>
  <c r="Z239" i="1"/>
  <c r="AD239" i="1"/>
  <c r="AH239" i="1" s="1"/>
  <c r="AN239" i="1"/>
  <c r="Z240" i="1"/>
  <c r="AD240" i="1"/>
  <c r="AH240" i="1" s="1"/>
  <c r="AN240" i="1"/>
  <c r="Z241" i="1"/>
  <c r="AD241" i="1"/>
  <c r="AH241" i="1" s="1"/>
  <c r="AN241" i="1"/>
  <c r="Z242" i="1"/>
  <c r="AD242" i="1"/>
  <c r="AH242" i="1" s="1"/>
  <c r="AN242" i="1"/>
  <c r="Z243" i="1"/>
  <c r="AD243" i="1"/>
  <c r="AH243" i="1" s="1"/>
  <c r="AN243" i="1"/>
  <c r="Z244" i="1"/>
  <c r="AD244" i="1"/>
  <c r="AH244" i="1" s="1"/>
  <c r="AN244" i="1"/>
  <c r="Z245" i="1"/>
  <c r="AD245" i="1"/>
  <c r="AH245" i="1" s="1"/>
  <c r="AN245" i="1"/>
  <c r="Z246" i="1"/>
  <c r="AD246" i="1"/>
  <c r="AH246" i="1" s="1"/>
  <c r="AN246" i="1"/>
  <c r="Z247" i="1"/>
  <c r="AD247" i="1"/>
  <c r="AH247" i="1" s="1"/>
  <c r="AN247" i="1"/>
  <c r="Z248" i="1"/>
  <c r="AD248" i="1"/>
  <c r="AH248" i="1" s="1"/>
  <c r="AN248" i="1"/>
  <c r="Z249" i="1"/>
  <c r="AD249" i="1"/>
  <c r="AH249" i="1" s="1"/>
  <c r="AN249" i="1"/>
  <c r="Z250" i="1"/>
  <c r="AD250" i="1"/>
  <c r="AH250" i="1" s="1"/>
  <c r="AN250" i="1"/>
  <c r="Z251" i="1"/>
  <c r="AD251" i="1"/>
  <c r="AH251" i="1" s="1"/>
  <c r="AN251" i="1"/>
  <c r="Z252" i="1"/>
  <c r="AD252" i="1"/>
  <c r="AH252" i="1" s="1"/>
  <c r="AN252" i="1"/>
  <c r="Z253" i="1"/>
  <c r="AD253" i="1"/>
  <c r="AH253" i="1" s="1"/>
  <c r="AN253" i="1"/>
  <c r="Z254" i="1"/>
  <c r="AD254" i="1"/>
  <c r="AH254" i="1" s="1"/>
  <c r="AN254" i="1"/>
  <c r="Z255" i="1"/>
  <c r="AD255" i="1"/>
  <c r="AH255" i="1" s="1"/>
  <c r="AN255" i="1"/>
  <c r="Z256" i="1"/>
  <c r="AD256" i="1"/>
  <c r="AH256" i="1" s="1"/>
  <c r="AN256" i="1"/>
  <c r="Z257" i="1"/>
  <c r="AD257" i="1"/>
  <c r="AH257" i="1" s="1"/>
  <c r="AN257" i="1"/>
  <c r="Z258" i="1"/>
  <c r="AD258" i="1"/>
  <c r="AH258" i="1" s="1"/>
  <c r="AN258" i="1"/>
  <c r="Z259" i="1"/>
  <c r="AD259" i="1"/>
  <c r="AH259" i="1" s="1"/>
  <c r="AN259" i="1"/>
  <c r="Z260" i="1"/>
  <c r="AD260" i="1"/>
  <c r="AH260" i="1" s="1"/>
  <c r="AN260" i="1"/>
  <c r="Z261" i="1"/>
  <c r="AD261" i="1"/>
  <c r="AH261" i="1" s="1"/>
  <c r="AN261" i="1"/>
  <c r="Z262" i="1"/>
  <c r="AD262" i="1"/>
  <c r="AH262" i="1" s="1"/>
  <c r="AN262" i="1"/>
  <c r="Z263" i="1"/>
  <c r="AD263" i="1"/>
  <c r="AH263" i="1" s="1"/>
  <c r="AN263" i="1"/>
  <c r="Z264" i="1"/>
  <c r="AD264" i="1"/>
  <c r="AH264" i="1" s="1"/>
  <c r="AN264" i="1"/>
  <c r="Z265" i="1"/>
  <c r="AD265" i="1"/>
  <c r="AH265" i="1" s="1"/>
  <c r="AN265" i="1"/>
  <c r="Z266" i="1"/>
  <c r="AD266" i="1"/>
  <c r="AH266" i="1" s="1"/>
  <c r="AN266" i="1"/>
  <c r="Z267" i="1"/>
  <c r="AD267" i="1"/>
  <c r="AH267" i="1" s="1"/>
  <c r="AN267" i="1"/>
  <c r="Z268" i="1"/>
  <c r="AD268" i="1"/>
  <c r="AH268" i="1" s="1"/>
  <c r="AN268" i="1"/>
  <c r="Z269" i="1"/>
  <c r="AD269" i="1"/>
  <c r="AH269" i="1" s="1"/>
  <c r="AN269" i="1"/>
  <c r="Z270" i="1"/>
  <c r="AD270" i="1"/>
  <c r="AH270" i="1" s="1"/>
  <c r="AN270" i="1"/>
  <c r="Z271" i="1"/>
  <c r="AD271" i="1"/>
  <c r="AH271" i="1" s="1"/>
  <c r="AN271" i="1"/>
  <c r="Z272" i="1"/>
  <c r="AD272" i="1"/>
  <c r="AH272" i="1" s="1"/>
  <c r="AN272" i="1"/>
  <c r="Z273" i="1"/>
  <c r="AD273" i="1"/>
  <c r="AH273" i="1" s="1"/>
  <c r="AN273" i="1"/>
  <c r="Z274" i="1"/>
  <c r="AD274" i="1"/>
  <c r="AH274" i="1" s="1"/>
  <c r="AN274" i="1"/>
  <c r="Z275" i="1"/>
  <c r="AD275" i="1"/>
  <c r="AH275" i="1" s="1"/>
  <c r="AN275" i="1"/>
  <c r="Z276" i="1"/>
  <c r="AD276" i="1"/>
  <c r="AH276" i="1" s="1"/>
  <c r="AN276" i="1"/>
  <c r="Z277" i="1"/>
  <c r="AD277" i="1"/>
  <c r="AH277" i="1" s="1"/>
  <c r="AN277" i="1"/>
  <c r="Z278" i="1"/>
  <c r="AD278" i="1"/>
  <c r="AH278" i="1" s="1"/>
  <c r="AN278" i="1"/>
  <c r="Z279" i="1"/>
  <c r="AD279" i="1"/>
  <c r="AH279" i="1" s="1"/>
  <c r="AN279" i="1"/>
  <c r="Z280" i="1"/>
  <c r="AD280" i="1"/>
  <c r="AH280" i="1" s="1"/>
  <c r="AN280" i="1"/>
  <c r="Z281" i="1"/>
  <c r="AD281" i="1"/>
  <c r="AH281" i="1" s="1"/>
  <c r="AN281" i="1"/>
  <c r="Z282" i="1"/>
  <c r="AD282" i="1"/>
  <c r="AH282" i="1" s="1"/>
  <c r="AN282" i="1"/>
  <c r="Z283" i="1"/>
  <c r="AD283" i="1"/>
  <c r="AH283" i="1" s="1"/>
  <c r="AN283" i="1"/>
  <c r="Z284" i="1"/>
  <c r="AD284" i="1"/>
  <c r="AH284" i="1" s="1"/>
  <c r="AN284" i="1"/>
  <c r="Z285" i="1"/>
  <c r="AD285" i="1"/>
  <c r="AH285" i="1" s="1"/>
  <c r="AN285" i="1"/>
  <c r="Z286" i="1"/>
  <c r="AD286" i="1"/>
  <c r="AH286" i="1" s="1"/>
  <c r="AN286" i="1"/>
  <c r="Z287" i="1"/>
  <c r="AD287" i="1"/>
  <c r="AH287" i="1" s="1"/>
  <c r="AN287" i="1"/>
  <c r="Z288" i="1"/>
  <c r="AD288" i="1"/>
  <c r="AH288" i="1" s="1"/>
  <c r="AN288" i="1"/>
  <c r="Z289" i="1"/>
  <c r="AD289" i="1"/>
  <c r="AH289" i="1" s="1"/>
  <c r="AN289" i="1"/>
  <c r="Z290" i="1"/>
  <c r="AD290" i="1"/>
  <c r="AH290" i="1" s="1"/>
  <c r="AN290" i="1"/>
  <c r="Z291" i="1"/>
  <c r="AD291" i="1"/>
  <c r="AH291" i="1" s="1"/>
  <c r="AN291" i="1"/>
  <c r="Z292" i="1"/>
  <c r="AD292" i="1"/>
  <c r="AH292" i="1" s="1"/>
  <c r="AN292" i="1"/>
  <c r="Z293" i="1"/>
  <c r="AD293" i="1"/>
  <c r="AH293" i="1" s="1"/>
  <c r="AN293" i="1"/>
  <c r="Z294" i="1"/>
  <c r="AD294" i="1"/>
  <c r="AH294" i="1" s="1"/>
  <c r="AN294" i="1"/>
  <c r="Z295" i="1"/>
  <c r="AD295" i="1"/>
  <c r="AH295" i="1" s="1"/>
  <c r="AN295" i="1"/>
  <c r="Z296" i="1"/>
  <c r="AD296" i="1"/>
  <c r="AH296" i="1" s="1"/>
  <c r="AN296" i="1"/>
  <c r="Z297" i="1"/>
  <c r="AD297" i="1"/>
  <c r="AH297" i="1" s="1"/>
  <c r="AN297" i="1"/>
  <c r="Z298" i="1"/>
  <c r="AD298" i="1"/>
  <c r="AH298" i="1" s="1"/>
  <c r="AN298" i="1"/>
  <c r="Z299" i="1"/>
  <c r="AD299" i="1"/>
  <c r="AH299" i="1" s="1"/>
  <c r="AN299" i="1"/>
  <c r="Z300" i="1"/>
  <c r="AD300" i="1"/>
  <c r="AH300" i="1" s="1"/>
  <c r="AN300" i="1"/>
  <c r="Z301" i="1"/>
  <c r="AD301" i="1"/>
  <c r="AH301" i="1" s="1"/>
  <c r="AN301" i="1"/>
  <c r="Z302" i="1"/>
  <c r="AD302" i="1"/>
  <c r="AH302" i="1" s="1"/>
  <c r="AN302" i="1"/>
  <c r="Z303" i="1"/>
  <c r="AD303" i="1"/>
  <c r="AH303" i="1" s="1"/>
  <c r="AN303" i="1"/>
  <c r="Z304" i="1"/>
  <c r="AD304" i="1"/>
  <c r="AH304" i="1" s="1"/>
  <c r="AN304" i="1"/>
  <c r="Z305" i="1"/>
  <c r="AD305" i="1"/>
  <c r="AH305" i="1" s="1"/>
  <c r="AN305" i="1"/>
  <c r="Z306" i="1"/>
  <c r="AD306" i="1"/>
  <c r="AH306" i="1" s="1"/>
  <c r="AN306" i="1"/>
  <c r="Z307" i="1"/>
  <c r="AD307" i="1"/>
  <c r="AH307" i="1" s="1"/>
  <c r="AN307" i="1"/>
  <c r="Z308" i="1"/>
  <c r="AD308" i="1"/>
  <c r="AH308" i="1" s="1"/>
  <c r="AN308" i="1"/>
  <c r="Z309" i="1"/>
  <c r="AD309" i="1"/>
  <c r="AH309" i="1" s="1"/>
  <c r="AN309" i="1"/>
  <c r="Z310" i="1"/>
  <c r="AD310" i="1"/>
  <c r="AH310" i="1" s="1"/>
  <c r="AN310" i="1"/>
  <c r="Z311" i="1"/>
  <c r="AD311" i="1"/>
  <c r="AH311" i="1" s="1"/>
  <c r="AN311" i="1"/>
  <c r="Z312" i="1"/>
  <c r="AD312" i="1"/>
  <c r="AH312" i="1" s="1"/>
  <c r="AN312" i="1"/>
  <c r="Z313" i="1"/>
  <c r="AD313" i="1"/>
  <c r="AH313" i="1" s="1"/>
  <c r="AN313" i="1"/>
  <c r="Z314" i="1"/>
  <c r="AD314" i="1"/>
  <c r="AH314" i="1" s="1"/>
  <c r="AN314" i="1"/>
  <c r="Z315" i="1"/>
  <c r="AD315" i="1"/>
  <c r="AH315" i="1" s="1"/>
  <c r="AN315" i="1"/>
  <c r="Z316" i="1"/>
  <c r="AD316" i="1"/>
  <c r="AH316" i="1" s="1"/>
  <c r="AN316" i="1"/>
  <c r="Z317" i="1"/>
  <c r="AD317" i="1"/>
  <c r="AH317" i="1" s="1"/>
  <c r="AN317" i="1"/>
  <c r="Z318" i="1"/>
  <c r="AD318" i="1"/>
  <c r="AH318" i="1" s="1"/>
  <c r="AN318" i="1"/>
  <c r="Z319" i="1"/>
  <c r="AD319" i="1"/>
  <c r="AH319" i="1" s="1"/>
  <c r="AN319" i="1"/>
  <c r="Z320" i="1"/>
  <c r="AD320" i="1"/>
  <c r="AH320" i="1" s="1"/>
  <c r="AN320" i="1"/>
  <c r="Z321" i="1"/>
  <c r="AD321" i="1"/>
  <c r="AH321" i="1" s="1"/>
  <c r="AN321" i="1"/>
  <c r="Z322" i="1"/>
  <c r="AD322" i="1"/>
  <c r="AH322" i="1" s="1"/>
  <c r="AN322" i="1"/>
  <c r="Z323" i="1"/>
  <c r="AD323" i="1"/>
  <c r="AH323" i="1" s="1"/>
  <c r="AN323" i="1"/>
  <c r="Z324" i="1"/>
  <c r="AD324" i="1"/>
  <c r="AH324" i="1" s="1"/>
  <c r="AN324" i="1"/>
  <c r="Z325" i="1"/>
  <c r="AD325" i="1"/>
  <c r="AH325" i="1" s="1"/>
  <c r="AN325" i="1"/>
  <c r="Z326" i="1"/>
  <c r="AD326" i="1"/>
  <c r="AH326" i="1" s="1"/>
  <c r="AN326" i="1"/>
  <c r="Z327" i="1"/>
  <c r="AD327" i="1"/>
  <c r="AH327" i="1" s="1"/>
  <c r="AN327" i="1"/>
  <c r="Z328" i="1"/>
  <c r="AD328" i="1"/>
  <c r="AH328" i="1" s="1"/>
  <c r="AN328" i="1"/>
  <c r="Z329" i="1"/>
  <c r="AD329" i="1"/>
  <c r="AH329" i="1" s="1"/>
  <c r="AN329" i="1"/>
  <c r="Z330" i="1"/>
  <c r="AD330" i="1"/>
  <c r="AH330" i="1" s="1"/>
  <c r="AN330" i="1"/>
  <c r="Z331" i="1"/>
  <c r="AD331" i="1"/>
  <c r="AH331" i="1" s="1"/>
  <c r="AN331" i="1"/>
  <c r="Z332" i="1"/>
  <c r="AD332" i="1"/>
  <c r="AH332" i="1" s="1"/>
  <c r="AN332" i="1"/>
  <c r="Z333" i="1"/>
  <c r="AD333" i="1"/>
  <c r="AH333" i="1" s="1"/>
  <c r="AN333" i="1"/>
  <c r="Z334" i="1"/>
  <c r="AD334" i="1"/>
  <c r="AH334" i="1" s="1"/>
  <c r="AN334" i="1"/>
  <c r="Z335" i="1"/>
  <c r="AD335" i="1"/>
  <c r="AH335" i="1" s="1"/>
  <c r="AN335" i="1"/>
  <c r="Z336" i="1"/>
  <c r="AD336" i="1"/>
  <c r="AH336" i="1" s="1"/>
  <c r="AN336" i="1"/>
  <c r="Z337" i="1"/>
  <c r="AD337" i="1"/>
  <c r="AH337" i="1" s="1"/>
  <c r="AN337" i="1"/>
  <c r="Z338" i="1"/>
  <c r="AD338" i="1"/>
  <c r="AH338" i="1" s="1"/>
  <c r="AN338" i="1"/>
  <c r="Z339" i="1"/>
  <c r="AD339" i="1"/>
  <c r="AH339" i="1" s="1"/>
  <c r="AN339" i="1"/>
  <c r="Z340" i="1"/>
  <c r="AD340" i="1"/>
  <c r="AH340" i="1" s="1"/>
  <c r="AN340" i="1"/>
  <c r="Z341" i="1"/>
  <c r="AD341" i="1"/>
  <c r="AH341" i="1" s="1"/>
  <c r="AN341" i="1"/>
  <c r="Z342" i="1"/>
  <c r="AD342" i="1"/>
  <c r="AH342" i="1" s="1"/>
  <c r="AN342" i="1"/>
  <c r="Z343" i="1"/>
  <c r="AD343" i="1"/>
  <c r="AH343" i="1" s="1"/>
  <c r="AN343" i="1"/>
  <c r="Z344" i="1"/>
  <c r="AD344" i="1"/>
  <c r="AH344" i="1" s="1"/>
  <c r="AN344" i="1"/>
  <c r="Z345" i="1"/>
  <c r="AD345" i="1"/>
  <c r="AH345" i="1" s="1"/>
  <c r="AN345" i="1"/>
  <c r="Z346" i="1"/>
  <c r="AD346" i="1"/>
  <c r="AH346" i="1" s="1"/>
  <c r="AN346" i="1"/>
  <c r="Z347" i="1"/>
  <c r="AD347" i="1"/>
  <c r="AH347" i="1" s="1"/>
  <c r="AN347" i="1"/>
  <c r="Z348" i="1"/>
  <c r="AD348" i="1"/>
  <c r="AH348" i="1" s="1"/>
  <c r="AN348" i="1"/>
  <c r="Z349" i="1"/>
  <c r="AD349" i="1"/>
  <c r="AH349" i="1" s="1"/>
  <c r="AN349" i="1"/>
  <c r="Z350" i="1"/>
  <c r="AD350" i="1"/>
  <c r="AH350" i="1" s="1"/>
  <c r="AN350" i="1"/>
  <c r="Z351" i="1"/>
  <c r="AD351" i="1"/>
  <c r="AH351" i="1" s="1"/>
  <c r="AN351" i="1"/>
  <c r="Z352" i="1"/>
  <c r="AD352" i="1"/>
  <c r="AH352" i="1" s="1"/>
  <c r="AN352" i="1"/>
  <c r="Z353" i="1"/>
  <c r="AD353" i="1"/>
  <c r="AH353" i="1" s="1"/>
  <c r="AN353" i="1"/>
  <c r="Z354" i="1"/>
  <c r="AD354" i="1"/>
  <c r="AH354" i="1" s="1"/>
  <c r="AN354" i="1"/>
  <c r="Z355" i="1"/>
  <c r="AD355" i="1"/>
  <c r="AH355" i="1" s="1"/>
  <c r="AN355" i="1"/>
  <c r="Z356" i="1"/>
  <c r="AD356" i="1"/>
  <c r="AH356" i="1" s="1"/>
  <c r="AN356" i="1"/>
  <c r="Z357" i="1"/>
  <c r="AD357" i="1"/>
  <c r="AH357" i="1" s="1"/>
  <c r="AN357" i="1"/>
  <c r="Z358" i="1"/>
  <c r="AD358" i="1"/>
  <c r="AH358" i="1" s="1"/>
  <c r="AN358" i="1"/>
  <c r="Z359" i="1"/>
  <c r="AD359" i="1"/>
  <c r="AH359" i="1" s="1"/>
  <c r="AN359" i="1"/>
  <c r="Z360" i="1"/>
  <c r="AD360" i="1"/>
  <c r="AH360" i="1" s="1"/>
  <c r="AN360" i="1"/>
  <c r="Z361" i="1"/>
  <c r="AD361" i="1"/>
  <c r="AH361" i="1" s="1"/>
  <c r="AN361" i="1"/>
  <c r="Z362" i="1"/>
  <c r="AD362" i="1"/>
  <c r="AH362" i="1" s="1"/>
  <c r="AN362" i="1"/>
  <c r="Z363" i="1"/>
  <c r="AD363" i="1"/>
  <c r="AH363" i="1" s="1"/>
  <c r="AN363" i="1"/>
  <c r="Z364" i="1"/>
  <c r="AD364" i="1"/>
  <c r="AH364" i="1" s="1"/>
  <c r="AN364" i="1"/>
  <c r="Z365" i="1"/>
  <c r="AD365" i="1"/>
  <c r="AH365" i="1" s="1"/>
  <c r="AN365" i="1"/>
  <c r="Z366" i="1"/>
  <c r="AD366" i="1"/>
  <c r="AH366" i="1" s="1"/>
  <c r="AN366" i="1"/>
  <c r="Z367" i="1"/>
  <c r="AD367" i="1"/>
  <c r="AH367" i="1" s="1"/>
  <c r="AN367" i="1"/>
  <c r="Z368" i="1"/>
  <c r="AD368" i="1"/>
  <c r="AH368" i="1" s="1"/>
  <c r="AN368" i="1"/>
  <c r="Z369" i="1"/>
  <c r="AD369" i="1"/>
  <c r="AH369" i="1" s="1"/>
  <c r="AN369" i="1"/>
  <c r="Z370" i="1"/>
  <c r="AD370" i="1"/>
  <c r="AH370" i="1" s="1"/>
  <c r="AN370" i="1"/>
  <c r="Z371" i="1"/>
  <c r="AD371" i="1"/>
  <c r="AH371" i="1" s="1"/>
  <c r="AN371" i="1"/>
  <c r="Z372" i="1"/>
  <c r="AD372" i="1"/>
  <c r="AH372" i="1" s="1"/>
  <c r="AN372" i="1"/>
  <c r="Z373" i="1"/>
  <c r="AD373" i="1"/>
  <c r="AH373" i="1" s="1"/>
  <c r="AN373" i="1"/>
  <c r="Z374" i="1"/>
  <c r="AD374" i="1"/>
  <c r="AH374" i="1" s="1"/>
  <c r="AN374" i="1"/>
  <c r="Z375" i="1"/>
  <c r="AD375" i="1"/>
  <c r="AH375" i="1" s="1"/>
  <c r="AN375" i="1"/>
  <c r="Z376" i="1"/>
  <c r="AD376" i="1"/>
  <c r="AH376" i="1" s="1"/>
  <c r="AN376" i="1"/>
  <c r="Z377" i="1"/>
  <c r="AD377" i="1"/>
  <c r="AH377" i="1" s="1"/>
  <c r="AN377" i="1"/>
  <c r="Z378" i="1"/>
  <c r="AD378" i="1"/>
  <c r="AH378" i="1" s="1"/>
  <c r="AN378" i="1"/>
  <c r="Z379" i="1"/>
  <c r="AD379" i="1"/>
  <c r="AH379" i="1" s="1"/>
  <c r="AN379" i="1"/>
  <c r="Z380" i="1"/>
  <c r="AD380" i="1"/>
  <c r="AH380" i="1" s="1"/>
  <c r="AN380" i="1"/>
  <c r="Z381" i="1"/>
  <c r="AD381" i="1"/>
  <c r="AH381" i="1" s="1"/>
  <c r="AN381" i="1"/>
  <c r="Z382" i="1"/>
  <c r="AD382" i="1"/>
  <c r="AH382" i="1" s="1"/>
  <c r="AN382" i="1"/>
  <c r="Z383" i="1"/>
  <c r="AD383" i="1"/>
  <c r="AH383" i="1" s="1"/>
  <c r="AN383" i="1"/>
  <c r="Z384" i="1"/>
  <c r="AD384" i="1"/>
  <c r="AH384" i="1" s="1"/>
  <c r="AN384" i="1"/>
  <c r="Z385" i="1"/>
  <c r="AD385" i="1"/>
  <c r="AH385" i="1" s="1"/>
  <c r="AN385" i="1"/>
  <c r="Z386" i="1"/>
  <c r="AD386" i="1"/>
  <c r="AH386" i="1" s="1"/>
  <c r="AN386" i="1"/>
  <c r="Z387" i="1"/>
  <c r="AD387" i="1"/>
  <c r="AH387" i="1" s="1"/>
  <c r="AN387" i="1"/>
  <c r="Z388" i="1"/>
  <c r="AD388" i="1"/>
  <c r="AH388" i="1" s="1"/>
  <c r="AN388" i="1"/>
  <c r="Z389" i="1"/>
  <c r="AD389" i="1"/>
  <c r="AH389" i="1" s="1"/>
  <c r="AN389" i="1"/>
  <c r="Z390" i="1"/>
  <c r="AD390" i="1"/>
  <c r="AH390" i="1" s="1"/>
  <c r="AN390" i="1"/>
  <c r="Z391" i="1"/>
  <c r="AD391" i="1"/>
  <c r="AH391" i="1" s="1"/>
  <c r="AN391" i="1"/>
  <c r="Z392" i="1"/>
  <c r="AD392" i="1"/>
  <c r="AH392" i="1" s="1"/>
  <c r="AN392" i="1"/>
  <c r="Z393" i="1"/>
  <c r="AD393" i="1"/>
  <c r="AH393" i="1" s="1"/>
  <c r="AN393" i="1"/>
  <c r="Z394" i="1"/>
  <c r="AD394" i="1"/>
  <c r="AH394" i="1" s="1"/>
  <c r="AN394" i="1"/>
  <c r="Z395" i="1"/>
  <c r="AD395" i="1"/>
  <c r="AH395" i="1" s="1"/>
  <c r="AN395" i="1"/>
  <c r="Z396" i="1"/>
  <c r="AD396" i="1"/>
  <c r="AH396" i="1" s="1"/>
  <c r="AN396" i="1"/>
  <c r="Z397" i="1"/>
  <c r="AD397" i="1"/>
  <c r="AH397" i="1" s="1"/>
  <c r="AN397" i="1"/>
  <c r="Z398" i="1"/>
  <c r="AD398" i="1"/>
  <c r="AH398" i="1" s="1"/>
  <c r="AN398" i="1"/>
  <c r="Z399" i="1"/>
  <c r="AD399" i="1"/>
  <c r="AH399" i="1" s="1"/>
  <c r="AN399" i="1"/>
  <c r="Z400" i="1"/>
  <c r="AD400" i="1"/>
  <c r="AH400" i="1" s="1"/>
  <c r="AN400" i="1"/>
  <c r="Z401" i="1"/>
  <c r="AD401" i="1"/>
  <c r="AH401" i="1" s="1"/>
  <c r="AN401" i="1"/>
  <c r="Z402" i="1"/>
  <c r="AD402" i="1"/>
  <c r="AH402" i="1" s="1"/>
  <c r="AN402" i="1"/>
  <c r="Z403" i="1"/>
  <c r="AD403" i="1"/>
  <c r="AH403" i="1" s="1"/>
  <c r="AN403" i="1"/>
  <c r="Z404" i="1"/>
  <c r="AD404" i="1"/>
  <c r="AH404" i="1" s="1"/>
  <c r="AN404" i="1"/>
  <c r="Z405" i="1"/>
  <c r="AD405" i="1"/>
  <c r="AH405" i="1" s="1"/>
  <c r="AN405" i="1"/>
  <c r="Z406" i="1"/>
  <c r="AD406" i="1"/>
  <c r="AH406" i="1" s="1"/>
  <c r="AN406" i="1"/>
  <c r="Z407" i="1"/>
  <c r="AD407" i="1"/>
  <c r="AH407" i="1" s="1"/>
  <c r="AN407" i="1"/>
  <c r="Z408" i="1"/>
  <c r="AD408" i="1"/>
  <c r="AH408" i="1" s="1"/>
  <c r="AN408" i="1"/>
  <c r="Z409" i="1"/>
  <c r="AD409" i="1"/>
  <c r="AH409" i="1" s="1"/>
  <c r="AN409" i="1"/>
  <c r="Z410" i="1"/>
  <c r="AD410" i="1"/>
  <c r="AH410" i="1" s="1"/>
  <c r="AN410" i="1"/>
  <c r="Z411" i="1"/>
  <c r="AD411" i="1"/>
  <c r="AH411" i="1" s="1"/>
  <c r="AN411" i="1"/>
  <c r="Z412" i="1"/>
  <c r="AD412" i="1"/>
  <c r="AH412" i="1" s="1"/>
  <c r="AN412" i="1"/>
  <c r="Z413" i="1"/>
  <c r="AD413" i="1"/>
  <c r="AH413" i="1" s="1"/>
  <c r="AN413" i="1"/>
  <c r="Z414" i="1"/>
  <c r="AD414" i="1"/>
  <c r="AH414" i="1" s="1"/>
  <c r="AN414" i="1"/>
  <c r="Z415" i="1"/>
  <c r="AD415" i="1"/>
  <c r="AH415" i="1" s="1"/>
  <c r="AN415" i="1"/>
  <c r="Z416" i="1"/>
  <c r="AD416" i="1"/>
  <c r="AH416" i="1" s="1"/>
  <c r="AN416" i="1"/>
  <c r="Z417" i="1"/>
  <c r="AD417" i="1"/>
  <c r="AH417" i="1" s="1"/>
  <c r="AN417" i="1"/>
  <c r="Z418" i="1"/>
  <c r="AD418" i="1"/>
  <c r="AH418" i="1" s="1"/>
  <c r="AN418" i="1"/>
  <c r="Z419" i="1"/>
  <c r="AD419" i="1"/>
  <c r="AH419" i="1" s="1"/>
  <c r="AN419" i="1"/>
  <c r="Z420" i="1"/>
  <c r="AD420" i="1"/>
  <c r="AH420" i="1" s="1"/>
  <c r="AN420" i="1"/>
  <c r="Z421" i="1"/>
  <c r="AD421" i="1"/>
  <c r="AH421" i="1" s="1"/>
  <c r="AN421" i="1"/>
  <c r="Z422" i="1"/>
  <c r="AD422" i="1"/>
  <c r="AH422" i="1" s="1"/>
  <c r="AN422" i="1"/>
  <c r="Z423" i="1"/>
  <c r="AD423" i="1"/>
  <c r="AH423" i="1" s="1"/>
  <c r="AN423" i="1"/>
  <c r="Z424" i="1"/>
  <c r="AD424" i="1"/>
  <c r="AH424" i="1" s="1"/>
  <c r="AN424" i="1"/>
  <c r="Z425" i="1"/>
  <c r="AD425" i="1"/>
  <c r="AH425" i="1" s="1"/>
  <c r="AN425" i="1"/>
  <c r="Z426" i="1"/>
  <c r="AD426" i="1"/>
  <c r="AH426" i="1" s="1"/>
  <c r="AN426" i="1"/>
  <c r="Z427" i="1"/>
  <c r="AD427" i="1"/>
  <c r="AH427" i="1" s="1"/>
  <c r="AN427" i="1"/>
  <c r="Z428" i="1"/>
  <c r="AD428" i="1"/>
  <c r="AH428" i="1" s="1"/>
  <c r="AN428" i="1"/>
  <c r="Z429" i="1"/>
  <c r="AD429" i="1"/>
  <c r="AH429" i="1" s="1"/>
  <c r="AN429" i="1"/>
  <c r="Z430" i="1"/>
  <c r="AD430" i="1"/>
  <c r="AH430" i="1" s="1"/>
  <c r="AN430" i="1"/>
  <c r="Z431" i="1"/>
  <c r="AD431" i="1"/>
  <c r="AH431" i="1" s="1"/>
  <c r="AN431" i="1"/>
  <c r="Z432" i="1"/>
  <c r="AD432" i="1"/>
  <c r="AH432" i="1" s="1"/>
  <c r="AN432" i="1"/>
  <c r="Z433" i="1"/>
  <c r="AD433" i="1"/>
  <c r="AH433" i="1" s="1"/>
  <c r="AN433" i="1"/>
  <c r="Z434" i="1"/>
  <c r="AD434" i="1"/>
  <c r="AH434" i="1" s="1"/>
  <c r="AN434" i="1"/>
  <c r="Z435" i="1"/>
  <c r="AD435" i="1"/>
  <c r="AH435" i="1" s="1"/>
  <c r="AN435" i="1"/>
  <c r="Z436" i="1"/>
  <c r="AD436" i="1"/>
  <c r="AH436" i="1" s="1"/>
  <c r="AN436" i="1"/>
  <c r="Z437" i="1"/>
  <c r="AD437" i="1"/>
  <c r="AH437" i="1" s="1"/>
  <c r="AN437" i="1"/>
  <c r="Z438" i="1"/>
  <c r="AD438" i="1"/>
  <c r="AH438" i="1" s="1"/>
  <c r="AN438" i="1"/>
  <c r="Z439" i="1"/>
  <c r="AD439" i="1"/>
  <c r="AH439" i="1" s="1"/>
  <c r="AN439" i="1"/>
  <c r="Z440" i="1"/>
  <c r="AD440" i="1"/>
  <c r="AH440" i="1" s="1"/>
  <c r="AN440" i="1"/>
  <c r="Z441" i="1"/>
  <c r="AD441" i="1"/>
  <c r="AH441" i="1" s="1"/>
  <c r="AN441" i="1"/>
  <c r="Z442" i="1"/>
  <c r="AD442" i="1"/>
  <c r="AH442" i="1" s="1"/>
  <c r="AN442" i="1"/>
  <c r="Z443" i="1"/>
  <c r="AD443" i="1"/>
  <c r="AH443" i="1" s="1"/>
  <c r="AN443" i="1"/>
  <c r="Z444" i="1"/>
  <c r="AD444" i="1"/>
  <c r="AH444" i="1" s="1"/>
  <c r="AN444" i="1"/>
  <c r="Z445" i="1"/>
  <c r="AD445" i="1"/>
  <c r="AH445" i="1" s="1"/>
  <c r="AN445" i="1"/>
  <c r="Z446" i="1"/>
  <c r="AD446" i="1"/>
  <c r="AH446" i="1" s="1"/>
  <c r="AN446" i="1"/>
  <c r="Z447" i="1"/>
  <c r="AD447" i="1"/>
  <c r="AH447" i="1" s="1"/>
  <c r="AN447" i="1"/>
  <c r="Z448" i="1"/>
  <c r="AD448" i="1"/>
  <c r="AH448" i="1" s="1"/>
  <c r="AN448" i="1"/>
  <c r="Z449" i="1"/>
  <c r="AD449" i="1"/>
  <c r="AH449" i="1" s="1"/>
  <c r="AN449" i="1"/>
  <c r="Z450" i="1"/>
  <c r="AD450" i="1"/>
  <c r="AH450" i="1" s="1"/>
  <c r="AN450" i="1"/>
  <c r="Z451" i="1"/>
  <c r="AD451" i="1"/>
  <c r="AH451" i="1" s="1"/>
  <c r="AN451" i="1"/>
  <c r="Z452" i="1"/>
  <c r="AD452" i="1"/>
  <c r="AH452" i="1" s="1"/>
  <c r="AN452" i="1"/>
  <c r="Z453" i="1"/>
  <c r="AD453" i="1"/>
  <c r="AH453" i="1" s="1"/>
  <c r="AN453" i="1"/>
  <c r="Z454" i="1"/>
  <c r="AD454" i="1"/>
  <c r="AH454" i="1" s="1"/>
  <c r="AN454" i="1"/>
  <c r="Z455" i="1"/>
  <c r="AD455" i="1"/>
  <c r="AH455" i="1" s="1"/>
  <c r="AN455" i="1"/>
  <c r="Z456" i="1"/>
  <c r="AD456" i="1"/>
  <c r="AH456" i="1" s="1"/>
  <c r="AN456" i="1"/>
  <c r="Z457" i="1"/>
  <c r="AD457" i="1"/>
  <c r="AH457" i="1" s="1"/>
  <c r="AN457" i="1"/>
  <c r="Z458" i="1"/>
  <c r="AD458" i="1"/>
  <c r="AH458" i="1" s="1"/>
  <c r="AN458" i="1"/>
  <c r="Z459" i="1"/>
  <c r="AD459" i="1"/>
  <c r="AH459" i="1" s="1"/>
  <c r="AN459" i="1"/>
  <c r="Z460" i="1"/>
  <c r="AD460" i="1"/>
  <c r="AH460" i="1" s="1"/>
  <c r="AN460" i="1"/>
  <c r="Z461" i="1"/>
  <c r="AD461" i="1"/>
  <c r="AH461" i="1" s="1"/>
  <c r="AN461" i="1"/>
  <c r="Z462" i="1"/>
  <c r="AD462" i="1"/>
  <c r="AH462" i="1" s="1"/>
  <c r="AN462" i="1"/>
  <c r="Z463" i="1"/>
  <c r="AD463" i="1"/>
  <c r="AH463" i="1" s="1"/>
  <c r="AN463" i="1"/>
  <c r="Z464" i="1"/>
  <c r="AD464" i="1"/>
  <c r="AH464" i="1" s="1"/>
  <c r="AN464" i="1"/>
  <c r="Z465" i="1"/>
  <c r="AD465" i="1"/>
  <c r="AH465" i="1" s="1"/>
  <c r="AN465" i="1"/>
  <c r="Z466" i="1"/>
  <c r="AD466" i="1"/>
  <c r="AH466" i="1" s="1"/>
  <c r="AN466" i="1"/>
  <c r="Z467" i="1"/>
  <c r="AD467" i="1"/>
  <c r="AH467" i="1" s="1"/>
  <c r="AN467" i="1"/>
  <c r="Z468" i="1"/>
  <c r="AD468" i="1"/>
  <c r="AH468" i="1" s="1"/>
  <c r="AN468" i="1"/>
  <c r="Z469" i="1"/>
  <c r="AD469" i="1"/>
  <c r="AH469" i="1" s="1"/>
  <c r="AN469" i="1"/>
  <c r="Z470" i="1"/>
  <c r="AD470" i="1"/>
  <c r="AH470" i="1" s="1"/>
  <c r="AN470" i="1"/>
  <c r="Z471" i="1"/>
  <c r="AD471" i="1"/>
  <c r="AH471" i="1" s="1"/>
  <c r="AN471" i="1"/>
  <c r="Z472" i="1"/>
  <c r="AD472" i="1"/>
  <c r="AH472" i="1" s="1"/>
  <c r="AN472" i="1"/>
  <c r="Z473" i="1"/>
  <c r="AD473" i="1"/>
  <c r="AH473" i="1" s="1"/>
  <c r="AN473" i="1"/>
  <c r="Z474" i="1"/>
  <c r="AD474" i="1"/>
  <c r="AH474" i="1" s="1"/>
  <c r="AN474" i="1"/>
  <c r="Z475" i="1"/>
  <c r="AD475" i="1"/>
  <c r="AH475" i="1" s="1"/>
  <c r="AN475" i="1"/>
  <c r="Z476" i="1"/>
  <c r="AD476" i="1"/>
  <c r="AH476" i="1" s="1"/>
  <c r="AN476" i="1"/>
  <c r="Z477" i="1"/>
  <c r="AD477" i="1"/>
  <c r="AH477" i="1" s="1"/>
  <c r="AN477" i="1"/>
  <c r="Z478" i="1"/>
  <c r="AD478" i="1"/>
  <c r="AH478" i="1" s="1"/>
  <c r="AN478" i="1"/>
  <c r="Z479" i="1"/>
  <c r="AD479" i="1"/>
  <c r="AH479" i="1" s="1"/>
  <c r="AN479" i="1"/>
  <c r="Z480" i="1"/>
  <c r="AD480" i="1"/>
  <c r="AH480" i="1" s="1"/>
  <c r="AN480" i="1"/>
  <c r="Z481" i="1"/>
  <c r="AD481" i="1"/>
  <c r="AH481" i="1" s="1"/>
  <c r="AN481" i="1"/>
  <c r="Z482" i="1"/>
  <c r="AD482" i="1"/>
  <c r="AH482" i="1" s="1"/>
  <c r="AN482" i="1"/>
  <c r="Z483" i="1"/>
  <c r="AD483" i="1"/>
  <c r="AH483" i="1" s="1"/>
  <c r="AN483" i="1"/>
  <c r="Z484" i="1"/>
  <c r="AD484" i="1"/>
  <c r="AH484" i="1" s="1"/>
  <c r="AN484" i="1"/>
  <c r="Z485" i="1"/>
  <c r="AD485" i="1"/>
  <c r="AH485" i="1" s="1"/>
  <c r="AN485" i="1"/>
  <c r="Z486" i="1"/>
  <c r="AD486" i="1"/>
  <c r="AH486" i="1" s="1"/>
  <c r="AN486" i="1"/>
  <c r="Z487" i="1"/>
  <c r="AD487" i="1"/>
  <c r="AH487" i="1" s="1"/>
  <c r="AN487" i="1"/>
  <c r="Z488" i="1"/>
  <c r="AD488" i="1"/>
  <c r="AH488" i="1" s="1"/>
  <c r="AN488" i="1"/>
  <c r="Z489" i="1"/>
  <c r="AD489" i="1"/>
  <c r="AH489" i="1" s="1"/>
  <c r="AN489" i="1"/>
  <c r="Z490" i="1"/>
  <c r="AD490" i="1"/>
  <c r="AH490" i="1" s="1"/>
  <c r="AN490" i="1"/>
  <c r="Z491" i="1"/>
  <c r="AD491" i="1"/>
  <c r="AH491" i="1" s="1"/>
  <c r="AN491" i="1"/>
  <c r="Z492" i="1"/>
  <c r="AD492" i="1"/>
  <c r="AH492" i="1" s="1"/>
  <c r="AN492" i="1"/>
  <c r="Z493" i="1"/>
  <c r="AD493" i="1"/>
  <c r="AH493" i="1" s="1"/>
  <c r="AN493" i="1"/>
  <c r="Z494" i="1"/>
  <c r="AD494" i="1"/>
  <c r="AH494" i="1" s="1"/>
  <c r="AN494" i="1"/>
  <c r="Z495" i="1"/>
  <c r="AD495" i="1"/>
  <c r="AH495" i="1" s="1"/>
  <c r="AN495" i="1"/>
  <c r="Z496" i="1"/>
  <c r="AD496" i="1"/>
  <c r="AH496" i="1" s="1"/>
  <c r="AN496" i="1"/>
  <c r="Z497" i="1"/>
  <c r="AD497" i="1"/>
  <c r="AH497" i="1" s="1"/>
  <c r="AN497" i="1"/>
  <c r="Z498" i="1"/>
  <c r="AD498" i="1"/>
  <c r="AH498" i="1" s="1"/>
  <c r="AN498" i="1"/>
  <c r="Z499" i="1"/>
  <c r="AD499" i="1"/>
  <c r="AH499" i="1" s="1"/>
  <c r="AN499" i="1"/>
  <c r="Z500" i="1"/>
  <c r="AD500" i="1"/>
  <c r="AH500" i="1" s="1"/>
  <c r="AN500" i="1"/>
  <c r="Z501" i="1"/>
  <c r="AD501" i="1"/>
  <c r="AH501" i="1" s="1"/>
  <c r="AN501" i="1"/>
  <c r="Z502" i="1"/>
  <c r="AD502" i="1"/>
  <c r="AH502" i="1" s="1"/>
  <c r="AN502" i="1"/>
  <c r="Z503" i="1"/>
  <c r="AD503" i="1"/>
  <c r="AH503" i="1" s="1"/>
  <c r="AN503" i="1"/>
  <c r="Z504" i="1"/>
  <c r="AD504" i="1"/>
  <c r="AH504" i="1" s="1"/>
  <c r="AN504" i="1"/>
  <c r="Z505" i="1"/>
  <c r="AD505" i="1"/>
  <c r="AH505" i="1" s="1"/>
  <c r="AN505" i="1"/>
  <c r="Z506" i="1"/>
  <c r="AD506" i="1"/>
  <c r="AH506" i="1" s="1"/>
  <c r="AN506" i="1"/>
  <c r="Z507" i="1"/>
  <c r="AD507" i="1"/>
  <c r="AH507" i="1" s="1"/>
  <c r="AN507" i="1"/>
  <c r="Z508" i="1"/>
  <c r="AD508" i="1"/>
  <c r="AH508" i="1" s="1"/>
  <c r="AN508" i="1"/>
  <c r="Z509" i="1"/>
  <c r="AD509" i="1"/>
  <c r="AH509" i="1" s="1"/>
  <c r="AN509" i="1"/>
  <c r="Z510" i="1"/>
  <c r="AD510" i="1"/>
  <c r="AH510" i="1" s="1"/>
  <c r="AN510" i="1"/>
  <c r="Z511" i="1"/>
  <c r="AD511" i="1"/>
  <c r="AH511" i="1" s="1"/>
  <c r="AN511" i="1"/>
  <c r="Z512" i="1"/>
  <c r="AD512" i="1"/>
  <c r="AH512" i="1" s="1"/>
  <c r="AN512" i="1"/>
  <c r="Z513" i="1"/>
  <c r="AD513" i="1"/>
  <c r="AH513" i="1" s="1"/>
  <c r="AN513" i="1"/>
  <c r="Z514" i="1"/>
  <c r="AD514" i="1"/>
  <c r="AH514" i="1" s="1"/>
  <c r="AN514" i="1"/>
  <c r="Z515" i="1"/>
  <c r="AD515" i="1"/>
  <c r="AH515" i="1" s="1"/>
  <c r="AN515" i="1"/>
  <c r="Z516" i="1"/>
  <c r="AD516" i="1"/>
  <c r="AH516" i="1" s="1"/>
  <c r="AN516" i="1"/>
  <c r="Z517" i="1"/>
  <c r="AD517" i="1"/>
  <c r="AH517" i="1" s="1"/>
  <c r="AN517" i="1"/>
  <c r="Z518" i="1"/>
  <c r="AD518" i="1"/>
  <c r="AH518" i="1" s="1"/>
  <c r="AN518" i="1"/>
  <c r="Z519" i="1"/>
  <c r="AD519" i="1"/>
  <c r="AH519" i="1" s="1"/>
  <c r="AN519" i="1"/>
  <c r="Z520" i="1"/>
  <c r="AD520" i="1"/>
  <c r="AH520" i="1" s="1"/>
  <c r="AN520" i="1"/>
  <c r="Z521" i="1"/>
  <c r="AD521" i="1"/>
  <c r="AH521" i="1" s="1"/>
  <c r="AN521" i="1"/>
  <c r="Z522" i="1"/>
  <c r="AD522" i="1"/>
  <c r="AH522" i="1" s="1"/>
  <c r="AN522" i="1"/>
  <c r="Z523" i="1"/>
  <c r="AD523" i="1"/>
  <c r="AH523" i="1" s="1"/>
  <c r="AN523" i="1"/>
  <c r="Z524" i="1"/>
  <c r="AD524" i="1"/>
  <c r="AH524" i="1" s="1"/>
  <c r="AN524" i="1"/>
  <c r="Z525" i="1"/>
  <c r="AD525" i="1"/>
  <c r="AH525" i="1" s="1"/>
  <c r="AN525" i="1"/>
  <c r="Z526" i="1"/>
  <c r="AD526" i="1"/>
  <c r="AH526" i="1" s="1"/>
  <c r="AN526" i="1"/>
  <c r="Z527" i="1"/>
  <c r="AD527" i="1"/>
  <c r="AH527" i="1" s="1"/>
  <c r="AN527" i="1"/>
  <c r="Z528" i="1"/>
  <c r="AD528" i="1"/>
  <c r="AH528" i="1" s="1"/>
  <c r="AN528" i="1"/>
  <c r="Z529" i="1"/>
  <c r="AD529" i="1"/>
  <c r="AH529" i="1" s="1"/>
  <c r="AN529" i="1"/>
  <c r="Z530" i="1"/>
  <c r="AD530" i="1"/>
  <c r="AH530" i="1" s="1"/>
  <c r="AN530" i="1"/>
  <c r="Z531" i="1"/>
  <c r="AD531" i="1"/>
  <c r="AH531" i="1" s="1"/>
  <c r="AN531" i="1"/>
  <c r="Z532" i="1"/>
  <c r="AD532" i="1"/>
  <c r="AH532" i="1" s="1"/>
  <c r="AN532" i="1"/>
  <c r="Z533" i="1"/>
  <c r="AD533" i="1"/>
  <c r="AH533" i="1" s="1"/>
  <c r="AN533" i="1"/>
  <c r="Z534" i="1"/>
  <c r="AD534" i="1"/>
  <c r="AH534" i="1" s="1"/>
  <c r="AN534" i="1"/>
  <c r="Z535" i="1"/>
  <c r="AD535" i="1"/>
  <c r="AH535" i="1" s="1"/>
  <c r="AN535" i="1"/>
  <c r="Z536" i="1"/>
  <c r="AD536" i="1"/>
  <c r="AH536" i="1" s="1"/>
  <c r="AN536" i="1"/>
  <c r="Z537" i="1"/>
  <c r="AD537" i="1"/>
  <c r="AH537" i="1" s="1"/>
  <c r="AN537" i="1"/>
  <c r="Z538" i="1"/>
  <c r="AD538" i="1"/>
  <c r="AH538" i="1" s="1"/>
  <c r="AN538" i="1"/>
  <c r="Z539" i="1"/>
  <c r="AD539" i="1"/>
  <c r="AH539" i="1" s="1"/>
  <c r="AN539" i="1"/>
  <c r="Z540" i="1"/>
  <c r="AD540" i="1"/>
  <c r="AH540" i="1" s="1"/>
  <c r="AN540" i="1"/>
  <c r="Z541" i="1"/>
  <c r="AD541" i="1"/>
  <c r="AH541" i="1" s="1"/>
  <c r="AN541" i="1"/>
  <c r="Z542" i="1"/>
  <c r="AD542" i="1"/>
  <c r="AH542" i="1" s="1"/>
  <c r="AN542" i="1"/>
  <c r="Z543" i="1"/>
  <c r="AD543" i="1"/>
  <c r="AH543" i="1" s="1"/>
  <c r="AN543" i="1"/>
  <c r="Z544" i="1"/>
  <c r="AD544" i="1"/>
  <c r="AH544" i="1" s="1"/>
  <c r="AN544" i="1"/>
  <c r="Z545" i="1"/>
  <c r="AD545" i="1"/>
  <c r="AH545" i="1" s="1"/>
  <c r="AN545" i="1"/>
  <c r="Z546" i="1"/>
  <c r="AD546" i="1"/>
  <c r="AH546" i="1" s="1"/>
  <c r="AN546" i="1"/>
  <c r="Z547" i="1"/>
  <c r="AD547" i="1"/>
  <c r="AH547" i="1" s="1"/>
  <c r="AN547" i="1"/>
  <c r="Z548" i="1"/>
  <c r="AD548" i="1"/>
  <c r="AH548" i="1" s="1"/>
  <c r="AN548" i="1"/>
  <c r="Z549" i="1"/>
  <c r="AD549" i="1"/>
  <c r="AH549" i="1" s="1"/>
  <c r="AN549" i="1"/>
  <c r="Z550" i="1"/>
  <c r="AD550" i="1"/>
  <c r="AH550" i="1" s="1"/>
  <c r="AN550" i="1"/>
  <c r="Z551" i="1"/>
  <c r="AD551" i="1"/>
  <c r="AH551" i="1" s="1"/>
  <c r="AN551" i="1"/>
  <c r="Z552" i="1"/>
  <c r="AD552" i="1"/>
  <c r="AH552" i="1" s="1"/>
  <c r="AN552" i="1"/>
  <c r="Z553" i="1"/>
  <c r="AD553" i="1"/>
  <c r="AH553" i="1" s="1"/>
  <c r="AN553" i="1"/>
  <c r="Z554" i="1"/>
  <c r="AD554" i="1"/>
  <c r="AH554" i="1" s="1"/>
  <c r="AN554" i="1"/>
  <c r="Z555" i="1"/>
  <c r="AD555" i="1"/>
  <c r="AH555" i="1" s="1"/>
  <c r="AN555" i="1"/>
  <c r="Z556" i="1"/>
  <c r="AD556" i="1"/>
  <c r="AH556" i="1" s="1"/>
  <c r="AN556" i="1"/>
  <c r="Z557" i="1"/>
  <c r="AD557" i="1"/>
  <c r="AH557" i="1" s="1"/>
  <c r="AN557" i="1"/>
  <c r="Z558" i="1"/>
  <c r="AD558" i="1"/>
  <c r="AH558" i="1" s="1"/>
  <c r="AN558" i="1"/>
  <c r="Z559" i="1"/>
  <c r="AD559" i="1"/>
  <c r="AH559" i="1" s="1"/>
  <c r="AN559" i="1"/>
  <c r="Z560" i="1"/>
  <c r="AD560" i="1"/>
  <c r="AH560" i="1" s="1"/>
  <c r="AN560" i="1"/>
  <c r="Z561" i="1"/>
  <c r="AD561" i="1"/>
  <c r="AH561" i="1" s="1"/>
  <c r="AN561" i="1"/>
  <c r="Z562" i="1"/>
  <c r="AD562" i="1"/>
  <c r="AH562" i="1" s="1"/>
  <c r="AN562" i="1"/>
  <c r="Z563" i="1"/>
  <c r="AD563" i="1"/>
  <c r="AH563" i="1" s="1"/>
  <c r="AN563" i="1"/>
  <c r="Z564" i="1"/>
  <c r="AD564" i="1"/>
  <c r="AH564" i="1" s="1"/>
  <c r="AN564" i="1"/>
  <c r="Z565" i="1"/>
  <c r="AD565" i="1"/>
  <c r="AH565" i="1" s="1"/>
  <c r="AN565" i="1"/>
  <c r="Z566" i="1"/>
  <c r="AD566" i="1"/>
  <c r="AH566" i="1" s="1"/>
  <c r="AN566" i="1"/>
  <c r="Z567" i="1"/>
  <c r="AD567" i="1"/>
  <c r="AH567" i="1" s="1"/>
  <c r="AN567" i="1"/>
  <c r="Z568" i="1"/>
  <c r="AD568" i="1"/>
  <c r="AH568" i="1" s="1"/>
  <c r="AN568" i="1"/>
  <c r="Z569" i="1"/>
  <c r="AD569" i="1"/>
  <c r="AH569" i="1" s="1"/>
  <c r="AN569" i="1"/>
  <c r="Z570" i="1"/>
  <c r="AD570" i="1"/>
  <c r="AH570" i="1" s="1"/>
  <c r="AN570" i="1"/>
  <c r="Z571" i="1"/>
  <c r="AD571" i="1"/>
  <c r="AH571" i="1" s="1"/>
  <c r="AN571" i="1"/>
  <c r="Z572" i="1"/>
  <c r="AD572" i="1"/>
  <c r="AH572" i="1" s="1"/>
  <c r="AN572" i="1"/>
  <c r="Z573" i="1"/>
  <c r="AD573" i="1"/>
  <c r="AH573" i="1" s="1"/>
  <c r="AN573" i="1"/>
  <c r="Z574" i="1"/>
  <c r="AD574" i="1"/>
  <c r="AH574" i="1" s="1"/>
  <c r="AN574" i="1"/>
  <c r="Z575" i="1"/>
  <c r="AD575" i="1"/>
  <c r="AH575" i="1" s="1"/>
  <c r="AN575" i="1"/>
  <c r="Z576" i="1"/>
  <c r="AD576" i="1"/>
  <c r="AH576" i="1" s="1"/>
  <c r="AN576" i="1"/>
  <c r="Z577" i="1"/>
  <c r="AD577" i="1"/>
  <c r="AH577" i="1" s="1"/>
  <c r="AN577" i="1"/>
  <c r="Z578" i="1"/>
  <c r="AD578" i="1"/>
  <c r="AH578" i="1" s="1"/>
  <c r="AN578" i="1"/>
  <c r="Z579" i="1"/>
  <c r="AD579" i="1"/>
  <c r="AH579" i="1" s="1"/>
  <c r="AN579" i="1"/>
  <c r="Z580" i="1"/>
  <c r="AD580" i="1"/>
  <c r="AH580" i="1" s="1"/>
  <c r="AN580" i="1"/>
  <c r="Z581" i="1"/>
  <c r="AD581" i="1"/>
  <c r="AH581" i="1" s="1"/>
  <c r="AN581" i="1"/>
  <c r="Z582" i="1"/>
  <c r="AD582" i="1"/>
  <c r="AH582" i="1" s="1"/>
  <c r="AN582" i="1"/>
  <c r="Z583" i="1"/>
  <c r="AD583" i="1"/>
  <c r="AH583" i="1" s="1"/>
  <c r="AN583" i="1"/>
  <c r="Z584" i="1"/>
  <c r="AD584" i="1"/>
  <c r="AH584" i="1" s="1"/>
  <c r="AN584" i="1"/>
  <c r="Z585" i="1"/>
  <c r="AD585" i="1"/>
  <c r="AH585" i="1" s="1"/>
  <c r="AN585" i="1"/>
  <c r="Z586" i="1"/>
  <c r="AD586" i="1"/>
  <c r="AH586" i="1" s="1"/>
  <c r="AN586" i="1"/>
  <c r="Z587" i="1"/>
  <c r="AD587" i="1"/>
  <c r="AH587" i="1" s="1"/>
  <c r="AN587" i="1"/>
  <c r="Z588" i="1"/>
  <c r="AD588" i="1"/>
  <c r="AH588" i="1" s="1"/>
  <c r="AN588" i="1"/>
  <c r="Z589" i="1"/>
  <c r="AD589" i="1"/>
  <c r="AH589" i="1" s="1"/>
  <c r="AN589" i="1"/>
  <c r="Z590" i="1"/>
  <c r="AD590" i="1"/>
  <c r="AH590" i="1" s="1"/>
  <c r="AN590" i="1"/>
  <c r="Z591" i="1"/>
  <c r="AD591" i="1"/>
  <c r="AH591" i="1" s="1"/>
  <c r="AN591" i="1"/>
  <c r="Z592" i="1"/>
  <c r="AD592" i="1"/>
  <c r="AH592" i="1" s="1"/>
  <c r="AN592" i="1"/>
  <c r="Z593" i="1"/>
  <c r="AD593" i="1"/>
  <c r="AH593" i="1" s="1"/>
  <c r="AN593" i="1"/>
  <c r="Z594" i="1"/>
  <c r="AD594" i="1"/>
  <c r="AH594" i="1" s="1"/>
  <c r="AN594" i="1"/>
  <c r="Z595" i="1"/>
  <c r="AD595" i="1"/>
  <c r="AH595" i="1" s="1"/>
  <c r="AN595" i="1"/>
  <c r="Z596" i="1"/>
  <c r="AD596" i="1"/>
  <c r="AH596" i="1" s="1"/>
  <c r="AN596" i="1"/>
  <c r="Z597" i="1"/>
  <c r="AD597" i="1"/>
  <c r="AH597" i="1" s="1"/>
  <c r="AN597" i="1"/>
  <c r="Z598" i="1"/>
  <c r="AD598" i="1"/>
  <c r="AH598" i="1" s="1"/>
  <c r="AN598" i="1"/>
  <c r="Z599" i="1"/>
  <c r="AD599" i="1"/>
  <c r="AH599" i="1" s="1"/>
  <c r="AN599" i="1"/>
  <c r="Z600" i="1"/>
  <c r="AD600" i="1"/>
  <c r="AH600" i="1" s="1"/>
  <c r="AN600" i="1"/>
  <c r="Z601" i="1"/>
  <c r="AD601" i="1"/>
  <c r="AH601" i="1" s="1"/>
  <c r="AN601" i="1"/>
  <c r="Z602" i="1"/>
  <c r="AD602" i="1"/>
  <c r="AH602" i="1" s="1"/>
  <c r="AN602" i="1"/>
  <c r="Z603" i="1"/>
  <c r="AD603" i="1"/>
  <c r="AH603" i="1" s="1"/>
  <c r="AN603" i="1"/>
  <c r="Z604" i="1"/>
  <c r="AD604" i="1"/>
  <c r="AH604" i="1" s="1"/>
  <c r="AN604" i="1"/>
  <c r="Z605" i="1"/>
  <c r="AD605" i="1"/>
  <c r="AH605" i="1" s="1"/>
  <c r="AN605" i="1"/>
  <c r="Z606" i="1"/>
  <c r="AD606" i="1"/>
  <c r="AH606" i="1" s="1"/>
  <c r="AN606" i="1"/>
  <c r="Z607" i="1"/>
  <c r="AD607" i="1"/>
  <c r="AH607" i="1" s="1"/>
  <c r="AN607" i="1"/>
  <c r="Z608" i="1"/>
  <c r="AD608" i="1"/>
  <c r="AH608" i="1" s="1"/>
  <c r="AN608" i="1"/>
  <c r="Z609" i="1"/>
  <c r="AD609" i="1"/>
  <c r="AH609" i="1" s="1"/>
  <c r="AN609" i="1"/>
  <c r="Z610" i="1"/>
  <c r="AD610" i="1"/>
  <c r="AH610" i="1" s="1"/>
  <c r="AN610" i="1"/>
  <c r="Z611" i="1"/>
  <c r="AD611" i="1"/>
  <c r="AH611" i="1" s="1"/>
  <c r="AN611" i="1"/>
  <c r="Z612" i="1"/>
  <c r="AD612" i="1"/>
  <c r="AH612" i="1" s="1"/>
  <c r="AN612" i="1"/>
  <c r="Z613" i="1"/>
  <c r="AD613" i="1"/>
  <c r="AH613" i="1" s="1"/>
  <c r="AN613" i="1"/>
  <c r="Z614" i="1"/>
  <c r="AD614" i="1"/>
  <c r="AH614" i="1" s="1"/>
  <c r="AN614" i="1"/>
  <c r="Z615" i="1"/>
  <c r="AD615" i="1"/>
  <c r="AH615" i="1" s="1"/>
  <c r="AN615" i="1"/>
  <c r="Z616" i="1"/>
  <c r="AD616" i="1"/>
  <c r="AH616" i="1" s="1"/>
  <c r="AN616" i="1"/>
  <c r="Z617" i="1"/>
  <c r="AD617" i="1"/>
  <c r="AH617" i="1" s="1"/>
  <c r="AN617" i="1"/>
  <c r="Z618" i="1"/>
  <c r="AD618" i="1"/>
  <c r="AH618" i="1" s="1"/>
  <c r="AN618" i="1"/>
  <c r="Z619" i="1"/>
  <c r="AD619" i="1"/>
  <c r="AH619" i="1" s="1"/>
  <c r="AN619" i="1"/>
  <c r="Z620" i="1"/>
  <c r="AD620" i="1"/>
  <c r="AH620" i="1" s="1"/>
  <c r="AN620" i="1"/>
  <c r="Z621" i="1"/>
  <c r="AD621" i="1"/>
  <c r="AH621" i="1" s="1"/>
  <c r="AN621" i="1"/>
  <c r="Z622" i="1"/>
  <c r="AD622" i="1"/>
  <c r="AH622" i="1" s="1"/>
  <c r="AN622" i="1"/>
  <c r="Z623" i="1"/>
  <c r="AD623" i="1"/>
  <c r="AH623" i="1" s="1"/>
  <c r="AN623" i="1"/>
  <c r="Z624" i="1"/>
  <c r="AD624" i="1"/>
  <c r="AH624" i="1" s="1"/>
  <c r="AN624" i="1"/>
  <c r="Z625" i="1"/>
  <c r="AD625" i="1"/>
  <c r="AH625" i="1" s="1"/>
  <c r="AN625" i="1"/>
  <c r="Z626" i="1"/>
  <c r="AD626" i="1"/>
  <c r="AH626" i="1" s="1"/>
  <c r="AN626" i="1"/>
  <c r="Z627" i="1"/>
  <c r="AD627" i="1"/>
  <c r="AH627" i="1" s="1"/>
  <c r="AN627" i="1"/>
  <c r="Z628" i="1"/>
  <c r="AD628" i="1"/>
  <c r="AH628" i="1" s="1"/>
  <c r="AN628" i="1"/>
  <c r="Z629" i="1"/>
  <c r="AD629" i="1"/>
  <c r="AH629" i="1" s="1"/>
  <c r="AN629" i="1"/>
  <c r="Z630" i="1"/>
  <c r="AD630" i="1"/>
  <c r="AH630" i="1" s="1"/>
  <c r="AN630" i="1"/>
  <c r="Z631" i="1"/>
  <c r="AD631" i="1"/>
  <c r="AH631" i="1" s="1"/>
  <c r="AN631" i="1"/>
  <c r="Z632" i="1"/>
  <c r="AD632" i="1"/>
  <c r="AH632" i="1" s="1"/>
  <c r="AN632" i="1"/>
  <c r="Z633" i="1"/>
  <c r="AD633" i="1"/>
  <c r="AH633" i="1" s="1"/>
  <c r="AN633" i="1"/>
  <c r="Z634" i="1"/>
  <c r="AD634" i="1"/>
  <c r="AH634" i="1" s="1"/>
  <c r="AN634" i="1"/>
  <c r="Z635" i="1"/>
  <c r="AD635" i="1"/>
  <c r="AH635" i="1" s="1"/>
  <c r="AN635" i="1"/>
  <c r="Z636" i="1"/>
  <c r="AD636" i="1"/>
  <c r="AH636" i="1" s="1"/>
  <c r="AN636" i="1"/>
  <c r="Z637" i="1"/>
  <c r="AD637" i="1"/>
  <c r="AH637" i="1" s="1"/>
  <c r="AN637" i="1"/>
  <c r="Z638" i="1"/>
  <c r="AD638" i="1"/>
  <c r="AH638" i="1" s="1"/>
  <c r="AN638" i="1"/>
  <c r="Z639" i="1"/>
  <c r="AD639" i="1"/>
  <c r="AH639" i="1" s="1"/>
  <c r="AN639" i="1"/>
  <c r="Z640" i="1"/>
  <c r="AD640" i="1"/>
  <c r="AH640" i="1" s="1"/>
  <c r="AN640" i="1"/>
  <c r="Z641" i="1"/>
  <c r="AD641" i="1"/>
  <c r="AH641" i="1" s="1"/>
  <c r="AN641" i="1"/>
  <c r="Z642" i="1"/>
  <c r="AD642" i="1"/>
  <c r="AH642" i="1" s="1"/>
  <c r="AN642" i="1"/>
  <c r="Z643" i="1"/>
  <c r="AD643" i="1"/>
  <c r="AH643" i="1" s="1"/>
  <c r="AN643" i="1"/>
  <c r="Z644" i="1"/>
  <c r="AD644" i="1"/>
  <c r="AH644" i="1" s="1"/>
  <c r="AN644" i="1"/>
  <c r="Z645" i="1"/>
  <c r="AD645" i="1"/>
  <c r="AH645" i="1" s="1"/>
  <c r="AN645" i="1"/>
  <c r="Z646" i="1"/>
  <c r="AD646" i="1"/>
  <c r="AH646" i="1" s="1"/>
  <c r="AN646" i="1"/>
  <c r="Z647" i="1"/>
  <c r="AD647" i="1"/>
  <c r="AH647" i="1" s="1"/>
  <c r="AN647" i="1"/>
  <c r="Z648" i="1"/>
  <c r="AD648" i="1"/>
  <c r="AH648" i="1" s="1"/>
  <c r="AN648" i="1"/>
  <c r="Z649" i="1"/>
  <c r="AD649" i="1"/>
  <c r="AH649" i="1" s="1"/>
  <c r="AN649" i="1"/>
  <c r="Z650" i="1"/>
  <c r="AD650" i="1"/>
  <c r="AH650" i="1" s="1"/>
  <c r="AN650" i="1"/>
  <c r="Z651" i="1"/>
  <c r="AD651" i="1"/>
  <c r="AH651" i="1" s="1"/>
  <c r="AN651" i="1"/>
  <c r="Z652" i="1"/>
  <c r="AD652" i="1"/>
  <c r="AH652" i="1" s="1"/>
  <c r="AN652" i="1"/>
  <c r="Z653" i="1"/>
  <c r="AD653" i="1"/>
  <c r="AH653" i="1" s="1"/>
  <c r="AN653" i="1"/>
  <c r="Z654" i="1"/>
  <c r="AD654" i="1"/>
  <c r="AH654" i="1" s="1"/>
  <c r="AN654" i="1"/>
  <c r="Z655" i="1"/>
  <c r="AD655" i="1"/>
  <c r="AH655" i="1" s="1"/>
  <c r="AN655" i="1"/>
  <c r="Z656" i="1"/>
  <c r="AD656" i="1"/>
  <c r="AH656" i="1" s="1"/>
  <c r="AN656" i="1"/>
  <c r="Z657" i="1"/>
  <c r="AD657" i="1"/>
  <c r="AH657" i="1" s="1"/>
  <c r="AN657" i="1"/>
  <c r="Z658" i="1"/>
  <c r="AD658" i="1"/>
  <c r="AH658" i="1" s="1"/>
  <c r="AN658" i="1"/>
  <c r="Z659" i="1"/>
  <c r="AD659" i="1"/>
  <c r="AH659" i="1" s="1"/>
  <c r="AN659" i="1"/>
  <c r="Z660" i="1"/>
  <c r="AD660" i="1"/>
  <c r="AH660" i="1" s="1"/>
  <c r="AN660" i="1"/>
  <c r="Z661" i="1"/>
  <c r="AD661" i="1"/>
  <c r="AH661" i="1" s="1"/>
  <c r="AN661" i="1"/>
  <c r="Z662" i="1"/>
  <c r="AD662" i="1"/>
  <c r="AH662" i="1" s="1"/>
  <c r="AN662" i="1"/>
  <c r="Z663" i="1"/>
  <c r="AD663" i="1"/>
  <c r="AH663" i="1" s="1"/>
  <c r="AN663" i="1"/>
  <c r="Z664" i="1"/>
  <c r="AD664" i="1"/>
  <c r="AH664" i="1" s="1"/>
  <c r="AN664" i="1"/>
  <c r="Z665" i="1"/>
  <c r="AD665" i="1"/>
  <c r="AH665" i="1" s="1"/>
  <c r="AN665" i="1"/>
  <c r="Z666" i="1"/>
  <c r="AD666" i="1"/>
  <c r="AH666" i="1" s="1"/>
  <c r="AN666" i="1"/>
  <c r="Z667" i="1"/>
  <c r="AD667" i="1"/>
  <c r="AH667" i="1" s="1"/>
  <c r="AN667" i="1"/>
  <c r="Z668" i="1"/>
  <c r="AD668" i="1"/>
  <c r="AH668" i="1" s="1"/>
  <c r="AN668" i="1"/>
  <c r="Z669" i="1"/>
  <c r="AD669" i="1"/>
  <c r="AH669" i="1" s="1"/>
  <c r="AN669" i="1"/>
  <c r="Z670" i="1"/>
  <c r="AD670" i="1"/>
  <c r="AH670" i="1" s="1"/>
  <c r="AN670" i="1"/>
  <c r="Z671" i="1"/>
  <c r="AD671" i="1"/>
  <c r="AH671" i="1" s="1"/>
  <c r="AN671" i="1"/>
  <c r="Z672" i="1"/>
  <c r="AD672" i="1"/>
  <c r="AH672" i="1" s="1"/>
  <c r="AN672" i="1"/>
  <c r="Z673" i="1"/>
  <c r="AD673" i="1"/>
  <c r="AH673" i="1" s="1"/>
  <c r="AN673" i="1"/>
  <c r="Z674" i="1"/>
  <c r="AD674" i="1"/>
  <c r="AH674" i="1" s="1"/>
  <c r="AN674" i="1"/>
  <c r="Z675" i="1"/>
  <c r="AD675" i="1"/>
  <c r="AH675" i="1" s="1"/>
  <c r="AN675" i="1"/>
  <c r="Z676" i="1"/>
  <c r="AD676" i="1"/>
  <c r="AH676" i="1" s="1"/>
  <c r="AN676" i="1"/>
  <c r="Z677" i="1"/>
  <c r="AD677" i="1"/>
  <c r="AH677" i="1" s="1"/>
  <c r="AN677" i="1"/>
  <c r="Z678" i="1"/>
  <c r="AD678" i="1"/>
  <c r="AH678" i="1" s="1"/>
  <c r="AN678" i="1"/>
  <c r="Z679" i="1"/>
  <c r="AD679" i="1"/>
  <c r="AH679" i="1" s="1"/>
  <c r="AN679" i="1"/>
  <c r="Z680" i="1"/>
  <c r="AD680" i="1"/>
  <c r="AH680" i="1" s="1"/>
  <c r="AN680" i="1"/>
  <c r="Z681" i="1"/>
  <c r="AD681" i="1"/>
  <c r="AH681" i="1" s="1"/>
  <c r="AN681" i="1"/>
  <c r="Z682" i="1"/>
  <c r="AD682" i="1"/>
  <c r="AH682" i="1" s="1"/>
  <c r="AN682" i="1"/>
  <c r="Z683" i="1"/>
  <c r="AD683" i="1"/>
  <c r="AH683" i="1" s="1"/>
  <c r="AN683" i="1"/>
  <c r="Z684" i="1"/>
  <c r="AD684" i="1"/>
  <c r="AH684" i="1" s="1"/>
  <c r="AN684" i="1"/>
  <c r="Z685" i="1"/>
  <c r="AD685" i="1"/>
  <c r="AH685" i="1" s="1"/>
  <c r="AN685" i="1"/>
  <c r="Z686" i="1"/>
  <c r="AD686" i="1"/>
  <c r="AH686" i="1" s="1"/>
  <c r="AN686" i="1"/>
  <c r="Z687" i="1"/>
  <c r="AD687" i="1"/>
  <c r="AH687" i="1" s="1"/>
  <c r="AN687" i="1"/>
  <c r="Z688" i="1"/>
  <c r="AD688" i="1"/>
  <c r="AH688" i="1" s="1"/>
  <c r="AN688" i="1"/>
  <c r="Z689" i="1"/>
  <c r="AD689" i="1"/>
  <c r="AH689" i="1" s="1"/>
  <c r="AN689" i="1"/>
  <c r="Z690" i="1"/>
  <c r="AD690" i="1"/>
  <c r="AH690" i="1" s="1"/>
  <c r="AN690" i="1"/>
  <c r="Z691" i="1"/>
  <c r="AD691" i="1"/>
  <c r="AH691" i="1" s="1"/>
  <c r="AN691" i="1"/>
  <c r="Z692" i="1"/>
  <c r="AD692" i="1"/>
  <c r="AH692" i="1" s="1"/>
  <c r="AN692" i="1"/>
  <c r="Z693" i="1"/>
  <c r="AD693" i="1"/>
  <c r="AH693" i="1" s="1"/>
  <c r="AN693" i="1"/>
  <c r="Z694" i="1"/>
  <c r="AD694" i="1"/>
  <c r="AH694" i="1" s="1"/>
  <c r="AN694" i="1"/>
  <c r="Z695" i="1"/>
  <c r="AD695" i="1"/>
  <c r="AH695" i="1" s="1"/>
  <c r="AN695" i="1"/>
  <c r="Z696" i="1"/>
  <c r="AD696" i="1"/>
  <c r="AH696" i="1" s="1"/>
  <c r="AN696" i="1"/>
  <c r="Z697" i="1"/>
  <c r="AD697" i="1"/>
  <c r="AH697" i="1" s="1"/>
  <c r="AN697" i="1"/>
  <c r="Z698" i="1"/>
  <c r="AD698" i="1"/>
  <c r="AH698" i="1" s="1"/>
  <c r="AN698" i="1"/>
  <c r="Z699" i="1"/>
  <c r="AD699" i="1"/>
  <c r="AH699" i="1" s="1"/>
  <c r="AN699" i="1"/>
  <c r="Z700" i="1"/>
  <c r="AD700" i="1"/>
  <c r="AH700" i="1" s="1"/>
  <c r="AN700" i="1"/>
  <c r="Z701" i="1"/>
  <c r="AD701" i="1"/>
  <c r="AH701" i="1" s="1"/>
  <c r="AN701" i="1"/>
  <c r="Z702" i="1"/>
  <c r="AD702" i="1"/>
  <c r="AH702" i="1" s="1"/>
  <c r="AN702" i="1"/>
  <c r="Z703" i="1"/>
  <c r="AD703" i="1"/>
  <c r="AH703" i="1" s="1"/>
  <c r="AN703" i="1"/>
  <c r="Z704" i="1"/>
  <c r="AD704" i="1"/>
  <c r="AH704" i="1" s="1"/>
  <c r="AN704" i="1"/>
  <c r="Z705" i="1"/>
  <c r="AD705" i="1"/>
  <c r="AH705" i="1" s="1"/>
  <c r="AN705" i="1"/>
  <c r="Z706" i="1"/>
  <c r="AD706" i="1"/>
  <c r="AH706" i="1" s="1"/>
  <c r="AN706" i="1"/>
  <c r="Z707" i="1"/>
  <c r="AD707" i="1"/>
  <c r="AH707" i="1" s="1"/>
  <c r="AN707" i="1"/>
  <c r="Z708" i="1"/>
  <c r="AD708" i="1"/>
  <c r="AH708" i="1" s="1"/>
  <c r="AN708" i="1"/>
  <c r="Z709" i="1"/>
  <c r="AD709" i="1"/>
  <c r="AH709" i="1" s="1"/>
  <c r="AN709" i="1"/>
  <c r="Z710" i="1"/>
  <c r="AD710" i="1"/>
  <c r="AH710" i="1" s="1"/>
  <c r="AN710" i="1"/>
  <c r="Z711" i="1"/>
  <c r="AD711" i="1"/>
  <c r="AH711" i="1" s="1"/>
  <c r="AN711" i="1"/>
  <c r="Z712" i="1"/>
  <c r="AD712" i="1"/>
  <c r="AH712" i="1" s="1"/>
  <c r="AN712" i="1"/>
  <c r="Z713" i="1"/>
  <c r="AD713" i="1"/>
  <c r="AH713" i="1" s="1"/>
  <c r="AN713" i="1"/>
  <c r="Z714" i="1"/>
  <c r="AD714" i="1"/>
  <c r="AH714" i="1" s="1"/>
  <c r="AN714" i="1"/>
  <c r="Z715" i="1"/>
  <c r="AD715" i="1"/>
  <c r="AH715" i="1" s="1"/>
  <c r="AN715" i="1"/>
  <c r="Z716" i="1"/>
  <c r="AD716" i="1"/>
  <c r="AH716" i="1" s="1"/>
  <c r="AN716" i="1"/>
  <c r="Z717" i="1"/>
  <c r="AD717" i="1"/>
  <c r="AH717" i="1" s="1"/>
  <c r="AN717" i="1"/>
  <c r="Z718" i="1"/>
  <c r="AD718" i="1"/>
  <c r="AH718" i="1" s="1"/>
  <c r="AN718" i="1"/>
  <c r="Z719" i="1"/>
  <c r="AD719" i="1"/>
  <c r="AH719" i="1" s="1"/>
  <c r="AN719" i="1"/>
  <c r="Z720" i="1"/>
  <c r="AD720" i="1"/>
  <c r="AH720" i="1" s="1"/>
  <c r="AN720" i="1"/>
  <c r="Z721" i="1"/>
  <c r="AD721" i="1"/>
  <c r="AH721" i="1" s="1"/>
  <c r="AN721" i="1"/>
  <c r="Z722" i="1"/>
  <c r="AD722" i="1"/>
  <c r="AH722" i="1" s="1"/>
  <c r="AN722" i="1"/>
  <c r="Z723" i="1"/>
  <c r="AD723" i="1"/>
  <c r="AH723" i="1" s="1"/>
  <c r="AN723" i="1"/>
  <c r="Z724" i="1"/>
  <c r="AD724" i="1"/>
  <c r="AH724" i="1" s="1"/>
  <c r="AN724" i="1"/>
  <c r="Z725" i="1"/>
  <c r="AD725" i="1"/>
  <c r="AH725" i="1" s="1"/>
  <c r="AN725" i="1"/>
  <c r="Z726" i="1"/>
  <c r="AD726" i="1"/>
  <c r="AH726" i="1" s="1"/>
  <c r="AN726" i="1"/>
  <c r="Z727" i="1"/>
  <c r="AD727" i="1"/>
  <c r="AH727" i="1" s="1"/>
  <c r="AN727" i="1"/>
  <c r="Z728" i="1"/>
  <c r="AD728" i="1"/>
  <c r="AH728" i="1" s="1"/>
  <c r="AN728" i="1"/>
  <c r="Z729" i="1"/>
  <c r="AD729" i="1"/>
  <c r="AH729" i="1" s="1"/>
  <c r="AN729" i="1"/>
  <c r="Z730" i="1"/>
  <c r="AD730" i="1"/>
  <c r="AH730" i="1" s="1"/>
  <c r="AN730" i="1"/>
  <c r="Z731" i="1"/>
  <c r="AD731" i="1"/>
  <c r="AH731" i="1" s="1"/>
  <c r="AN731" i="1"/>
  <c r="Z732" i="1"/>
  <c r="AD732" i="1"/>
  <c r="AH732" i="1" s="1"/>
  <c r="AN732" i="1"/>
  <c r="Z733" i="1"/>
  <c r="AD733" i="1"/>
  <c r="AH733" i="1" s="1"/>
  <c r="AN733" i="1"/>
  <c r="Z734" i="1"/>
  <c r="AD734" i="1"/>
  <c r="AH734" i="1" s="1"/>
  <c r="AN734" i="1"/>
  <c r="Z735" i="1"/>
  <c r="AD735" i="1"/>
  <c r="AH735" i="1" s="1"/>
  <c r="AN735" i="1"/>
  <c r="Z736" i="1"/>
  <c r="AD736" i="1"/>
  <c r="AH736" i="1" s="1"/>
  <c r="AN736" i="1"/>
  <c r="Z737" i="1"/>
  <c r="AD737" i="1"/>
  <c r="AH737" i="1" s="1"/>
  <c r="AN737" i="1"/>
  <c r="Z738" i="1"/>
  <c r="AD738" i="1"/>
  <c r="AH738" i="1" s="1"/>
  <c r="AN738" i="1"/>
  <c r="Z739" i="1"/>
  <c r="AD739" i="1"/>
  <c r="AH739" i="1" s="1"/>
  <c r="AN739" i="1"/>
  <c r="Z740" i="1"/>
  <c r="AD740" i="1"/>
  <c r="AH740" i="1" s="1"/>
  <c r="AN740" i="1"/>
  <c r="Z741" i="1"/>
  <c r="AD741" i="1"/>
  <c r="AH741" i="1" s="1"/>
  <c r="AN741" i="1"/>
  <c r="Z742" i="1"/>
  <c r="AD742" i="1"/>
  <c r="AH742" i="1" s="1"/>
  <c r="AN742" i="1"/>
  <c r="Z743" i="1"/>
  <c r="AD743" i="1"/>
  <c r="AH743" i="1" s="1"/>
  <c r="AN743" i="1"/>
  <c r="Z744" i="1"/>
  <c r="AD744" i="1"/>
  <c r="AH744" i="1" s="1"/>
  <c r="AN744" i="1"/>
  <c r="Z745" i="1"/>
  <c r="AD745" i="1"/>
  <c r="AH745" i="1" s="1"/>
  <c r="AN745" i="1"/>
  <c r="Z746" i="1"/>
  <c r="AD746" i="1"/>
  <c r="AH746" i="1" s="1"/>
  <c r="AN746" i="1"/>
  <c r="Z747" i="1"/>
  <c r="AD747" i="1"/>
  <c r="AH747" i="1" s="1"/>
  <c r="AN747" i="1"/>
  <c r="Z748" i="1"/>
  <c r="AD748" i="1"/>
  <c r="AH748" i="1" s="1"/>
  <c r="AN748" i="1"/>
  <c r="Z749" i="1"/>
  <c r="AD749" i="1"/>
  <c r="AH749" i="1" s="1"/>
  <c r="AN749" i="1"/>
  <c r="Z750" i="1"/>
  <c r="AD750" i="1"/>
  <c r="AH750" i="1" s="1"/>
  <c r="AN750" i="1"/>
  <c r="Z751" i="1"/>
  <c r="AD751" i="1"/>
  <c r="AH751" i="1" s="1"/>
  <c r="AN751" i="1"/>
  <c r="Z752" i="1"/>
  <c r="AD752" i="1"/>
  <c r="AH752" i="1" s="1"/>
  <c r="AN752" i="1"/>
  <c r="Z753" i="1"/>
  <c r="AD753" i="1"/>
  <c r="AH753" i="1" s="1"/>
  <c r="AN753" i="1"/>
  <c r="Z754" i="1"/>
  <c r="AD754" i="1"/>
  <c r="AH754" i="1" s="1"/>
  <c r="AN754" i="1"/>
  <c r="Z755" i="1"/>
  <c r="AD755" i="1"/>
  <c r="AH755" i="1" s="1"/>
  <c r="AN755" i="1"/>
  <c r="Z756" i="1"/>
  <c r="AD756" i="1"/>
  <c r="AH756" i="1" s="1"/>
  <c r="AN756" i="1"/>
  <c r="Z757" i="1"/>
  <c r="AD757" i="1"/>
  <c r="AH757" i="1" s="1"/>
  <c r="AN757" i="1"/>
  <c r="Z758" i="1"/>
  <c r="AD758" i="1"/>
  <c r="AH758" i="1" s="1"/>
  <c r="AN758" i="1"/>
  <c r="Z759" i="1"/>
  <c r="AD759" i="1"/>
  <c r="AH759" i="1" s="1"/>
  <c r="AN759" i="1"/>
  <c r="Z760" i="1"/>
  <c r="AD760" i="1"/>
  <c r="AH760" i="1" s="1"/>
  <c r="AN760" i="1"/>
  <c r="Z761" i="1"/>
  <c r="AD761" i="1"/>
  <c r="AH761" i="1" s="1"/>
  <c r="AN761" i="1"/>
  <c r="Z762" i="1"/>
  <c r="AD762" i="1"/>
  <c r="AH762" i="1" s="1"/>
  <c r="AN762" i="1"/>
  <c r="Z763" i="1"/>
  <c r="AD763" i="1"/>
  <c r="AH763" i="1" s="1"/>
  <c r="AN763" i="1"/>
  <c r="Z764" i="1"/>
  <c r="AD764" i="1"/>
  <c r="AH764" i="1" s="1"/>
  <c r="AN764" i="1"/>
  <c r="Z765" i="1"/>
  <c r="AD765" i="1"/>
  <c r="AH765" i="1" s="1"/>
  <c r="AN765" i="1"/>
  <c r="Z766" i="1"/>
  <c r="AD766" i="1"/>
  <c r="AH766" i="1" s="1"/>
  <c r="AN766" i="1"/>
  <c r="Z767" i="1"/>
  <c r="AD767" i="1"/>
  <c r="AH767" i="1" s="1"/>
  <c r="AN767" i="1"/>
  <c r="Z768" i="1"/>
  <c r="AD768" i="1"/>
  <c r="AH768" i="1" s="1"/>
  <c r="AN768" i="1"/>
  <c r="Z769" i="1"/>
  <c r="AD769" i="1"/>
  <c r="AH769" i="1" s="1"/>
  <c r="AN769" i="1"/>
  <c r="Z770" i="1"/>
  <c r="AD770" i="1"/>
  <c r="AH770" i="1" s="1"/>
  <c r="AN770" i="1"/>
  <c r="Z771" i="1"/>
  <c r="AD771" i="1"/>
  <c r="AH771" i="1" s="1"/>
  <c r="AN771" i="1"/>
  <c r="Z772" i="1"/>
  <c r="AD772" i="1"/>
  <c r="AH772" i="1" s="1"/>
  <c r="AN772" i="1"/>
  <c r="Z773" i="1"/>
  <c r="AD773" i="1"/>
  <c r="AH773" i="1" s="1"/>
  <c r="AN773" i="1"/>
  <c r="Z774" i="1"/>
  <c r="AD774" i="1"/>
  <c r="AH774" i="1" s="1"/>
  <c r="AN774" i="1"/>
  <c r="Z775" i="1"/>
  <c r="AD775" i="1"/>
  <c r="AH775" i="1" s="1"/>
  <c r="AN775" i="1"/>
  <c r="Z776" i="1"/>
  <c r="AD776" i="1"/>
  <c r="AH776" i="1" s="1"/>
  <c r="AN776" i="1"/>
  <c r="Z777" i="1"/>
  <c r="AD777" i="1"/>
  <c r="AH777" i="1" s="1"/>
  <c r="AN777" i="1"/>
  <c r="Z778" i="1"/>
  <c r="AD778" i="1"/>
  <c r="AH778" i="1" s="1"/>
  <c r="AN778" i="1"/>
  <c r="Z779" i="1"/>
  <c r="AD779" i="1"/>
  <c r="AH779" i="1" s="1"/>
  <c r="AN779" i="1"/>
  <c r="Z780" i="1"/>
  <c r="AD780" i="1"/>
  <c r="AH780" i="1" s="1"/>
  <c r="AN780" i="1"/>
  <c r="Z781" i="1"/>
  <c r="AD781" i="1"/>
  <c r="AH781" i="1" s="1"/>
  <c r="AN781" i="1"/>
  <c r="Z782" i="1"/>
  <c r="AD782" i="1"/>
  <c r="AH782" i="1" s="1"/>
  <c r="AN782" i="1"/>
  <c r="Z783" i="1"/>
  <c r="AD783" i="1"/>
  <c r="AH783" i="1" s="1"/>
  <c r="AN783" i="1"/>
  <c r="Z784" i="1"/>
  <c r="AD784" i="1"/>
  <c r="AH784" i="1" s="1"/>
  <c r="AN784" i="1"/>
  <c r="Z785" i="1"/>
  <c r="AD785" i="1"/>
  <c r="AH785" i="1" s="1"/>
  <c r="AN785" i="1"/>
  <c r="Z786" i="1"/>
  <c r="AD786" i="1"/>
  <c r="AH786" i="1" s="1"/>
  <c r="AN786" i="1"/>
  <c r="Z787" i="1"/>
  <c r="AD787" i="1"/>
  <c r="AH787" i="1" s="1"/>
  <c r="AN787" i="1"/>
  <c r="Z788" i="1"/>
  <c r="AD788" i="1"/>
  <c r="AH788" i="1" s="1"/>
  <c r="AN788" i="1"/>
  <c r="Z789" i="1"/>
  <c r="AD789" i="1"/>
  <c r="AH789" i="1" s="1"/>
  <c r="AN789" i="1"/>
  <c r="Z790" i="1"/>
  <c r="AD790" i="1"/>
  <c r="AH790" i="1" s="1"/>
  <c r="AN790" i="1"/>
  <c r="Z791" i="1"/>
  <c r="AD791" i="1"/>
  <c r="AH791" i="1" s="1"/>
  <c r="AN791" i="1"/>
  <c r="Z792" i="1"/>
  <c r="AD792" i="1"/>
  <c r="AH792" i="1" s="1"/>
  <c r="AN792" i="1"/>
  <c r="Z793" i="1"/>
  <c r="AD793" i="1"/>
  <c r="AH793" i="1" s="1"/>
  <c r="AN793" i="1"/>
  <c r="Z794" i="1"/>
  <c r="AD794" i="1"/>
  <c r="AH794" i="1" s="1"/>
  <c r="AN794" i="1"/>
  <c r="Z795" i="1"/>
  <c r="AD795" i="1"/>
  <c r="AH795" i="1" s="1"/>
  <c r="AN795" i="1"/>
  <c r="Z796" i="1"/>
  <c r="AD796" i="1"/>
  <c r="AH796" i="1" s="1"/>
  <c r="AN796" i="1"/>
  <c r="Z797" i="1"/>
  <c r="AD797" i="1"/>
  <c r="AH797" i="1" s="1"/>
  <c r="AN797" i="1"/>
  <c r="Z798" i="1"/>
  <c r="AD798" i="1"/>
  <c r="AH798" i="1" s="1"/>
  <c r="AN798" i="1"/>
  <c r="Z799" i="1"/>
  <c r="AD799" i="1"/>
  <c r="AH799" i="1" s="1"/>
  <c r="AN799" i="1"/>
  <c r="Z800" i="1"/>
  <c r="AD800" i="1"/>
  <c r="AH800" i="1" s="1"/>
  <c r="AN800" i="1"/>
  <c r="Z801" i="1"/>
  <c r="AD801" i="1"/>
  <c r="AH801" i="1" s="1"/>
  <c r="AN801" i="1"/>
  <c r="Z802" i="1"/>
  <c r="AD802" i="1"/>
  <c r="AH802" i="1" s="1"/>
  <c r="AN802" i="1"/>
  <c r="Z803" i="1"/>
  <c r="AD803" i="1"/>
  <c r="AH803" i="1" s="1"/>
  <c r="AN803" i="1"/>
  <c r="Z804" i="1"/>
  <c r="AD804" i="1"/>
  <c r="AH804" i="1" s="1"/>
  <c r="AN804" i="1"/>
  <c r="Z805" i="1"/>
  <c r="AD805" i="1"/>
  <c r="AH805" i="1" s="1"/>
  <c r="AN805" i="1"/>
  <c r="Z806" i="1"/>
  <c r="AD806" i="1"/>
  <c r="AH806" i="1" s="1"/>
  <c r="AN806" i="1"/>
  <c r="Z807" i="1"/>
  <c r="AD807" i="1"/>
  <c r="AH807" i="1" s="1"/>
  <c r="AN807" i="1"/>
  <c r="Z808" i="1"/>
  <c r="AD808" i="1"/>
  <c r="AH808" i="1" s="1"/>
  <c r="AN808" i="1"/>
  <c r="Z809" i="1"/>
  <c r="AD809" i="1"/>
  <c r="AH809" i="1" s="1"/>
  <c r="AN809" i="1"/>
  <c r="Z810" i="1"/>
  <c r="AD810" i="1"/>
  <c r="AH810" i="1" s="1"/>
  <c r="AN810" i="1"/>
  <c r="Z811" i="1"/>
  <c r="AD811" i="1"/>
  <c r="AH811" i="1" s="1"/>
  <c r="AN811" i="1"/>
  <c r="Z812" i="1"/>
  <c r="AD812" i="1"/>
  <c r="AH812" i="1" s="1"/>
  <c r="AN812" i="1"/>
  <c r="Z813" i="1"/>
  <c r="AD813" i="1"/>
  <c r="AH813" i="1" s="1"/>
  <c r="AN813" i="1"/>
  <c r="Z814" i="1"/>
  <c r="AD814" i="1"/>
  <c r="AH814" i="1" s="1"/>
  <c r="AN814" i="1"/>
  <c r="Z815" i="1"/>
  <c r="AD815" i="1"/>
  <c r="AH815" i="1" s="1"/>
  <c r="AN815" i="1"/>
  <c r="Z816" i="1"/>
  <c r="AD816" i="1"/>
  <c r="AH816" i="1" s="1"/>
  <c r="AN816" i="1"/>
  <c r="Z817" i="1"/>
  <c r="AD817" i="1"/>
  <c r="AH817" i="1" s="1"/>
  <c r="AN817" i="1"/>
  <c r="Z818" i="1"/>
  <c r="AD818" i="1"/>
  <c r="AH818" i="1" s="1"/>
  <c r="AN818" i="1"/>
  <c r="Z819" i="1"/>
  <c r="AD819" i="1"/>
  <c r="AH819" i="1" s="1"/>
  <c r="AN819" i="1"/>
  <c r="Z820" i="1"/>
  <c r="AD820" i="1"/>
  <c r="AH820" i="1" s="1"/>
  <c r="AN820" i="1"/>
  <c r="Z821" i="1"/>
  <c r="AD821" i="1"/>
  <c r="AH821" i="1" s="1"/>
  <c r="AN821" i="1"/>
  <c r="Z822" i="1"/>
  <c r="AD822" i="1"/>
  <c r="AH822" i="1" s="1"/>
  <c r="AN822" i="1"/>
  <c r="Z823" i="1"/>
  <c r="AD823" i="1"/>
  <c r="AH823" i="1" s="1"/>
  <c r="AN823" i="1"/>
  <c r="Z824" i="1"/>
  <c r="AD824" i="1"/>
  <c r="AH824" i="1" s="1"/>
  <c r="AN824" i="1"/>
  <c r="Z825" i="1"/>
  <c r="AD825" i="1"/>
  <c r="AH825" i="1" s="1"/>
  <c r="AN825" i="1"/>
  <c r="Z826" i="1"/>
  <c r="AD826" i="1"/>
  <c r="AH826" i="1" s="1"/>
  <c r="AN826" i="1"/>
  <c r="Z827" i="1"/>
  <c r="AD827" i="1"/>
  <c r="AH827" i="1" s="1"/>
  <c r="AN827" i="1"/>
  <c r="Z828" i="1"/>
  <c r="AD828" i="1"/>
  <c r="AH828" i="1" s="1"/>
  <c r="AN828" i="1"/>
  <c r="Z829" i="1"/>
  <c r="AD829" i="1"/>
  <c r="AH829" i="1" s="1"/>
  <c r="AN829" i="1"/>
  <c r="Z830" i="1"/>
  <c r="AD830" i="1"/>
  <c r="AH830" i="1" s="1"/>
  <c r="AN830" i="1"/>
  <c r="Z831" i="1"/>
  <c r="AD831" i="1"/>
  <c r="AH831" i="1" s="1"/>
  <c r="AN831" i="1"/>
  <c r="Z832" i="1"/>
  <c r="AD832" i="1"/>
  <c r="AH832" i="1" s="1"/>
  <c r="AN832" i="1"/>
  <c r="Z833" i="1"/>
  <c r="AD833" i="1"/>
  <c r="AH833" i="1" s="1"/>
  <c r="AN833" i="1"/>
  <c r="Z834" i="1"/>
  <c r="AD834" i="1"/>
  <c r="AH834" i="1" s="1"/>
  <c r="AN834" i="1"/>
  <c r="Z835" i="1"/>
  <c r="AD835" i="1"/>
  <c r="AH835" i="1" s="1"/>
  <c r="AN835" i="1"/>
  <c r="Z836" i="1"/>
  <c r="AD836" i="1"/>
  <c r="AH836" i="1" s="1"/>
  <c r="AN836" i="1"/>
  <c r="Z837" i="1"/>
  <c r="AD837" i="1"/>
  <c r="AH837" i="1" s="1"/>
  <c r="AN837" i="1"/>
  <c r="Z838" i="1"/>
  <c r="AD838" i="1"/>
  <c r="AH838" i="1" s="1"/>
  <c r="AN838" i="1"/>
  <c r="Z839" i="1"/>
  <c r="AD839" i="1"/>
  <c r="AH839" i="1" s="1"/>
  <c r="AN839" i="1"/>
  <c r="Z840" i="1"/>
  <c r="AD840" i="1"/>
  <c r="AH840" i="1" s="1"/>
  <c r="AN840" i="1"/>
  <c r="Z841" i="1"/>
  <c r="AD841" i="1"/>
  <c r="AH841" i="1" s="1"/>
  <c r="AN841" i="1"/>
  <c r="Z842" i="1"/>
  <c r="AD842" i="1"/>
  <c r="AH842" i="1" s="1"/>
  <c r="AN842" i="1"/>
  <c r="Z843" i="1"/>
  <c r="AD843" i="1"/>
  <c r="AH843" i="1" s="1"/>
  <c r="AN843" i="1"/>
  <c r="Z844" i="1"/>
  <c r="AD844" i="1"/>
  <c r="AH844" i="1" s="1"/>
  <c r="AN844" i="1"/>
  <c r="Z845" i="1"/>
  <c r="AD845" i="1"/>
  <c r="AH845" i="1" s="1"/>
  <c r="AN845" i="1"/>
  <c r="Z846" i="1"/>
  <c r="AD846" i="1"/>
  <c r="AH846" i="1" s="1"/>
  <c r="AN846" i="1"/>
  <c r="Z847" i="1"/>
  <c r="AD847" i="1"/>
  <c r="AH847" i="1" s="1"/>
  <c r="AN847" i="1"/>
  <c r="Z848" i="1"/>
  <c r="AD848" i="1"/>
  <c r="AH848" i="1" s="1"/>
  <c r="AN848" i="1"/>
  <c r="Z849" i="1"/>
  <c r="AD849" i="1"/>
  <c r="AH849" i="1" s="1"/>
  <c r="AN849" i="1"/>
  <c r="Z850" i="1"/>
  <c r="AD850" i="1"/>
  <c r="AH850" i="1" s="1"/>
  <c r="AN850" i="1"/>
  <c r="Z851" i="1"/>
  <c r="AD851" i="1"/>
  <c r="AH851" i="1" s="1"/>
  <c r="AN851" i="1"/>
  <c r="Z852" i="1"/>
  <c r="AD852" i="1"/>
  <c r="AH852" i="1" s="1"/>
  <c r="AN852" i="1"/>
  <c r="Z853" i="1"/>
  <c r="AD853" i="1"/>
  <c r="AH853" i="1" s="1"/>
  <c r="AN853" i="1"/>
  <c r="Z854" i="1"/>
  <c r="AD854" i="1"/>
  <c r="AH854" i="1" s="1"/>
  <c r="AN854" i="1"/>
  <c r="Z855" i="1"/>
  <c r="AD855" i="1"/>
  <c r="AH855" i="1" s="1"/>
  <c r="AN855" i="1"/>
  <c r="Z856" i="1"/>
  <c r="AD856" i="1"/>
  <c r="AH856" i="1" s="1"/>
  <c r="AN856" i="1"/>
  <c r="Z857" i="1"/>
  <c r="AD857" i="1"/>
  <c r="AH857" i="1" s="1"/>
  <c r="AN857" i="1"/>
  <c r="Z858" i="1"/>
  <c r="AD858" i="1"/>
  <c r="AH858" i="1" s="1"/>
  <c r="AN858" i="1"/>
  <c r="Z859" i="1"/>
  <c r="AD859" i="1"/>
  <c r="AH859" i="1" s="1"/>
  <c r="AN859" i="1"/>
  <c r="Z860" i="1"/>
  <c r="AD860" i="1"/>
  <c r="AH860" i="1" s="1"/>
  <c r="AN860" i="1"/>
  <c r="Z861" i="1"/>
  <c r="AD861" i="1"/>
  <c r="AH861" i="1" s="1"/>
  <c r="AN861" i="1"/>
  <c r="Z862" i="1"/>
  <c r="AD862" i="1"/>
  <c r="AH862" i="1" s="1"/>
  <c r="AN862" i="1"/>
  <c r="Z863" i="1"/>
  <c r="AD863" i="1"/>
  <c r="AH863" i="1" s="1"/>
  <c r="AN863" i="1"/>
  <c r="Z864" i="1"/>
  <c r="AD864" i="1"/>
  <c r="AH864" i="1" s="1"/>
  <c r="AN864" i="1"/>
  <c r="Z865" i="1"/>
  <c r="AD865" i="1"/>
  <c r="AH865" i="1" s="1"/>
  <c r="AN865" i="1"/>
  <c r="Z866" i="1"/>
  <c r="AD866" i="1"/>
  <c r="AH866" i="1" s="1"/>
  <c r="AN866" i="1"/>
  <c r="Z867" i="1"/>
  <c r="AD867" i="1"/>
  <c r="AH867" i="1" s="1"/>
  <c r="AN867" i="1"/>
  <c r="Z868" i="1"/>
  <c r="AD868" i="1"/>
  <c r="AH868" i="1" s="1"/>
  <c r="AN868" i="1"/>
  <c r="Z869" i="1"/>
  <c r="AD869" i="1"/>
  <c r="AH869" i="1" s="1"/>
  <c r="AN869" i="1"/>
  <c r="Z870" i="1"/>
  <c r="AD870" i="1"/>
  <c r="AH870" i="1" s="1"/>
  <c r="AN870" i="1"/>
  <c r="Z871" i="1"/>
  <c r="AD871" i="1"/>
  <c r="AH871" i="1" s="1"/>
  <c r="AN871" i="1"/>
  <c r="Z872" i="1"/>
  <c r="AD872" i="1"/>
  <c r="AH872" i="1" s="1"/>
  <c r="AN872" i="1"/>
  <c r="Z873" i="1"/>
  <c r="AD873" i="1"/>
  <c r="AH873" i="1" s="1"/>
  <c r="AN873" i="1"/>
  <c r="Z874" i="1"/>
  <c r="AD874" i="1"/>
  <c r="AH874" i="1" s="1"/>
  <c r="AN874" i="1"/>
  <c r="Z875" i="1"/>
  <c r="AD875" i="1"/>
  <c r="AH875" i="1" s="1"/>
  <c r="AN875" i="1"/>
  <c r="Z876" i="1"/>
  <c r="AD876" i="1"/>
  <c r="AH876" i="1" s="1"/>
  <c r="AN876" i="1"/>
  <c r="Z877" i="1"/>
  <c r="AD877" i="1"/>
  <c r="AH877" i="1" s="1"/>
  <c r="AN877" i="1"/>
  <c r="Z878" i="1"/>
  <c r="AD878" i="1"/>
  <c r="AH878" i="1" s="1"/>
  <c r="AN878" i="1"/>
  <c r="Z879" i="1"/>
  <c r="AD879" i="1"/>
  <c r="AH879" i="1" s="1"/>
  <c r="AN879" i="1"/>
  <c r="Z880" i="1"/>
  <c r="AD880" i="1"/>
  <c r="AH880" i="1" s="1"/>
  <c r="AN880" i="1"/>
  <c r="Z881" i="1"/>
  <c r="AD881" i="1"/>
  <c r="AH881" i="1" s="1"/>
  <c r="AN881" i="1"/>
  <c r="Z882" i="1"/>
  <c r="AD882" i="1"/>
  <c r="AH882" i="1" s="1"/>
  <c r="AN882" i="1"/>
  <c r="Z883" i="1"/>
  <c r="AD883" i="1"/>
  <c r="AH883" i="1" s="1"/>
  <c r="AN883" i="1"/>
  <c r="Z884" i="1"/>
  <c r="AD884" i="1"/>
  <c r="AH884" i="1" s="1"/>
  <c r="AN884" i="1"/>
  <c r="Z885" i="1"/>
  <c r="AD885" i="1"/>
  <c r="AH885" i="1" s="1"/>
  <c r="AN885" i="1"/>
  <c r="Z886" i="1"/>
  <c r="AD886" i="1"/>
  <c r="AH886" i="1" s="1"/>
  <c r="AN886" i="1"/>
  <c r="Z887" i="1"/>
  <c r="AD887" i="1"/>
  <c r="AH887" i="1" s="1"/>
  <c r="AN887" i="1"/>
  <c r="Z888" i="1"/>
  <c r="AD888" i="1"/>
  <c r="AH888" i="1" s="1"/>
  <c r="AN888" i="1"/>
  <c r="Z889" i="1"/>
  <c r="AD889" i="1"/>
  <c r="AH889" i="1" s="1"/>
  <c r="AN889" i="1"/>
  <c r="Z890" i="1"/>
  <c r="AD890" i="1"/>
  <c r="AH890" i="1" s="1"/>
  <c r="AN890" i="1"/>
  <c r="Z891" i="1"/>
  <c r="AD891" i="1"/>
  <c r="AH891" i="1" s="1"/>
  <c r="AN891" i="1"/>
  <c r="Z892" i="1"/>
  <c r="AD892" i="1"/>
  <c r="AH892" i="1" s="1"/>
  <c r="AN892" i="1"/>
  <c r="Z893" i="1"/>
  <c r="AD893" i="1"/>
  <c r="AH893" i="1" s="1"/>
  <c r="AN893" i="1"/>
  <c r="Z894" i="1"/>
  <c r="AD894" i="1"/>
  <c r="AH894" i="1" s="1"/>
  <c r="AN894" i="1"/>
  <c r="Z895" i="1"/>
  <c r="AD895" i="1"/>
  <c r="AH895" i="1" s="1"/>
  <c r="AN895" i="1"/>
  <c r="Z896" i="1"/>
  <c r="AD896" i="1"/>
  <c r="AH896" i="1" s="1"/>
  <c r="AN896" i="1"/>
  <c r="Z897" i="1"/>
  <c r="AD897" i="1"/>
  <c r="AH897" i="1" s="1"/>
  <c r="AN897" i="1"/>
  <c r="Z898" i="1"/>
  <c r="AD898" i="1"/>
  <c r="AH898" i="1" s="1"/>
  <c r="AN898" i="1"/>
  <c r="Z899" i="1"/>
  <c r="AD899" i="1"/>
  <c r="AH899" i="1" s="1"/>
  <c r="AN899" i="1"/>
  <c r="Z900" i="1"/>
  <c r="AD900" i="1"/>
  <c r="AH900" i="1" s="1"/>
  <c r="AN900" i="1"/>
  <c r="Z901" i="1"/>
  <c r="AD901" i="1"/>
  <c r="AH901" i="1" s="1"/>
  <c r="AN901" i="1"/>
  <c r="Z902" i="1"/>
  <c r="AD902" i="1"/>
  <c r="AH902" i="1" s="1"/>
  <c r="AN902" i="1"/>
  <c r="Z903" i="1"/>
  <c r="AD903" i="1"/>
  <c r="AH903" i="1" s="1"/>
  <c r="AN903" i="1"/>
  <c r="Z904" i="1"/>
  <c r="AD904" i="1"/>
  <c r="AH904" i="1" s="1"/>
  <c r="AN904" i="1"/>
  <c r="Z905" i="1"/>
  <c r="AD905" i="1"/>
  <c r="AH905" i="1" s="1"/>
  <c r="AN905" i="1"/>
  <c r="Z906" i="1"/>
  <c r="AD906" i="1"/>
  <c r="AH906" i="1" s="1"/>
  <c r="AN906" i="1"/>
  <c r="Z907" i="1"/>
  <c r="AD907" i="1"/>
  <c r="AH907" i="1" s="1"/>
  <c r="AN907" i="1"/>
  <c r="Z908" i="1"/>
  <c r="AD908" i="1"/>
  <c r="AH908" i="1" s="1"/>
  <c r="AN908" i="1"/>
  <c r="Z909" i="1"/>
  <c r="AD909" i="1"/>
  <c r="AH909" i="1" s="1"/>
  <c r="AN909" i="1"/>
  <c r="Z910" i="1"/>
  <c r="AD910" i="1"/>
  <c r="AH910" i="1" s="1"/>
  <c r="AN910" i="1"/>
  <c r="Z911" i="1"/>
  <c r="AD911" i="1"/>
  <c r="AH911" i="1" s="1"/>
  <c r="AN911" i="1"/>
  <c r="Z912" i="1"/>
  <c r="AD912" i="1"/>
  <c r="AH912" i="1" s="1"/>
  <c r="AN912" i="1"/>
  <c r="Z913" i="1"/>
  <c r="AD913" i="1"/>
  <c r="AH913" i="1" s="1"/>
  <c r="AN913" i="1"/>
  <c r="Z914" i="1"/>
  <c r="AD914" i="1"/>
  <c r="AH914" i="1" s="1"/>
  <c r="AN914" i="1"/>
  <c r="Z915" i="1"/>
  <c r="AD915" i="1"/>
  <c r="AH915" i="1" s="1"/>
  <c r="AN915" i="1"/>
  <c r="Z916" i="1"/>
  <c r="AD916" i="1"/>
  <c r="AH916" i="1" s="1"/>
  <c r="AN916" i="1"/>
  <c r="Z917" i="1"/>
  <c r="AD917" i="1"/>
  <c r="AH917" i="1" s="1"/>
  <c r="AN917" i="1"/>
  <c r="Z918" i="1"/>
  <c r="AD918" i="1"/>
  <c r="AH918" i="1" s="1"/>
  <c r="AN918" i="1"/>
  <c r="Z919" i="1"/>
  <c r="AD919" i="1"/>
  <c r="AH919" i="1" s="1"/>
  <c r="AN919" i="1"/>
  <c r="Z920" i="1"/>
  <c r="AD920" i="1"/>
  <c r="AH920" i="1" s="1"/>
  <c r="AN920" i="1"/>
  <c r="Z921" i="1"/>
  <c r="AD921" i="1"/>
  <c r="AH921" i="1" s="1"/>
  <c r="AN921" i="1"/>
  <c r="Z922" i="1"/>
  <c r="AD922" i="1"/>
  <c r="AH922" i="1" s="1"/>
  <c r="AN922" i="1"/>
  <c r="Z923" i="1"/>
  <c r="AD923" i="1"/>
  <c r="AH923" i="1" s="1"/>
  <c r="AN923" i="1"/>
  <c r="Z924" i="1"/>
  <c r="AD924" i="1"/>
  <c r="AH924" i="1" s="1"/>
  <c r="AN924" i="1"/>
  <c r="Z925" i="1"/>
  <c r="AD925" i="1"/>
  <c r="AH925" i="1" s="1"/>
  <c r="AN925" i="1"/>
  <c r="Z926" i="1"/>
  <c r="AD926" i="1"/>
  <c r="AH926" i="1" s="1"/>
  <c r="AN926" i="1"/>
  <c r="Z927" i="1"/>
  <c r="AD927" i="1"/>
  <c r="AH927" i="1" s="1"/>
  <c r="AN927" i="1"/>
  <c r="Z928" i="1"/>
  <c r="AD928" i="1"/>
  <c r="AH928" i="1" s="1"/>
  <c r="AN928" i="1"/>
  <c r="Z929" i="1"/>
  <c r="AD929" i="1"/>
  <c r="AH929" i="1" s="1"/>
  <c r="AN929" i="1"/>
  <c r="Z930" i="1"/>
  <c r="AD930" i="1"/>
  <c r="AH930" i="1" s="1"/>
  <c r="AN930" i="1"/>
  <c r="Z931" i="1"/>
  <c r="AD931" i="1"/>
  <c r="AH931" i="1" s="1"/>
  <c r="AN931" i="1"/>
  <c r="Z932" i="1"/>
  <c r="AD932" i="1"/>
  <c r="AH932" i="1" s="1"/>
  <c r="AN932" i="1"/>
  <c r="Z933" i="1"/>
  <c r="AD933" i="1"/>
  <c r="AH933" i="1" s="1"/>
  <c r="AN933" i="1"/>
  <c r="Z934" i="1"/>
  <c r="AD934" i="1"/>
  <c r="AH934" i="1" s="1"/>
  <c r="AN934" i="1"/>
  <c r="Z935" i="1"/>
  <c r="AD935" i="1"/>
  <c r="AH935" i="1" s="1"/>
  <c r="AN935" i="1"/>
  <c r="Z936" i="1"/>
  <c r="AD936" i="1"/>
  <c r="AH936" i="1" s="1"/>
  <c r="AN936" i="1"/>
  <c r="Z937" i="1"/>
  <c r="AD937" i="1"/>
  <c r="AH937" i="1" s="1"/>
  <c r="AN937" i="1"/>
  <c r="Z938" i="1"/>
  <c r="AD938" i="1"/>
  <c r="AH938" i="1" s="1"/>
  <c r="AN938" i="1"/>
  <c r="Z939" i="1"/>
  <c r="AD939" i="1"/>
  <c r="AH939" i="1" s="1"/>
  <c r="AN939" i="1"/>
  <c r="Z940" i="1"/>
  <c r="AD940" i="1"/>
  <c r="AH940" i="1" s="1"/>
  <c r="AN940" i="1"/>
  <c r="Z941" i="1"/>
  <c r="AD941" i="1"/>
  <c r="AH941" i="1" s="1"/>
  <c r="AN941" i="1"/>
  <c r="Z942" i="1"/>
  <c r="AD942" i="1"/>
  <c r="AH942" i="1" s="1"/>
  <c r="AN942" i="1"/>
  <c r="Z943" i="1"/>
  <c r="AD943" i="1"/>
  <c r="AH943" i="1" s="1"/>
  <c r="AN943" i="1"/>
  <c r="Z944" i="1"/>
  <c r="AD944" i="1"/>
  <c r="AH944" i="1" s="1"/>
  <c r="AN944" i="1"/>
  <c r="Z945" i="1"/>
  <c r="AD945" i="1"/>
  <c r="AH945" i="1" s="1"/>
  <c r="AN945" i="1"/>
  <c r="Z946" i="1"/>
  <c r="AD946" i="1"/>
  <c r="AH946" i="1" s="1"/>
  <c r="AN946" i="1"/>
  <c r="Z947" i="1"/>
  <c r="AD947" i="1"/>
  <c r="AH947" i="1" s="1"/>
  <c r="AN947" i="1"/>
  <c r="Z948" i="1"/>
  <c r="AD948" i="1"/>
  <c r="AH948" i="1" s="1"/>
  <c r="AN948" i="1"/>
  <c r="Z949" i="1"/>
  <c r="AD949" i="1"/>
  <c r="AH949" i="1" s="1"/>
  <c r="AN949" i="1"/>
  <c r="Z950" i="1"/>
  <c r="AD950" i="1"/>
  <c r="AH950" i="1" s="1"/>
  <c r="AN950" i="1"/>
  <c r="Z951" i="1"/>
  <c r="AD951" i="1"/>
  <c r="AH951" i="1" s="1"/>
  <c r="AN951" i="1"/>
  <c r="Z952" i="1"/>
  <c r="AD952" i="1"/>
  <c r="AH952" i="1" s="1"/>
  <c r="AN952" i="1"/>
  <c r="Z953" i="1"/>
  <c r="AD953" i="1"/>
  <c r="AH953" i="1" s="1"/>
  <c r="AN953" i="1"/>
  <c r="Z954" i="1"/>
  <c r="AD954" i="1"/>
  <c r="AH954" i="1" s="1"/>
  <c r="AN954" i="1"/>
  <c r="Z955" i="1"/>
  <c r="AD955" i="1"/>
  <c r="AH955" i="1" s="1"/>
  <c r="AN955" i="1"/>
  <c r="Z956" i="1"/>
  <c r="AD956" i="1"/>
  <c r="AH956" i="1" s="1"/>
  <c r="AN956" i="1"/>
  <c r="Z957" i="1"/>
  <c r="AD957" i="1"/>
  <c r="AH957" i="1" s="1"/>
  <c r="AN957" i="1"/>
  <c r="Z958" i="1"/>
  <c r="AD958" i="1"/>
  <c r="AH958" i="1" s="1"/>
  <c r="AN958" i="1"/>
  <c r="Z959" i="1"/>
  <c r="AD959" i="1"/>
  <c r="AH959" i="1" s="1"/>
  <c r="AN959" i="1"/>
  <c r="Z960" i="1"/>
  <c r="AD960" i="1"/>
  <c r="AH960" i="1" s="1"/>
  <c r="AN960" i="1"/>
  <c r="Z961" i="1"/>
  <c r="AD961" i="1"/>
  <c r="AH961" i="1" s="1"/>
  <c r="AN961" i="1"/>
  <c r="Z962" i="1"/>
  <c r="AD962" i="1"/>
  <c r="AH962" i="1" s="1"/>
  <c r="AN962" i="1"/>
  <c r="Z963" i="1"/>
  <c r="AD963" i="1"/>
  <c r="AH963" i="1" s="1"/>
  <c r="AN963" i="1"/>
  <c r="Z964" i="1"/>
  <c r="AD964" i="1"/>
  <c r="AH964" i="1" s="1"/>
  <c r="AN964" i="1"/>
  <c r="Z965" i="1"/>
  <c r="AD965" i="1"/>
  <c r="AH965" i="1" s="1"/>
  <c r="AN965" i="1"/>
  <c r="Z966" i="1"/>
  <c r="AD966" i="1"/>
  <c r="AH966" i="1" s="1"/>
  <c r="AN966" i="1"/>
  <c r="Z967" i="1"/>
  <c r="AD967" i="1"/>
  <c r="AH967" i="1" s="1"/>
  <c r="AN967" i="1"/>
  <c r="Z968" i="1"/>
  <c r="AD968" i="1"/>
  <c r="AH968" i="1" s="1"/>
  <c r="AN968" i="1"/>
  <c r="Z969" i="1"/>
  <c r="AD969" i="1"/>
  <c r="AH969" i="1" s="1"/>
  <c r="AN969" i="1"/>
  <c r="Z970" i="1"/>
  <c r="AD970" i="1"/>
  <c r="AH970" i="1" s="1"/>
  <c r="AN970" i="1"/>
  <c r="Z971" i="1"/>
  <c r="AD971" i="1"/>
  <c r="AH971" i="1" s="1"/>
  <c r="AN971" i="1"/>
  <c r="Z972" i="1"/>
  <c r="AD972" i="1"/>
  <c r="AH972" i="1" s="1"/>
  <c r="AN972" i="1"/>
  <c r="Z973" i="1"/>
  <c r="AD973" i="1"/>
  <c r="AH973" i="1" s="1"/>
  <c r="AN973" i="1"/>
  <c r="Z974" i="1"/>
  <c r="AD974" i="1"/>
  <c r="AH974" i="1" s="1"/>
  <c r="AN974" i="1"/>
  <c r="Z975" i="1"/>
  <c r="AD975" i="1"/>
  <c r="AH975" i="1" s="1"/>
  <c r="AN975" i="1"/>
  <c r="Z976" i="1"/>
  <c r="AD976" i="1"/>
  <c r="AH976" i="1" s="1"/>
  <c r="AN976" i="1"/>
  <c r="Z977" i="1"/>
  <c r="AD977" i="1"/>
  <c r="AH977" i="1" s="1"/>
  <c r="AN977" i="1"/>
  <c r="Z978" i="1"/>
  <c r="AD978" i="1"/>
  <c r="AH978" i="1" s="1"/>
  <c r="AN978" i="1"/>
  <c r="Z979" i="1"/>
  <c r="AD979" i="1"/>
  <c r="AH979" i="1" s="1"/>
  <c r="AN979" i="1"/>
  <c r="Z980" i="1"/>
  <c r="AD980" i="1"/>
  <c r="AH980" i="1" s="1"/>
  <c r="AN980" i="1"/>
  <c r="Z981" i="1"/>
  <c r="AD981" i="1"/>
  <c r="AH981" i="1" s="1"/>
  <c r="AN981" i="1"/>
  <c r="Z982" i="1"/>
  <c r="AD982" i="1"/>
  <c r="AH982" i="1" s="1"/>
  <c r="AN982" i="1"/>
  <c r="Z983" i="1"/>
  <c r="AD983" i="1"/>
  <c r="AH983" i="1" s="1"/>
  <c r="AN983" i="1"/>
  <c r="Z984" i="1"/>
  <c r="AD984" i="1"/>
  <c r="AH984" i="1" s="1"/>
  <c r="AN984" i="1"/>
  <c r="Z985" i="1"/>
  <c r="AD985" i="1"/>
  <c r="AH985" i="1" s="1"/>
  <c r="AN985" i="1"/>
  <c r="Z986" i="1"/>
  <c r="AD986" i="1"/>
  <c r="AH986" i="1" s="1"/>
  <c r="AN986" i="1"/>
  <c r="Z987" i="1"/>
  <c r="AD987" i="1"/>
  <c r="AH987" i="1" s="1"/>
  <c r="AN987" i="1"/>
  <c r="Z988" i="1"/>
  <c r="AD988" i="1"/>
  <c r="AH988" i="1" s="1"/>
  <c r="AN988" i="1"/>
  <c r="Z989" i="1"/>
  <c r="AD989" i="1"/>
  <c r="AH989" i="1" s="1"/>
  <c r="AN989" i="1"/>
  <c r="Z990" i="1"/>
  <c r="AD990" i="1"/>
  <c r="AH990" i="1" s="1"/>
  <c r="AN990" i="1"/>
  <c r="Z991" i="1"/>
  <c r="AD991" i="1"/>
  <c r="AH991" i="1" s="1"/>
  <c r="AN991" i="1"/>
  <c r="Z992" i="1"/>
  <c r="AD992" i="1"/>
  <c r="AH992" i="1" s="1"/>
  <c r="AN992" i="1"/>
  <c r="Z993" i="1"/>
  <c r="AD993" i="1"/>
  <c r="AH993" i="1" s="1"/>
  <c r="AN993" i="1"/>
  <c r="Z994" i="1"/>
  <c r="AD994" i="1"/>
  <c r="AH994" i="1" s="1"/>
  <c r="AN994" i="1"/>
  <c r="Z995" i="1"/>
  <c r="AD995" i="1"/>
  <c r="AH995" i="1" s="1"/>
  <c r="AN995" i="1"/>
  <c r="Z996" i="1"/>
  <c r="AD996" i="1"/>
  <c r="AH996" i="1" s="1"/>
  <c r="AN996" i="1"/>
  <c r="Z997" i="1"/>
  <c r="AD997" i="1"/>
  <c r="AH997" i="1" s="1"/>
  <c r="AN997" i="1"/>
  <c r="Z998" i="1"/>
  <c r="AD998" i="1"/>
  <c r="AH998" i="1" s="1"/>
  <c r="AN998" i="1"/>
  <c r="Z999" i="1"/>
  <c r="AD999" i="1"/>
  <c r="AH999" i="1" s="1"/>
  <c r="AN999" i="1"/>
  <c r="Z1000" i="1"/>
  <c r="AD1000" i="1"/>
  <c r="AH1000" i="1" s="1"/>
  <c r="AN1000" i="1"/>
  <c r="Z1001" i="1"/>
  <c r="AD1001" i="1"/>
  <c r="AH1001" i="1" s="1"/>
  <c r="AN1001" i="1"/>
  <c r="Z1002" i="1"/>
  <c r="AD1002" i="1"/>
  <c r="AH1002" i="1" s="1"/>
  <c r="AN1002" i="1"/>
  <c r="Z1003" i="1"/>
  <c r="AD1003" i="1"/>
  <c r="AH1003" i="1" s="1"/>
  <c r="AN1003" i="1"/>
  <c r="Z1004" i="1"/>
  <c r="AD1004" i="1"/>
  <c r="AH1004" i="1" s="1"/>
  <c r="AN1004" i="1"/>
  <c r="Z1005" i="1"/>
  <c r="AD1005" i="1"/>
  <c r="AH1005" i="1" s="1"/>
  <c r="AN1005" i="1"/>
  <c r="Z1006" i="1"/>
  <c r="AD1006" i="1"/>
  <c r="AH1006" i="1" s="1"/>
  <c r="AN1006" i="1"/>
  <c r="Z1007" i="1"/>
  <c r="AD1007" i="1"/>
  <c r="AH1007" i="1" s="1"/>
  <c r="AN1007" i="1"/>
  <c r="Z1008" i="1"/>
  <c r="AD1008" i="1"/>
  <c r="AH1008" i="1" s="1"/>
  <c r="AN1008" i="1"/>
  <c r="Z1009" i="1"/>
  <c r="AD1009" i="1"/>
  <c r="AH1009" i="1" s="1"/>
  <c r="AN1009" i="1"/>
  <c r="Z1010" i="1"/>
  <c r="AD1010" i="1"/>
  <c r="AH1010" i="1" s="1"/>
  <c r="AN1010" i="1"/>
  <c r="Z1011" i="1"/>
  <c r="AD1011" i="1"/>
  <c r="AH1011" i="1" s="1"/>
  <c r="AN1011" i="1"/>
  <c r="Z1012" i="1"/>
  <c r="AD1012" i="1"/>
  <c r="AH1012" i="1" s="1"/>
  <c r="AN1012" i="1"/>
  <c r="Z1013" i="1"/>
  <c r="AD1013" i="1"/>
  <c r="AH1013" i="1" s="1"/>
  <c r="AN1013" i="1"/>
  <c r="Z1014" i="1"/>
  <c r="AD1014" i="1"/>
  <c r="AH1014" i="1" s="1"/>
  <c r="AN1014" i="1"/>
  <c r="Z1015" i="1"/>
  <c r="AD1015" i="1"/>
  <c r="AH1015" i="1" s="1"/>
  <c r="AN1015" i="1"/>
  <c r="Z1016" i="1"/>
  <c r="AD1016" i="1"/>
  <c r="AH1016" i="1" s="1"/>
  <c r="AN1016" i="1"/>
  <c r="Z1017" i="1"/>
  <c r="AD1017" i="1"/>
  <c r="AH1017" i="1" s="1"/>
  <c r="AN1017" i="1"/>
  <c r="Z1018" i="1"/>
  <c r="AD1018" i="1"/>
  <c r="AH1018" i="1" s="1"/>
  <c r="AN1018" i="1"/>
  <c r="Z1019" i="1"/>
  <c r="AD1019" i="1"/>
  <c r="AH1019" i="1" s="1"/>
  <c r="AN1019" i="1"/>
  <c r="Z1020" i="1"/>
  <c r="AD1020" i="1"/>
  <c r="AH1020" i="1" s="1"/>
  <c r="AN1020" i="1"/>
  <c r="Z1021" i="1"/>
  <c r="AD1021" i="1"/>
  <c r="AH1021" i="1" s="1"/>
  <c r="AN1021" i="1"/>
  <c r="Z1022" i="1"/>
  <c r="AD1022" i="1"/>
  <c r="AH1022" i="1" s="1"/>
  <c r="AN1022" i="1"/>
  <c r="Z1023" i="1"/>
  <c r="AD1023" i="1"/>
  <c r="AH1023" i="1" s="1"/>
  <c r="AN1023" i="1"/>
  <c r="Z1024" i="1"/>
  <c r="AD1024" i="1"/>
  <c r="AH1024" i="1" s="1"/>
  <c r="AN1024" i="1"/>
  <c r="Z1025" i="1"/>
  <c r="AD1025" i="1"/>
  <c r="AH1025" i="1" s="1"/>
  <c r="AN1025" i="1"/>
  <c r="Z1026" i="1"/>
  <c r="AD1026" i="1"/>
  <c r="AH1026" i="1" s="1"/>
  <c r="AN1026" i="1"/>
  <c r="Z1027" i="1"/>
  <c r="AD1027" i="1"/>
  <c r="AH1027" i="1" s="1"/>
  <c r="AN1027" i="1"/>
  <c r="Z1028" i="1"/>
  <c r="AD1028" i="1"/>
  <c r="AH1028" i="1" s="1"/>
  <c r="AN1028" i="1"/>
  <c r="Z1029" i="1"/>
  <c r="AD1029" i="1"/>
  <c r="AH1029" i="1" s="1"/>
  <c r="AN1029" i="1"/>
  <c r="Z1030" i="1"/>
  <c r="AD1030" i="1"/>
  <c r="AH1030" i="1" s="1"/>
  <c r="AN1030" i="1"/>
  <c r="Z1031" i="1"/>
  <c r="AD1031" i="1"/>
  <c r="AH1031" i="1" s="1"/>
  <c r="AN1031" i="1"/>
  <c r="Z1032" i="1"/>
  <c r="AD1032" i="1"/>
  <c r="AH1032" i="1" s="1"/>
  <c r="AN1032" i="1"/>
  <c r="Z1033" i="1"/>
  <c r="AD1033" i="1"/>
  <c r="AH1033" i="1" s="1"/>
  <c r="AN1033" i="1"/>
  <c r="Z1034" i="1"/>
  <c r="AD1034" i="1"/>
  <c r="AH1034" i="1" s="1"/>
  <c r="AN1034" i="1"/>
  <c r="Z1035" i="1"/>
  <c r="AD1035" i="1"/>
  <c r="AH1035" i="1" s="1"/>
  <c r="AN1035" i="1"/>
  <c r="Z1036" i="1"/>
  <c r="AD1036" i="1"/>
  <c r="AH1036" i="1" s="1"/>
  <c r="AN1036" i="1"/>
  <c r="Z1037" i="1"/>
  <c r="AD1037" i="1"/>
  <c r="AH1037" i="1" s="1"/>
  <c r="AN1037" i="1"/>
  <c r="Z1038" i="1"/>
  <c r="AD1038" i="1"/>
  <c r="AH1038" i="1" s="1"/>
  <c r="AN1038" i="1"/>
  <c r="Z1039" i="1"/>
  <c r="AD1039" i="1"/>
  <c r="AH1039" i="1" s="1"/>
  <c r="AN1039" i="1"/>
  <c r="Z1040" i="1"/>
  <c r="AD1040" i="1"/>
  <c r="AH1040" i="1" s="1"/>
  <c r="AN1040" i="1"/>
  <c r="Z1041" i="1"/>
  <c r="AD1041" i="1"/>
  <c r="AH1041" i="1" s="1"/>
  <c r="AN1041" i="1"/>
  <c r="Z1042" i="1"/>
  <c r="AD1042" i="1"/>
  <c r="AH1042" i="1" s="1"/>
  <c r="AN1042" i="1"/>
  <c r="Z1043" i="1"/>
  <c r="AD1043" i="1"/>
  <c r="AH1043" i="1" s="1"/>
  <c r="AN1043" i="1"/>
  <c r="Z1044" i="1"/>
  <c r="AD1044" i="1"/>
  <c r="AH1044" i="1" s="1"/>
  <c r="AN1044" i="1"/>
  <c r="Z1045" i="1"/>
  <c r="AD1045" i="1"/>
  <c r="AH1045" i="1" s="1"/>
  <c r="AN1045" i="1"/>
  <c r="Z1046" i="1"/>
  <c r="AD1046" i="1"/>
  <c r="AH1046" i="1" s="1"/>
  <c r="AN1046" i="1"/>
  <c r="Z1047" i="1"/>
  <c r="AD1047" i="1"/>
  <c r="AH1047" i="1" s="1"/>
  <c r="AN1047" i="1"/>
  <c r="Z1048" i="1"/>
  <c r="AD1048" i="1"/>
  <c r="AH1048" i="1" s="1"/>
  <c r="AN1048" i="1"/>
  <c r="Z1049" i="1"/>
  <c r="AD1049" i="1"/>
  <c r="AH1049" i="1" s="1"/>
  <c r="AN1049" i="1"/>
  <c r="Z1050" i="1"/>
  <c r="AD1050" i="1"/>
  <c r="AH1050" i="1" s="1"/>
  <c r="AN1050" i="1"/>
  <c r="Z1051" i="1"/>
  <c r="AD1051" i="1"/>
  <c r="AH1051" i="1" s="1"/>
  <c r="AN1051" i="1"/>
  <c r="Z1052" i="1"/>
  <c r="AD1052" i="1"/>
  <c r="AH1052" i="1" s="1"/>
  <c r="AN1052" i="1"/>
  <c r="Z1053" i="1"/>
  <c r="AD1053" i="1"/>
  <c r="AH1053" i="1" s="1"/>
  <c r="AN1053" i="1"/>
  <c r="Z1054" i="1"/>
  <c r="AD1054" i="1"/>
  <c r="AH1054" i="1" s="1"/>
  <c r="AN1054" i="1"/>
  <c r="Z1055" i="1"/>
  <c r="AD1055" i="1"/>
  <c r="AH1055" i="1" s="1"/>
  <c r="AN1055" i="1"/>
  <c r="Z1056" i="1"/>
  <c r="AD1056" i="1"/>
  <c r="AH1056" i="1" s="1"/>
  <c r="AN1056" i="1"/>
  <c r="Z1057" i="1"/>
  <c r="AD1057" i="1"/>
  <c r="AH1057" i="1" s="1"/>
  <c r="AN1057" i="1"/>
  <c r="Z1058" i="1"/>
  <c r="AD1058" i="1"/>
  <c r="AH1058" i="1" s="1"/>
  <c r="AN1058" i="1"/>
  <c r="Z1059" i="1"/>
  <c r="AD1059" i="1"/>
  <c r="AH1059" i="1" s="1"/>
  <c r="AN1059" i="1"/>
  <c r="Z1060" i="1"/>
  <c r="AD1060" i="1"/>
  <c r="AH1060" i="1" s="1"/>
  <c r="AN1060" i="1"/>
  <c r="Z1061" i="1"/>
  <c r="AD1061" i="1"/>
  <c r="AH1061" i="1" s="1"/>
  <c r="AN1061" i="1"/>
  <c r="Z1062" i="1"/>
  <c r="AD1062" i="1"/>
  <c r="AH1062" i="1" s="1"/>
  <c r="AN1062" i="1"/>
  <c r="Z1063" i="1"/>
  <c r="AD1063" i="1"/>
  <c r="AH1063" i="1" s="1"/>
  <c r="AN1063" i="1"/>
  <c r="Z1064" i="1"/>
  <c r="AD1064" i="1"/>
  <c r="AH1064" i="1" s="1"/>
  <c r="AN1064" i="1"/>
  <c r="Z1065" i="1"/>
  <c r="AD1065" i="1"/>
  <c r="AH1065" i="1" s="1"/>
  <c r="AN1065" i="1"/>
  <c r="Z1066" i="1"/>
  <c r="AD1066" i="1"/>
  <c r="AH1066" i="1" s="1"/>
  <c r="AN1066" i="1"/>
  <c r="Z1067" i="1"/>
  <c r="AD1067" i="1"/>
  <c r="AH1067" i="1" s="1"/>
  <c r="AN1067" i="1"/>
  <c r="Z1068" i="1"/>
  <c r="AD1068" i="1"/>
  <c r="AH1068" i="1" s="1"/>
  <c r="AN1068" i="1"/>
  <c r="Z1069" i="1"/>
  <c r="AD1069" i="1"/>
  <c r="AH1069" i="1" s="1"/>
  <c r="AN1069" i="1"/>
  <c r="Z1070" i="1"/>
  <c r="AD1070" i="1"/>
  <c r="AH1070" i="1" s="1"/>
  <c r="AN1070" i="1"/>
  <c r="Z1071" i="1"/>
  <c r="AD1071" i="1"/>
  <c r="AH1071" i="1" s="1"/>
  <c r="AN1071" i="1"/>
  <c r="Z1072" i="1"/>
  <c r="AD1072" i="1"/>
  <c r="AH1072" i="1" s="1"/>
  <c r="AN1072" i="1"/>
  <c r="Z1073" i="1"/>
  <c r="AD1073" i="1"/>
  <c r="AH1073" i="1" s="1"/>
  <c r="AN1073" i="1"/>
  <c r="Z1074" i="1"/>
  <c r="AD1074" i="1"/>
  <c r="AH1074" i="1" s="1"/>
  <c r="AN1074" i="1"/>
  <c r="Z1075" i="1"/>
  <c r="AD1075" i="1"/>
  <c r="AH1075" i="1" s="1"/>
  <c r="AN1075" i="1"/>
  <c r="Z1076" i="1"/>
  <c r="AD1076" i="1"/>
  <c r="AH1076" i="1" s="1"/>
  <c r="AN1076" i="1"/>
  <c r="Z1077" i="1"/>
  <c r="AD1077" i="1"/>
  <c r="AH1077" i="1" s="1"/>
  <c r="AN1077" i="1"/>
  <c r="Z1078" i="1"/>
  <c r="AD1078" i="1"/>
  <c r="AH1078" i="1" s="1"/>
  <c r="AN1078" i="1"/>
  <c r="Z1079" i="1"/>
  <c r="AD1079" i="1"/>
  <c r="AH1079" i="1" s="1"/>
  <c r="AN1079" i="1"/>
  <c r="Z1080" i="1"/>
  <c r="AD1080" i="1"/>
  <c r="AH1080" i="1" s="1"/>
  <c r="AN1080" i="1"/>
  <c r="Z1081" i="1"/>
  <c r="AD1081" i="1"/>
  <c r="AH1081" i="1" s="1"/>
  <c r="AN1081" i="1"/>
  <c r="Z1082" i="1"/>
  <c r="AD1082" i="1"/>
  <c r="AH1082" i="1" s="1"/>
  <c r="AN1082" i="1"/>
  <c r="Z1083" i="1"/>
  <c r="AD1083" i="1"/>
  <c r="AH1083" i="1" s="1"/>
  <c r="AN1083" i="1"/>
  <c r="Z1084" i="1"/>
  <c r="AD1084" i="1"/>
  <c r="AH1084" i="1" s="1"/>
  <c r="AN1084" i="1"/>
  <c r="Z1085" i="1"/>
  <c r="AD1085" i="1"/>
  <c r="AH1085" i="1" s="1"/>
  <c r="AN1085" i="1"/>
  <c r="Z1086" i="1"/>
  <c r="AD1086" i="1"/>
  <c r="AH1086" i="1" s="1"/>
  <c r="AN1086" i="1"/>
  <c r="Z1087" i="1"/>
  <c r="AD1087" i="1"/>
  <c r="AH1087" i="1" s="1"/>
  <c r="AN1087" i="1"/>
  <c r="Z1088" i="1"/>
  <c r="AD1088" i="1"/>
  <c r="AH1088" i="1" s="1"/>
  <c r="AN1088" i="1"/>
  <c r="Z1089" i="1"/>
  <c r="AD1089" i="1"/>
  <c r="AH1089" i="1" s="1"/>
  <c r="AN1089" i="1"/>
  <c r="Z1090" i="1"/>
  <c r="AD1090" i="1"/>
  <c r="AH1090" i="1" s="1"/>
  <c r="AN1090" i="1"/>
  <c r="Z1091" i="1"/>
  <c r="AD1091" i="1"/>
  <c r="AH1091" i="1" s="1"/>
  <c r="AN1091" i="1"/>
  <c r="Z1092" i="1"/>
  <c r="AD1092" i="1"/>
  <c r="AH1092" i="1" s="1"/>
  <c r="AN1092" i="1"/>
  <c r="Z1093" i="1"/>
  <c r="AD1093" i="1"/>
  <c r="AH1093" i="1" s="1"/>
  <c r="AN1093" i="1"/>
  <c r="Z1094" i="1"/>
  <c r="AD1094" i="1"/>
  <c r="AH1094" i="1" s="1"/>
  <c r="AN1094" i="1"/>
  <c r="Z1095" i="1"/>
  <c r="AD1095" i="1"/>
  <c r="AH1095" i="1" s="1"/>
  <c r="AN1095" i="1"/>
  <c r="Z1096" i="1"/>
  <c r="AD1096" i="1"/>
  <c r="AH1096" i="1" s="1"/>
  <c r="AN1096" i="1"/>
  <c r="Z1097" i="1"/>
  <c r="AD1097" i="1"/>
  <c r="AH1097" i="1" s="1"/>
  <c r="AN1097" i="1"/>
  <c r="Z1098" i="1"/>
  <c r="AD1098" i="1"/>
  <c r="AH1098" i="1" s="1"/>
  <c r="AN1098" i="1"/>
  <c r="Z1099" i="1"/>
  <c r="AD1099" i="1"/>
  <c r="AH1099" i="1" s="1"/>
  <c r="AN1099" i="1"/>
  <c r="Z1100" i="1"/>
  <c r="AD1100" i="1"/>
  <c r="AH1100" i="1" s="1"/>
  <c r="AN1100" i="1"/>
  <c r="Z1101" i="1"/>
  <c r="AD1101" i="1"/>
  <c r="AH1101" i="1" s="1"/>
  <c r="AN1101" i="1"/>
  <c r="Z1102" i="1"/>
  <c r="AD1102" i="1"/>
  <c r="AH1102" i="1" s="1"/>
  <c r="AN1102" i="1"/>
  <c r="Z1103" i="1"/>
  <c r="AD1103" i="1"/>
  <c r="AH1103" i="1" s="1"/>
  <c r="AN1103" i="1"/>
  <c r="Z1104" i="1"/>
  <c r="AD1104" i="1"/>
  <c r="AH1104" i="1" s="1"/>
  <c r="AN1104" i="1"/>
  <c r="Z1105" i="1"/>
  <c r="AD1105" i="1"/>
  <c r="AH1105" i="1" s="1"/>
  <c r="AN1105" i="1"/>
  <c r="Z1106" i="1"/>
  <c r="AD1106" i="1"/>
  <c r="AH1106" i="1" s="1"/>
  <c r="AN1106" i="1"/>
  <c r="Z1107" i="1"/>
  <c r="AD1107" i="1"/>
  <c r="AH1107" i="1" s="1"/>
  <c r="AN1107" i="1"/>
  <c r="Z1108" i="1"/>
  <c r="AD1108" i="1"/>
  <c r="AH1108" i="1" s="1"/>
  <c r="AN1108" i="1"/>
  <c r="Z1109" i="1"/>
  <c r="AD1109" i="1"/>
  <c r="AH1109" i="1" s="1"/>
  <c r="AN1109" i="1"/>
  <c r="AJ1109" i="1"/>
  <c r="AJ1108" i="1"/>
  <c r="AJ1107" i="1"/>
  <c r="AJ1106" i="1"/>
  <c r="AJ1105" i="1"/>
  <c r="AJ1104" i="1"/>
  <c r="AJ1103" i="1"/>
  <c r="AJ1102" i="1"/>
  <c r="AJ1101" i="1"/>
  <c r="AJ1100" i="1"/>
  <c r="AJ1099" i="1"/>
  <c r="AJ1098" i="1"/>
  <c r="AJ1097" i="1"/>
  <c r="AJ1096" i="1"/>
  <c r="AJ1095" i="1"/>
  <c r="AJ1094" i="1"/>
  <c r="AJ1093" i="1"/>
  <c r="AJ1092" i="1"/>
  <c r="AJ1091" i="1"/>
  <c r="AJ1090" i="1"/>
  <c r="AJ1089" i="1"/>
  <c r="AJ1088" i="1"/>
  <c r="AJ1087" i="1"/>
  <c r="AJ1086" i="1"/>
  <c r="AJ1085" i="1"/>
  <c r="AJ1084" i="1"/>
  <c r="AJ1083" i="1"/>
  <c r="AJ1082" i="1"/>
  <c r="AJ1081" i="1"/>
  <c r="AJ1080" i="1"/>
  <c r="AJ1079" i="1"/>
  <c r="AJ1078" i="1"/>
  <c r="AJ1077" i="1"/>
  <c r="AJ1076" i="1"/>
  <c r="AJ1075" i="1"/>
  <c r="AJ1074" i="1"/>
  <c r="AJ1073" i="1"/>
  <c r="AJ1072" i="1"/>
  <c r="AJ1071" i="1"/>
  <c r="AJ1070" i="1"/>
  <c r="AJ1069" i="1"/>
  <c r="AJ1068" i="1"/>
  <c r="AJ1067" i="1"/>
  <c r="AJ1066" i="1"/>
  <c r="AJ1065" i="1"/>
  <c r="AJ1064" i="1"/>
  <c r="AJ1063" i="1"/>
  <c r="AJ1062" i="1"/>
  <c r="AJ1061" i="1"/>
  <c r="AJ1060" i="1"/>
  <c r="AJ1059" i="1"/>
  <c r="AJ1058" i="1"/>
  <c r="AJ1057" i="1"/>
  <c r="AJ1056" i="1"/>
  <c r="AJ1055" i="1"/>
  <c r="AJ1054" i="1"/>
  <c r="AJ1053" i="1"/>
  <c r="AJ1052" i="1"/>
  <c r="AJ1051" i="1"/>
  <c r="AJ1050" i="1"/>
  <c r="AJ1049" i="1"/>
  <c r="AJ1048" i="1"/>
  <c r="AJ1047" i="1"/>
  <c r="AJ1046" i="1"/>
  <c r="AJ1045" i="1"/>
  <c r="AJ1044" i="1"/>
  <c r="AJ1043" i="1"/>
  <c r="AJ1042" i="1"/>
  <c r="AJ1041" i="1"/>
  <c r="AJ1040" i="1"/>
  <c r="AJ1039" i="1"/>
  <c r="AJ1038" i="1"/>
  <c r="AJ1037" i="1"/>
  <c r="AJ1036" i="1"/>
  <c r="AJ1035" i="1"/>
  <c r="AJ1034" i="1"/>
  <c r="AJ1033" i="1"/>
  <c r="AJ1032" i="1"/>
  <c r="AJ1031" i="1"/>
  <c r="AJ1030" i="1"/>
  <c r="AJ1029" i="1"/>
  <c r="AJ1028" i="1"/>
  <c r="AJ1027" i="1"/>
  <c r="AJ1026" i="1"/>
  <c r="AJ1025" i="1"/>
  <c r="AJ1024" i="1"/>
  <c r="AJ1023" i="1"/>
  <c r="AJ1022" i="1"/>
  <c r="AJ1021" i="1"/>
  <c r="AJ1020" i="1"/>
  <c r="AJ1019" i="1"/>
  <c r="AJ1018" i="1"/>
  <c r="AJ1017" i="1"/>
  <c r="AJ1016" i="1"/>
  <c r="AJ1015" i="1"/>
  <c r="AJ1014" i="1"/>
  <c r="AJ1013" i="1"/>
  <c r="AJ1012" i="1"/>
  <c r="AJ1011" i="1"/>
  <c r="AJ1010" i="1"/>
  <c r="AJ1009" i="1"/>
  <c r="AJ1008" i="1"/>
  <c r="AJ1007" i="1"/>
  <c r="AJ1006" i="1"/>
  <c r="AJ1005" i="1"/>
  <c r="AJ1004" i="1"/>
  <c r="AJ1003" i="1"/>
  <c r="AJ1002" i="1"/>
  <c r="AJ1001" i="1"/>
  <c r="AJ1000" i="1"/>
  <c r="AJ999" i="1"/>
  <c r="AJ998" i="1"/>
  <c r="AJ997" i="1"/>
  <c r="AJ996" i="1"/>
  <c r="AJ995" i="1"/>
  <c r="AJ994" i="1"/>
  <c r="AJ993" i="1"/>
  <c r="AJ992" i="1"/>
  <c r="AJ991" i="1"/>
  <c r="AJ990" i="1"/>
  <c r="AJ989" i="1"/>
  <c r="AJ988" i="1"/>
  <c r="AJ987" i="1"/>
  <c r="AJ986" i="1"/>
  <c r="AJ985" i="1"/>
  <c r="AJ984" i="1"/>
  <c r="AJ983" i="1"/>
  <c r="AJ982" i="1"/>
  <c r="AJ981" i="1"/>
  <c r="AJ980" i="1"/>
  <c r="AJ979" i="1"/>
  <c r="AJ978" i="1"/>
  <c r="AJ977" i="1"/>
  <c r="AJ976" i="1"/>
  <c r="AJ975" i="1"/>
  <c r="AJ974" i="1"/>
  <c r="AJ973" i="1"/>
  <c r="AJ972" i="1"/>
  <c r="AJ971" i="1"/>
  <c r="AJ970" i="1"/>
  <c r="AJ969" i="1"/>
  <c r="AJ968" i="1"/>
  <c r="AJ967" i="1"/>
  <c r="AJ966" i="1"/>
  <c r="AJ965" i="1"/>
  <c r="AJ964" i="1"/>
  <c r="AJ963" i="1"/>
  <c r="AJ962" i="1"/>
  <c r="AJ961" i="1"/>
  <c r="AJ960" i="1"/>
  <c r="AJ959" i="1"/>
  <c r="AJ958" i="1"/>
  <c r="AJ957" i="1"/>
  <c r="AJ956" i="1"/>
  <c r="AJ955" i="1"/>
  <c r="AJ954" i="1"/>
  <c r="AJ953" i="1"/>
  <c r="AJ952" i="1"/>
  <c r="AJ951" i="1"/>
  <c r="AJ950" i="1"/>
  <c r="AJ949" i="1"/>
  <c r="AJ948" i="1"/>
  <c r="AJ947" i="1"/>
  <c r="AJ946" i="1"/>
  <c r="AJ945" i="1"/>
  <c r="AJ944" i="1"/>
  <c r="AJ943" i="1"/>
  <c r="AJ942" i="1"/>
  <c r="AT942" i="1" s="1"/>
  <c r="AJ941" i="1"/>
  <c r="AJ940" i="1"/>
  <c r="AJ939" i="1"/>
  <c r="AJ938" i="1"/>
  <c r="AJ937" i="1"/>
  <c r="AJ936" i="1"/>
  <c r="AJ935" i="1"/>
  <c r="AJ934" i="1"/>
  <c r="AJ933" i="1"/>
  <c r="AJ932" i="1"/>
  <c r="AJ931" i="1"/>
  <c r="AJ930" i="1"/>
  <c r="AJ929" i="1"/>
  <c r="AJ928" i="1"/>
  <c r="AJ927" i="1"/>
  <c r="AJ926" i="1"/>
  <c r="AJ925" i="1"/>
  <c r="AJ924" i="1"/>
  <c r="AJ923" i="1"/>
  <c r="AJ922" i="1"/>
  <c r="AJ921" i="1"/>
  <c r="AJ920" i="1"/>
  <c r="AJ919" i="1"/>
  <c r="AJ918" i="1"/>
  <c r="AJ917" i="1"/>
  <c r="AJ916" i="1"/>
  <c r="AJ915" i="1"/>
  <c r="AJ914" i="1"/>
  <c r="AJ913" i="1"/>
  <c r="AJ912" i="1"/>
  <c r="AJ911" i="1"/>
  <c r="AJ910" i="1"/>
  <c r="AJ909" i="1"/>
  <c r="AJ908" i="1"/>
  <c r="AJ907" i="1"/>
  <c r="AJ906" i="1"/>
  <c r="AJ905" i="1"/>
  <c r="AJ904" i="1"/>
  <c r="AJ903" i="1"/>
  <c r="AJ902" i="1"/>
  <c r="AJ901" i="1"/>
  <c r="AJ900" i="1"/>
  <c r="AJ899" i="1"/>
  <c r="AJ898" i="1"/>
  <c r="AJ897" i="1"/>
  <c r="AJ896" i="1"/>
  <c r="AJ895" i="1"/>
  <c r="AJ894" i="1"/>
  <c r="AJ893" i="1"/>
  <c r="AJ892" i="1"/>
  <c r="AJ891" i="1"/>
  <c r="AJ890" i="1"/>
  <c r="AJ889" i="1"/>
  <c r="AJ888" i="1"/>
  <c r="AJ887" i="1"/>
  <c r="AJ886" i="1"/>
  <c r="AJ885" i="1"/>
  <c r="AJ884" i="1"/>
  <c r="AJ883" i="1"/>
  <c r="AJ882" i="1"/>
  <c r="AJ881" i="1"/>
  <c r="AJ880" i="1"/>
  <c r="AJ879" i="1"/>
  <c r="AJ878" i="1"/>
  <c r="AJ877" i="1"/>
  <c r="AJ876" i="1"/>
  <c r="AJ875" i="1"/>
  <c r="AJ874" i="1"/>
  <c r="AJ873" i="1"/>
  <c r="AJ872" i="1"/>
  <c r="AJ871" i="1"/>
  <c r="AJ870" i="1"/>
  <c r="AJ869" i="1"/>
  <c r="AJ868" i="1"/>
  <c r="AJ867" i="1"/>
  <c r="AJ866" i="1"/>
  <c r="AJ865" i="1"/>
  <c r="AJ864" i="1"/>
  <c r="AJ863" i="1"/>
  <c r="AJ862" i="1"/>
  <c r="AJ861" i="1"/>
  <c r="AJ860" i="1"/>
  <c r="AJ859" i="1"/>
  <c r="AJ858" i="1"/>
  <c r="AJ857" i="1"/>
  <c r="AJ856" i="1"/>
  <c r="AJ855" i="1"/>
  <c r="AJ854" i="1"/>
  <c r="AJ853" i="1"/>
  <c r="AJ852" i="1"/>
  <c r="AJ851" i="1"/>
  <c r="AJ850" i="1"/>
  <c r="AJ849" i="1"/>
  <c r="AJ848" i="1"/>
  <c r="AJ847" i="1"/>
  <c r="AJ846" i="1"/>
  <c r="AJ845" i="1"/>
  <c r="AJ844" i="1"/>
  <c r="AJ843" i="1"/>
  <c r="AJ842" i="1"/>
  <c r="AJ841" i="1"/>
  <c r="AJ840" i="1"/>
  <c r="AJ839" i="1"/>
  <c r="AJ838" i="1"/>
  <c r="AJ837" i="1"/>
  <c r="AJ836" i="1"/>
  <c r="AJ835" i="1"/>
  <c r="AJ834" i="1"/>
  <c r="AJ833" i="1"/>
  <c r="AJ832" i="1"/>
  <c r="AJ831" i="1"/>
  <c r="AJ830" i="1"/>
  <c r="AJ829" i="1"/>
  <c r="AJ828" i="1"/>
  <c r="AJ827" i="1"/>
  <c r="AJ826" i="1"/>
  <c r="AJ825" i="1"/>
  <c r="AJ824" i="1"/>
  <c r="AJ823" i="1"/>
  <c r="AJ822" i="1"/>
  <c r="AJ821" i="1"/>
  <c r="AJ820" i="1"/>
  <c r="AJ819" i="1"/>
  <c r="AJ818" i="1"/>
  <c r="AJ817" i="1"/>
  <c r="AJ816" i="1"/>
  <c r="AJ815" i="1"/>
  <c r="AJ814" i="1"/>
  <c r="AJ813" i="1"/>
  <c r="AJ812" i="1"/>
  <c r="AJ811" i="1"/>
  <c r="AJ810" i="1"/>
  <c r="AJ809" i="1"/>
  <c r="AJ808" i="1"/>
  <c r="AJ807" i="1"/>
  <c r="AJ806" i="1"/>
  <c r="AJ805" i="1"/>
  <c r="AJ804" i="1"/>
  <c r="AJ803" i="1"/>
  <c r="AJ802" i="1"/>
  <c r="AJ801" i="1"/>
  <c r="AJ800" i="1"/>
  <c r="AJ799" i="1"/>
  <c r="AJ798" i="1"/>
  <c r="AJ797" i="1"/>
  <c r="AJ796" i="1"/>
  <c r="AJ795" i="1"/>
  <c r="AJ794" i="1"/>
  <c r="AJ793" i="1"/>
  <c r="AJ792" i="1"/>
  <c r="AJ791" i="1"/>
  <c r="AJ790" i="1"/>
  <c r="AJ789" i="1"/>
  <c r="AJ788" i="1"/>
  <c r="AJ787" i="1"/>
  <c r="AJ786" i="1"/>
  <c r="AJ785" i="1"/>
  <c r="AJ784" i="1"/>
  <c r="AJ783" i="1"/>
  <c r="AJ782" i="1"/>
  <c r="AJ781" i="1"/>
  <c r="AJ780" i="1"/>
  <c r="AJ779" i="1"/>
  <c r="AJ778" i="1"/>
  <c r="AJ777" i="1"/>
  <c r="AJ776" i="1"/>
  <c r="AJ775" i="1"/>
  <c r="AJ774" i="1"/>
  <c r="AJ773" i="1"/>
  <c r="AJ772" i="1"/>
  <c r="AJ771" i="1"/>
  <c r="AJ770" i="1"/>
  <c r="AJ769" i="1"/>
  <c r="AJ768" i="1"/>
  <c r="AJ767" i="1"/>
  <c r="AJ766" i="1"/>
  <c r="AJ765" i="1"/>
  <c r="AJ764" i="1"/>
  <c r="AJ763" i="1"/>
  <c r="AJ762" i="1"/>
  <c r="AJ761" i="1"/>
  <c r="AJ760" i="1"/>
  <c r="AJ759" i="1"/>
  <c r="AJ758" i="1"/>
  <c r="AJ757" i="1"/>
  <c r="AJ756" i="1"/>
  <c r="AJ755" i="1"/>
  <c r="AJ754" i="1"/>
  <c r="AJ753" i="1"/>
  <c r="AJ752" i="1"/>
  <c r="AJ751" i="1"/>
  <c r="AJ750" i="1"/>
  <c r="AJ749" i="1"/>
  <c r="AJ748" i="1"/>
  <c r="AJ747" i="1"/>
  <c r="AJ746" i="1"/>
  <c r="AJ745" i="1"/>
  <c r="AJ744" i="1"/>
  <c r="AJ743" i="1"/>
  <c r="AJ742" i="1"/>
  <c r="AJ741" i="1"/>
  <c r="AJ740" i="1"/>
  <c r="AJ739" i="1"/>
  <c r="AJ738" i="1"/>
  <c r="AJ737" i="1"/>
  <c r="AJ736" i="1"/>
  <c r="AJ735" i="1"/>
  <c r="AJ734" i="1"/>
  <c r="AJ733" i="1"/>
  <c r="AJ732" i="1"/>
  <c r="AJ731" i="1"/>
  <c r="AJ730" i="1"/>
  <c r="AJ729" i="1"/>
  <c r="AJ728" i="1"/>
  <c r="AJ727" i="1"/>
  <c r="AJ726" i="1"/>
  <c r="AJ725" i="1"/>
  <c r="AJ724" i="1"/>
  <c r="AJ723" i="1"/>
  <c r="AJ722" i="1"/>
  <c r="AJ721" i="1"/>
  <c r="AJ720" i="1"/>
  <c r="AJ719" i="1"/>
  <c r="AJ718" i="1"/>
  <c r="AJ717" i="1"/>
  <c r="AJ716" i="1"/>
  <c r="AJ715" i="1"/>
  <c r="AJ714" i="1"/>
  <c r="AJ713" i="1"/>
  <c r="AJ712" i="1"/>
  <c r="AJ711" i="1"/>
  <c r="AJ710" i="1"/>
  <c r="AJ709" i="1"/>
  <c r="AJ708" i="1"/>
  <c r="AJ707" i="1"/>
  <c r="AJ706" i="1"/>
  <c r="AJ705" i="1"/>
  <c r="AJ704" i="1"/>
  <c r="AJ703" i="1"/>
  <c r="AJ702" i="1"/>
  <c r="AJ701" i="1"/>
  <c r="AJ700" i="1"/>
  <c r="AJ699" i="1"/>
  <c r="AJ698" i="1"/>
  <c r="AJ697" i="1"/>
  <c r="AJ696" i="1"/>
  <c r="AJ695" i="1"/>
  <c r="AJ694" i="1"/>
  <c r="AJ693" i="1"/>
  <c r="AJ692" i="1"/>
  <c r="AJ691" i="1"/>
  <c r="AJ690" i="1"/>
  <c r="AJ689" i="1"/>
  <c r="AJ688" i="1"/>
  <c r="AJ687" i="1"/>
  <c r="AJ686" i="1"/>
  <c r="AJ685" i="1"/>
  <c r="AJ684" i="1"/>
  <c r="AJ683" i="1"/>
  <c r="AJ682" i="1"/>
  <c r="AJ681" i="1"/>
  <c r="AJ680" i="1"/>
  <c r="AJ679" i="1"/>
  <c r="AJ678" i="1"/>
  <c r="AJ677" i="1"/>
  <c r="AJ676" i="1"/>
  <c r="AJ675" i="1"/>
  <c r="AJ674" i="1"/>
  <c r="AJ673" i="1"/>
  <c r="AJ672" i="1"/>
  <c r="AJ671" i="1"/>
  <c r="AJ670" i="1"/>
  <c r="AJ669" i="1"/>
  <c r="AJ668" i="1"/>
  <c r="AJ667" i="1"/>
  <c r="AJ666" i="1"/>
  <c r="AJ665" i="1"/>
  <c r="AJ664" i="1"/>
  <c r="AJ663" i="1"/>
  <c r="AJ662" i="1"/>
  <c r="AJ661" i="1"/>
  <c r="AJ660" i="1"/>
  <c r="AJ659" i="1"/>
  <c r="AJ658" i="1"/>
  <c r="AJ657" i="1"/>
  <c r="AJ656" i="1"/>
  <c r="AJ655" i="1"/>
  <c r="AJ654" i="1"/>
  <c r="AJ653" i="1"/>
  <c r="AJ652" i="1"/>
  <c r="AJ651" i="1"/>
  <c r="AJ650" i="1"/>
  <c r="AJ649" i="1"/>
  <c r="AJ648" i="1"/>
  <c r="AJ647" i="1"/>
  <c r="AJ646" i="1"/>
  <c r="AJ645" i="1"/>
  <c r="AJ644" i="1"/>
  <c r="AJ643" i="1"/>
  <c r="AJ642" i="1"/>
  <c r="AJ641" i="1"/>
  <c r="AJ640" i="1"/>
  <c r="AJ639" i="1"/>
  <c r="AJ638" i="1"/>
  <c r="AJ637" i="1"/>
  <c r="AJ636" i="1"/>
  <c r="AJ635" i="1"/>
  <c r="AJ634" i="1"/>
  <c r="AJ633" i="1"/>
  <c r="AJ632" i="1"/>
  <c r="AJ631" i="1"/>
  <c r="AJ630" i="1"/>
  <c r="AJ629" i="1"/>
  <c r="AJ628" i="1"/>
  <c r="AJ627" i="1"/>
  <c r="AJ626" i="1"/>
  <c r="AJ625" i="1"/>
  <c r="AJ624" i="1"/>
  <c r="AJ623" i="1"/>
  <c r="AJ622" i="1"/>
  <c r="AJ621" i="1"/>
  <c r="AJ620" i="1"/>
  <c r="AJ619" i="1"/>
  <c r="AJ618" i="1"/>
  <c r="AJ617" i="1"/>
  <c r="AJ616" i="1"/>
  <c r="AJ615" i="1"/>
  <c r="AJ614" i="1"/>
  <c r="AJ613" i="1"/>
  <c r="AJ612" i="1"/>
  <c r="AJ611" i="1"/>
  <c r="AJ610" i="1"/>
  <c r="AJ609" i="1"/>
  <c r="AJ608" i="1"/>
  <c r="AJ607" i="1"/>
  <c r="AJ606" i="1"/>
  <c r="AJ605" i="1"/>
  <c r="AJ604" i="1"/>
  <c r="AJ603" i="1"/>
  <c r="AJ602" i="1"/>
  <c r="AJ601" i="1"/>
  <c r="AJ600" i="1"/>
  <c r="AJ599" i="1"/>
  <c r="AJ598" i="1"/>
  <c r="AJ597" i="1"/>
  <c r="AJ596" i="1"/>
  <c r="AJ595" i="1"/>
  <c r="AJ594" i="1"/>
  <c r="AJ593" i="1"/>
  <c r="AJ592" i="1"/>
  <c r="AJ591" i="1"/>
  <c r="AJ590" i="1"/>
  <c r="AJ589" i="1"/>
  <c r="AJ588" i="1"/>
  <c r="AJ587" i="1"/>
  <c r="AJ586" i="1"/>
  <c r="AJ585" i="1"/>
  <c r="AJ584" i="1"/>
  <c r="AJ583" i="1"/>
  <c r="AJ582" i="1"/>
  <c r="AJ581" i="1"/>
  <c r="AJ580" i="1"/>
  <c r="AJ579" i="1"/>
  <c r="AJ578" i="1"/>
  <c r="AJ577" i="1"/>
  <c r="AJ576" i="1"/>
  <c r="AJ575" i="1"/>
  <c r="AJ574" i="1"/>
  <c r="AJ573" i="1"/>
  <c r="AJ572" i="1"/>
  <c r="AJ571" i="1"/>
  <c r="AJ570" i="1"/>
  <c r="AJ569" i="1"/>
  <c r="AJ568" i="1"/>
  <c r="AJ567" i="1"/>
  <c r="AJ566" i="1"/>
  <c r="AJ565" i="1"/>
  <c r="AJ564" i="1"/>
  <c r="AJ563" i="1"/>
  <c r="AJ562" i="1"/>
  <c r="AJ561" i="1"/>
  <c r="AJ560" i="1"/>
  <c r="AJ559" i="1"/>
  <c r="AJ558" i="1"/>
  <c r="AJ557" i="1"/>
  <c r="AJ556" i="1"/>
  <c r="AJ555" i="1"/>
  <c r="AJ554" i="1"/>
  <c r="AJ553" i="1"/>
  <c r="AJ552" i="1"/>
  <c r="AJ551" i="1"/>
  <c r="AJ550" i="1"/>
  <c r="AJ549" i="1"/>
  <c r="AJ548" i="1"/>
  <c r="AJ547" i="1"/>
  <c r="AJ546" i="1"/>
  <c r="AJ545" i="1"/>
  <c r="AJ544" i="1"/>
  <c r="AJ543" i="1"/>
  <c r="AJ542" i="1"/>
  <c r="AJ541" i="1"/>
  <c r="AJ540" i="1"/>
  <c r="AJ539" i="1"/>
  <c r="AJ538" i="1"/>
  <c r="AJ537" i="1"/>
  <c r="AJ536" i="1"/>
  <c r="AJ535" i="1"/>
  <c r="AJ534" i="1"/>
  <c r="AJ533" i="1"/>
  <c r="AJ532" i="1"/>
  <c r="AJ531" i="1"/>
  <c r="AJ530" i="1"/>
  <c r="AJ529" i="1"/>
  <c r="AJ528" i="1"/>
  <c r="AJ527" i="1"/>
  <c r="AJ526" i="1"/>
  <c r="AJ525" i="1"/>
  <c r="AJ524" i="1"/>
  <c r="AJ523" i="1"/>
  <c r="AJ522" i="1"/>
  <c r="AJ521" i="1"/>
  <c r="AJ520" i="1"/>
  <c r="AJ519" i="1"/>
  <c r="AJ518" i="1"/>
  <c r="AJ517" i="1"/>
  <c r="AJ516" i="1"/>
  <c r="AJ515" i="1"/>
  <c r="AJ514" i="1"/>
  <c r="AJ513" i="1"/>
  <c r="AJ512" i="1"/>
  <c r="AJ511" i="1"/>
  <c r="AJ510" i="1"/>
  <c r="AJ509" i="1"/>
  <c r="AJ508" i="1"/>
  <c r="AJ507" i="1"/>
  <c r="AJ506" i="1"/>
  <c r="AJ505" i="1"/>
  <c r="AJ504" i="1"/>
  <c r="AJ503" i="1"/>
  <c r="AJ502" i="1"/>
  <c r="AJ501" i="1"/>
  <c r="AJ500" i="1"/>
  <c r="AJ499" i="1"/>
  <c r="AJ498" i="1"/>
  <c r="AJ497" i="1"/>
  <c r="AJ496" i="1"/>
  <c r="AJ495" i="1"/>
  <c r="AJ494" i="1"/>
  <c r="AJ493" i="1"/>
  <c r="AJ492" i="1"/>
  <c r="AJ491" i="1"/>
  <c r="AJ490" i="1"/>
  <c r="AJ489" i="1"/>
  <c r="AJ488" i="1"/>
  <c r="AJ487" i="1"/>
  <c r="AJ486" i="1"/>
  <c r="AJ485" i="1"/>
  <c r="AJ484" i="1"/>
  <c r="AJ483" i="1"/>
  <c r="AJ482" i="1"/>
  <c r="AJ481" i="1"/>
  <c r="AT481" i="1" s="1"/>
  <c r="AJ480" i="1"/>
  <c r="AJ479" i="1"/>
  <c r="AJ478" i="1"/>
  <c r="AJ477" i="1"/>
  <c r="AJ476" i="1"/>
  <c r="AJ475" i="1"/>
  <c r="AJ474" i="1"/>
  <c r="AJ473" i="1"/>
  <c r="AJ472" i="1"/>
  <c r="AJ471" i="1"/>
  <c r="AJ470" i="1"/>
  <c r="AJ469" i="1"/>
  <c r="AJ468" i="1"/>
  <c r="AJ467" i="1"/>
  <c r="AJ466" i="1"/>
  <c r="AJ465" i="1"/>
  <c r="AJ464" i="1"/>
  <c r="AJ463" i="1"/>
  <c r="AJ462" i="1"/>
  <c r="AJ461" i="1"/>
  <c r="AJ460" i="1"/>
  <c r="AJ459" i="1"/>
  <c r="AJ458" i="1"/>
  <c r="AJ457" i="1"/>
  <c r="AJ456" i="1"/>
  <c r="AJ455" i="1"/>
  <c r="AJ454" i="1"/>
  <c r="AJ453" i="1"/>
  <c r="AJ452" i="1"/>
  <c r="AJ451" i="1"/>
  <c r="AJ450" i="1"/>
  <c r="AJ449" i="1"/>
  <c r="AJ448" i="1"/>
  <c r="AJ447" i="1"/>
  <c r="AJ446" i="1"/>
  <c r="AJ445" i="1"/>
  <c r="AJ444" i="1"/>
  <c r="AJ443" i="1"/>
  <c r="AJ442" i="1"/>
  <c r="AJ441" i="1"/>
  <c r="AJ440" i="1"/>
  <c r="AJ439" i="1"/>
  <c r="AJ438" i="1"/>
  <c r="AJ437" i="1"/>
  <c r="AJ436" i="1"/>
  <c r="AJ435" i="1"/>
  <c r="AJ434" i="1"/>
  <c r="AJ433" i="1"/>
  <c r="AJ432" i="1"/>
  <c r="AJ431" i="1"/>
  <c r="AJ430" i="1"/>
  <c r="AJ429" i="1"/>
  <c r="AJ428" i="1"/>
  <c r="AJ427" i="1"/>
  <c r="AJ426" i="1"/>
  <c r="AJ425" i="1"/>
  <c r="AJ424" i="1"/>
  <c r="AJ423" i="1"/>
  <c r="AJ422" i="1"/>
  <c r="AJ421" i="1"/>
  <c r="AJ420" i="1"/>
  <c r="AJ419" i="1"/>
  <c r="AJ418" i="1"/>
  <c r="AJ417" i="1"/>
  <c r="AJ416" i="1"/>
  <c r="AJ415" i="1"/>
  <c r="AJ414" i="1"/>
  <c r="AJ413" i="1"/>
  <c r="AJ412" i="1"/>
  <c r="AJ411" i="1"/>
  <c r="AJ410" i="1"/>
  <c r="AJ409" i="1"/>
  <c r="AJ408" i="1"/>
  <c r="AJ407" i="1"/>
  <c r="AJ406" i="1"/>
  <c r="AJ405" i="1"/>
  <c r="AJ404" i="1"/>
  <c r="AJ403" i="1"/>
  <c r="AJ402" i="1"/>
  <c r="AJ401" i="1"/>
  <c r="AJ400" i="1"/>
  <c r="AJ399" i="1"/>
  <c r="AJ398" i="1"/>
  <c r="AJ397" i="1"/>
  <c r="AJ396" i="1"/>
  <c r="AJ395" i="1"/>
  <c r="AJ394" i="1"/>
  <c r="AJ393" i="1"/>
  <c r="AJ392" i="1"/>
  <c r="AJ391" i="1"/>
  <c r="AJ390" i="1"/>
  <c r="AJ389" i="1"/>
  <c r="AJ388" i="1"/>
  <c r="AJ387" i="1"/>
  <c r="AJ386" i="1"/>
  <c r="AJ385" i="1"/>
  <c r="AJ384" i="1"/>
  <c r="AJ383" i="1"/>
  <c r="AJ382" i="1"/>
  <c r="AJ381" i="1"/>
  <c r="AJ380" i="1"/>
  <c r="AJ379" i="1"/>
  <c r="AJ378" i="1"/>
  <c r="AJ377" i="1"/>
  <c r="AJ376" i="1"/>
  <c r="AJ375" i="1"/>
  <c r="AJ374" i="1"/>
  <c r="AJ373" i="1"/>
  <c r="AJ372" i="1"/>
  <c r="AJ371" i="1"/>
  <c r="AJ370" i="1"/>
  <c r="AJ369" i="1"/>
  <c r="AJ368" i="1"/>
  <c r="AJ367" i="1"/>
  <c r="AJ366" i="1"/>
  <c r="AJ365" i="1"/>
  <c r="AJ364" i="1"/>
  <c r="AJ363" i="1"/>
  <c r="AJ362" i="1"/>
  <c r="AJ361" i="1"/>
  <c r="AJ360" i="1"/>
  <c r="AJ359" i="1"/>
  <c r="AJ358" i="1"/>
  <c r="AJ357" i="1"/>
  <c r="AJ356" i="1"/>
  <c r="AJ355" i="1"/>
  <c r="AJ354" i="1"/>
  <c r="AJ353" i="1"/>
  <c r="AJ352" i="1"/>
  <c r="AJ351" i="1"/>
  <c r="AJ350" i="1"/>
  <c r="AJ349" i="1"/>
  <c r="AJ348" i="1"/>
  <c r="AJ347" i="1"/>
  <c r="AJ346" i="1"/>
  <c r="AJ345" i="1"/>
  <c r="AJ344" i="1"/>
  <c r="AJ343" i="1"/>
  <c r="AJ342" i="1"/>
  <c r="AJ341" i="1"/>
  <c r="AJ340" i="1"/>
  <c r="AJ339" i="1"/>
  <c r="AJ338" i="1"/>
  <c r="AJ337" i="1"/>
  <c r="AJ336" i="1"/>
  <c r="AJ335" i="1"/>
  <c r="AJ334" i="1"/>
  <c r="AJ333" i="1"/>
  <c r="AJ332" i="1"/>
  <c r="AJ331" i="1"/>
  <c r="AJ330" i="1"/>
  <c r="AJ329" i="1"/>
  <c r="AJ328" i="1"/>
  <c r="AJ327" i="1"/>
  <c r="AJ326" i="1"/>
  <c r="AJ325" i="1"/>
  <c r="AJ324" i="1"/>
  <c r="AJ323" i="1"/>
  <c r="AJ322" i="1"/>
  <c r="AJ321" i="1"/>
  <c r="AJ320" i="1"/>
  <c r="AJ319" i="1"/>
  <c r="AJ318" i="1"/>
  <c r="AJ317" i="1"/>
  <c r="AJ316" i="1"/>
  <c r="AJ315" i="1"/>
  <c r="AJ314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J222" i="1"/>
  <c r="AJ221" i="1"/>
  <c r="AJ220" i="1"/>
  <c r="AJ219" i="1"/>
  <c r="AJ218" i="1"/>
  <c r="AJ217" i="1"/>
  <c r="AJ216" i="1"/>
  <c r="AJ215" i="1"/>
  <c r="AJ214" i="1"/>
  <c r="AJ213" i="1"/>
  <c r="AJ212" i="1"/>
  <c r="AJ211" i="1"/>
  <c r="AJ210" i="1"/>
  <c r="AJ209" i="1"/>
  <c r="AJ208" i="1"/>
  <c r="AJ207" i="1"/>
  <c r="AJ206" i="1"/>
  <c r="AJ205" i="1"/>
  <c r="AJ204" i="1"/>
  <c r="AJ203" i="1"/>
  <c r="AJ202" i="1"/>
  <c r="AJ201" i="1"/>
  <c r="AJ200" i="1"/>
  <c r="AJ199" i="1"/>
  <c r="AJ198" i="1"/>
  <c r="AJ197" i="1"/>
  <c r="AJ196" i="1"/>
  <c r="AJ195" i="1"/>
  <c r="AJ194" i="1"/>
  <c r="AJ193" i="1"/>
  <c r="AJ192" i="1"/>
  <c r="AJ191" i="1"/>
  <c r="AJ190" i="1"/>
  <c r="AJ189" i="1"/>
  <c r="AJ188" i="1"/>
  <c r="AJ187" i="1"/>
  <c r="AJ186" i="1"/>
  <c r="AJ185" i="1"/>
  <c r="AJ184" i="1"/>
  <c r="AJ183" i="1"/>
  <c r="AJ182" i="1"/>
  <c r="AJ181" i="1"/>
  <c r="AJ180" i="1"/>
  <c r="AJ179" i="1"/>
  <c r="AJ178" i="1"/>
  <c r="AJ177" i="1"/>
  <c r="AJ176" i="1"/>
  <c r="AJ175" i="1"/>
  <c r="AJ174" i="1"/>
  <c r="AJ173" i="1"/>
  <c r="AJ172" i="1"/>
  <c r="AJ171" i="1"/>
  <c r="AJ170" i="1"/>
  <c r="AJ169" i="1"/>
  <c r="AJ168" i="1"/>
  <c r="AJ167" i="1"/>
  <c r="AJ166" i="1"/>
  <c r="AJ165" i="1"/>
  <c r="AJ164" i="1"/>
  <c r="AJ163" i="1"/>
  <c r="AJ162" i="1"/>
  <c r="AJ161" i="1"/>
  <c r="AJ160" i="1"/>
  <c r="AJ159" i="1"/>
  <c r="AJ158" i="1"/>
  <c r="AJ157" i="1"/>
  <c r="AJ156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3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W1110" i="1"/>
  <c r="V1110" i="1"/>
  <c r="U1110" i="1"/>
  <c r="T1110" i="1"/>
  <c r="S1110" i="1"/>
  <c r="R1110" i="1"/>
  <c r="Q1110" i="1"/>
  <c r="P1110" i="1"/>
  <c r="O1110" i="1"/>
  <c r="N1110" i="1"/>
  <c r="M1110" i="1"/>
  <c r="L1110" i="1"/>
  <c r="K1110" i="1"/>
  <c r="J1110" i="1"/>
  <c r="I1110" i="1"/>
  <c r="H1110" i="1"/>
  <c r="G1110" i="1"/>
  <c r="F1110" i="1"/>
  <c r="AB1110" i="1"/>
  <c r="AC1110" i="1"/>
  <c r="AE1110" i="1"/>
  <c r="AX1110" i="1"/>
  <c r="AA1110" i="1"/>
  <c r="X1110" i="1"/>
  <c r="AG1099" i="1" l="1"/>
  <c r="AQ1099" i="1" s="1"/>
  <c r="AG1095" i="1"/>
  <c r="AQ1095" i="1" s="1"/>
  <c r="AG1089" i="1"/>
  <c r="AQ1089" i="1" s="1"/>
  <c r="AG1085" i="1"/>
  <c r="AQ1085" i="1" s="1"/>
  <c r="AG1081" i="1"/>
  <c r="AQ1081" i="1" s="1"/>
  <c r="AG1075" i="1"/>
  <c r="AQ1075" i="1" s="1"/>
  <c r="AG1069" i="1"/>
  <c r="AQ1069" i="1" s="1"/>
  <c r="AG1065" i="1"/>
  <c r="AG1061" i="1"/>
  <c r="AQ1061" i="1" s="1"/>
  <c r="AG1057" i="1"/>
  <c r="AQ1057" i="1" s="1"/>
  <c r="AG1053" i="1"/>
  <c r="AQ1053" i="1" s="1"/>
  <c r="AG1049" i="1"/>
  <c r="AQ1049" i="1" s="1"/>
  <c r="AG1043" i="1"/>
  <c r="AQ1043" i="1" s="1"/>
  <c r="AG1037" i="1"/>
  <c r="AQ1037" i="1" s="1"/>
  <c r="AG1033" i="1"/>
  <c r="AQ1033" i="1" s="1"/>
  <c r="AG1029" i="1"/>
  <c r="AQ1029" i="1" s="1"/>
  <c r="AG1023" i="1"/>
  <c r="AQ1023" i="1" s="1"/>
  <c r="AG1019" i="1"/>
  <c r="AQ1019" i="1" s="1"/>
  <c r="AG1015" i="1"/>
  <c r="AQ1015" i="1" s="1"/>
  <c r="AG1009" i="1"/>
  <c r="AG1005" i="1"/>
  <c r="AQ1005" i="1" s="1"/>
  <c r="AG1001" i="1"/>
  <c r="AQ1001" i="1" s="1"/>
  <c r="AG995" i="1"/>
  <c r="AQ995" i="1" s="1"/>
  <c r="AG992" i="1"/>
  <c r="AQ992" i="1" s="1"/>
  <c r="AG988" i="1"/>
  <c r="AQ988" i="1" s="1"/>
  <c r="AG984" i="1"/>
  <c r="AQ984" i="1" s="1"/>
  <c r="AG978" i="1"/>
  <c r="AQ978" i="1" s="1"/>
  <c r="AG974" i="1"/>
  <c r="AQ974" i="1" s="1"/>
  <c r="AG970" i="1"/>
  <c r="AQ970" i="1" s="1"/>
  <c r="AG964" i="1"/>
  <c r="AQ964" i="1" s="1"/>
  <c r="AG960" i="1"/>
  <c r="AQ960" i="1" s="1"/>
  <c r="AG954" i="1"/>
  <c r="AQ954" i="1" s="1"/>
  <c r="AG950" i="1"/>
  <c r="AQ950" i="1" s="1"/>
  <c r="AG948" i="1"/>
  <c r="AQ948" i="1" s="1"/>
  <c r="AG944" i="1"/>
  <c r="AQ944" i="1" s="1"/>
  <c r="AG942" i="1"/>
  <c r="AG940" i="1"/>
  <c r="AQ940" i="1" s="1"/>
  <c r="AG938" i="1"/>
  <c r="AQ938" i="1" s="1"/>
  <c r="AG936" i="1"/>
  <c r="AQ936" i="1" s="1"/>
  <c r="AG934" i="1"/>
  <c r="AQ934" i="1" s="1"/>
  <c r="AG932" i="1"/>
  <c r="AQ932" i="1" s="1"/>
  <c r="AG930" i="1"/>
  <c r="AQ930" i="1" s="1"/>
  <c r="AG928" i="1"/>
  <c r="AQ928" i="1" s="1"/>
  <c r="AG926" i="1"/>
  <c r="AQ926" i="1" s="1"/>
  <c r="AG924" i="1"/>
  <c r="AQ924" i="1" s="1"/>
  <c r="AG922" i="1"/>
  <c r="AQ922" i="1" s="1"/>
  <c r="AG920" i="1"/>
  <c r="AQ920" i="1" s="1"/>
  <c r="AG918" i="1"/>
  <c r="AQ918" i="1" s="1"/>
  <c r="AG916" i="1"/>
  <c r="AG914" i="1"/>
  <c r="AG912" i="1"/>
  <c r="AQ912" i="1" s="1"/>
  <c r="AG910" i="1"/>
  <c r="AQ910" i="1" s="1"/>
  <c r="AG908" i="1"/>
  <c r="AQ908" i="1" s="1"/>
  <c r="AG906" i="1"/>
  <c r="AQ906" i="1" s="1"/>
  <c r="AG904" i="1"/>
  <c r="AQ904" i="1" s="1"/>
  <c r="AG902" i="1"/>
  <c r="AQ902" i="1" s="1"/>
  <c r="AG900" i="1"/>
  <c r="AQ900" i="1" s="1"/>
  <c r="AG898" i="1"/>
  <c r="AQ898" i="1" s="1"/>
  <c r="AG896" i="1"/>
  <c r="AQ896" i="1" s="1"/>
  <c r="AG894" i="1"/>
  <c r="AQ894" i="1" s="1"/>
  <c r="AG892" i="1"/>
  <c r="AQ892" i="1" s="1"/>
  <c r="AG890" i="1"/>
  <c r="AQ890" i="1" s="1"/>
  <c r="AG888" i="1"/>
  <c r="AQ888" i="1" s="1"/>
  <c r="AG886" i="1"/>
  <c r="AQ886" i="1" s="1"/>
  <c r="AG884" i="1"/>
  <c r="AQ884" i="1" s="1"/>
  <c r="AG882" i="1"/>
  <c r="AQ882" i="1" s="1"/>
  <c r="AG880" i="1"/>
  <c r="AQ880" i="1" s="1"/>
  <c r="AG878" i="1"/>
  <c r="AQ878" i="1" s="1"/>
  <c r="AG876" i="1"/>
  <c r="AQ876" i="1" s="1"/>
  <c r="AG874" i="1"/>
  <c r="AQ874" i="1" s="1"/>
  <c r="AG872" i="1"/>
  <c r="AQ872" i="1" s="1"/>
  <c r="AG870" i="1"/>
  <c r="AQ870" i="1" s="1"/>
  <c r="AG868" i="1"/>
  <c r="AQ868" i="1" s="1"/>
  <c r="AG866" i="1"/>
  <c r="AQ866" i="1" s="1"/>
  <c r="AG864" i="1"/>
  <c r="AQ864" i="1" s="1"/>
  <c r="AG862" i="1"/>
  <c r="AQ862" i="1" s="1"/>
  <c r="AG860" i="1"/>
  <c r="AQ860" i="1" s="1"/>
  <c r="AG858" i="1"/>
  <c r="AQ858" i="1" s="1"/>
  <c r="AG856" i="1"/>
  <c r="AQ856" i="1" s="1"/>
  <c r="AG854" i="1"/>
  <c r="AQ854" i="1" s="1"/>
  <c r="AG852" i="1"/>
  <c r="AQ852" i="1" s="1"/>
  <c r="AG850" i="1"/>
  <c r="AQ850" i="1" s="1"/>
  <c r="AG848" i="1"/>
  <c r="AQ848" i="1" s="1"/>
  <c r="AG846" i="1"/>
  <c r="AQ846" i="1" s="1"/>
  <c r="AG844" i="1"/>
  <c r="AQ844" i="1" s="1"/>
  <c r="AG842" i="1"/>
  <c r="AQ842" i="1" s="1"/>
  <c r="AG840" i="1"/>
  <c r="AQ840" i="1" s="1"/>
  <c r="AG838" i="1"/>
  <c r="AQ838" i="1" s="1"/>
  <c r="AG836" i="1"/>
  <c r="AQ836" i="1" s="1"/>
  <c r="AG834" i="1"/>
  <c r="AQ834" i="1" s="1"/>
  <c r="AG832" i="1"/>
  <c r="AQ832" i="1" s="1"/>
  <c r="AG830" i="1"/>
  <c r="AQ830" i="1" s="1"/>
  <c r="AG828" i="1"/>
  <c r="AQ828" i="1" s="1"/>
  <c r="AG826" i="1"/>
  <c r="AQ826" i="1" s="1"/>
  <c r="AG824" i="1"/>
  <c r="AQ824" i="1" s="1"/>
  <c r="AG822" i="1"/>
  <c r="AG820" i="1"/>
  <c r="AQ820" i="1" s="1"/>
  <c r="AG818" i="1"/>
  <c r="AQ818" i="1" s="1"/>
  <c r="AG816" i="1"/>
  <c r="AQ816" i="1" s="1"/>
  <c r="AG814" i="1"/>
  <c r="AQ814" i="1" s="1"/>
  <c r="AG812" i="1"/>
  <c r="AQ812" i="1" s="1"/>
  <c r="AG810" i="1"/>
  <c r="AQ810" i="1" s="1"/>
  <c r="AG808" i="1"/>
  <c r="AQ808" i="1" s="1"/>
  <c r="AG806" i="1"/>
  <c r="AQ806" i="1" s="1"/>
  <c r="AG804" i="1"/>
  <c r="AQ804" i="1" s="1"/>
  <c r="AG802" i="1"/>
  <c r="AQ802" i="1" s="1"/>
  <c r="AG800" i="1"/>
  <c r="AQ800" i="1" s="1"/>
  <c r="AG798" i="1"/>
  <c r="AQ798" i="1" s="1"/>
  <c r="AG796" i="1"/>
  <c r="AQ796" i="1" s="1"/>
  <c r="AG794" i="1"/>
  <c r="AQ794" i="1" s="1"/>
  <c r="AG792" i="1"/>
  <c r="AQ792" i="1" s="1"/>
  <c r="AG790" i="1"/>
  <c r="AQ790" i="1" s="1"/>
  <c r="AG788" i="1"/>
  <c r="AQ788" i="1" s="1"/>
  <c r="AG786" i="1"/>
  <c r="AQ786" i="1" s="1"/>
  <c r="AG784" i="1"/>
  <c r="AQ784" i="1" s="1"/>
  <c r="AG782" i="1"/>
  <c r="AQ782" i="1" s="1"/>
  <c r="AG780" i="1"/>
  <c r="AQ780" i="1" s="1"/>
  <c r="AG778" i="1"/>
  <c r="AQ778" i="1" s="1"/>
  <c r="AG776" i="1"/>
  <c r="AQ776" i="1" s="1"/>
  <c r="AG774" i="1"/>
  <c r="AQ774" i="1" s="1"/>
  <c r="AG772" i="1"/>
  <c r="AQ772" i="1" s="1"/>
  <c r="AG770" i="1"/>
  <c r="AQ770" i="1" s="1"/>
  <c r="AG768" i="1"/>
  <c r="AQ768" i="1" s="1"/>
  <c r="AG766" i="1"/>
  <c r="AQ766" i="1" s="1"/>
  <c r="AG764" i="1"/>
  <c r="AQ764" i="1" s="1"/>
  <c r="AG762" i="1"/>
  <c r="AQ762" i="1" s="1"/>
  <c r="AG759" i="1"/>
  <c r="AQ759" i="1" s="1"/>
  <c r="AG757" i="1"/>
  <c r="AQ757" i="1" s="1"/>
  <c r="AG755" i="1"/>
  <c r="AQ755" i="1" s="1"/>
  <c r="AG753" i="1"/>
  <c r="AQ753" i="1" s="1"/>
  <c r="AG751" i="1"/>
  <c r="AQ751" i="1" s="1"/>
  <c r="AG749" i="1"/>
  <c r="AQ749" i="1" s="1"/>
  <c r="AG747" i="1"/>
  <c r="AQ747" i="1" s="1"/>
  <c r="AG745" i="1"/>
  <c r="AQ745" i="1" s="1"/>
  <c r="AG743" i="1"/>
  <c r="AQ743" i="1" s="1"/>
  <c r="AG741" i="1"/>
  <c r="AQ741" i="1" s="1"/>
  <c r="AG739" i="1"/>
  <c r="AQ739" i="1" s="1"/>
  <c r="AG737" i="1"/>
  <c r="AQ737" i="1" s="1"/>
  <c r="AG735" i="1"/>
  <c r="AQ735" i="1" s="1"/>
  <c r="AG733" i="1"/>
  <c r="AQ733" i="1" s="1"/>
  <c r="AG731" i="1"/>
  <c r="AQ731" i="1" s="1"/>
  <c r="AG729" i="1"/>
  <c r="AQ729" i="1" s="1"/>
  <c r="AG727" i="1"/>
  <c r="AQ727" i="1" s="1"/>
  <c r="AG725" i="1"/>
  <c r="AQ725" i="1" s="1"/>
  <c r="AG723" i="1"/>
  <c r="AQ723" i="1" s="1"/>
  <c r="AG721" i="1"/>
  <c r="AQ721" i="1" s="1"/>
  <c r="AG719" i="1"/>
  <c r="AQ719" i="1" s="1"/>
  <c r="AG717" i="1"/>
  <c r="AQ717" i="1" s="1"/>
  <c r="AG715" i="1"/>
  <c r="AQ715" i="1" s="1"/>
  <c r="AG713" i="1"/>
  <c r="AQ713" i="1" s="1"/>
  <c r="AG711" i="1"/>
  <c r="AQ711" i="1" s="1"/>
  <c r="AG709" i="1"/>
  <c r="AQ709" i="1" s="1"/>
  <c r="AG707" i="1"/>
  <c r="AQ707" i="1" s="1"/>
  <c r="AG705" i="1"/>
  <c r="AQ705" i="1" s="1"/>
  <c r="AG703" i="1"/>
  <c r="AQ703" i="1" s="1"/>
  <c r="AG701" i="1"/>
  <c r="AQ701" i="1" s="1"/>
  <c r="AG699" i="1"/>
  <c r="AQ699" i="1" s="1"/>
  <c r="AG697" i="1"/>
  <c r="AQ697" i="1" s="1"/>
  <c r="AG695" i="1"/>
  <c r="AG693" i="1"/>
  <c r="AQ693" i="1" s="1"/>
  <c r="AG691" i="1"/>
  <c r="AG689" i="1"/>
  <c r="AQ689" i="1" s="1"/>
  <c r="AG687" i="1"/>
  <c r="AQ687" i="1" s="1"/>
  <c r="AG685" i="1"/>
  <c r="AQ685" i="1" s="1"/>
  <c r="AG683" i="1"/>
  <c r="AQ683" i="1" s="1"/>
  <c r="AG681" i="1"/>
  <c r="AQ681" i="1" s="1"/>
  <c r="AG679" i="1"/>
  <c r="AQ679" i="1" s="1"/>
  <c r="AG677" i="1"/>
  <c r="AQ677" i="1" s="1"/>
  <c r="AG675" i="1"/>
  <c r="AQ675" i="1" s="1"/>
  <c r="AG673" i="1"/>
  <c r="AQ673" i="1" s="1"/>
  <c r="AG671" i="1"/>
  <c r="AQ671" i="1" s="1"/>
  <c r="AG669" i="1"/>
  <c r="AQ669" i="1" s="1"/>
  <c r="AG667" i="1"/>
  <c r="AQ667" i="1" s="1"/>
  <c r="AG665" i="1"/>
  <c r="AQ665" i="1" s="1"/>
  <c r="AG663" i="1"/>
  <c r="AQ663" i="1" s="1"/>
  <c r="AG661" i="1"/>
  <c r="AQ661" i="1" s="1"/>
  <c r="AG659" i="1"/>
  <c r="AQ659" i="1" s="1"/>
  <c r="AG657" i="1"/>
  <c r="AQ657" i="1" s="1"/>
  <c r="AG655" i="1"/>
  <c r="AQ655" i="1" s="1"/>
  <c r="AG653" i="1"/>
  <c r="AQ653" i="1" s="1"/>
  <c r="AG651" i="1"/>
  <c r="AG649" i="1"/>
  <c r="AQ649" i="1" s="1"/>
  <c r="AG647" i="1"/>
  <c r="AQ647" i="1" s="1"/>
  <c r="AG645" i="1"/>
  <c r="AQ645" i="1" s="1"/>
  <c r="AG643" i="1"/>
  <c r="AQ643" i="1" s="1"/>
  <c r="AG641" i="1"/>
  <c r="AQ641" i="1" s="1"/>
  <c r="AG639" i="1"/>
  <c r="AQ639" i="1" s="1"/>
  <c r="AG637" i="1"/>
  <c r="AQ637" i="1" s="1"/>
  <c r="AG635" i="1"/>
  <c r="AQ635" i="1" s="1"/>
  <c r="AG633" i="1"/>
  <c r="AQ633" i="1" s="1"/>
  <c r="AG631" i="1"/>
  <c r="AG629" i="1"/>
  <c r="AQ629" i="1" s="1"/>
  <c r="AG627" i="1"/>
  <c r="AQ627" i="1" s="1"/>
  <c r="AG625" i="1"/>
  <c r="AQ625" i="1" s="1"/>
  <c r="AG623" i="1"/>
  <c r="AQ623" i="1" s="1"/>
  <c r="AG621" i="1"/>
  <c r="AQ621" i="1" s="1"/>
  <c r="AG619" i="1"/>
  <c r="AQ619" i="1" s="1"/>
  <c r="AG617" i="1"/>
  <c r="AQ617" i="1" s="1"/>
  <c r="AG615" i="1"/>
  <c r="AQ615" i="1" s="1"/>
  <c r="AG613" i="1"/>
  <c r="AQ613" i="1" s="1"/>
  <c r="AG611" i="1"/>
  <c r="AQ611" i="1" s="1"/>
  <c r="AG609" i="1"/>
  <c r="AQ609" i="1" s="1"/>
  <c r="AG607" i="1"/>
  <c r="AQ607" i="1" s="1"/>
  <c r="AG605" i="1"/>
  <c r="AQ605" i="1" s="1"/>
  <c r="AG603" i="1"/>
  <c r="AQ603" i="1" s="1"/>
  <c r="AG601" i="1"/>
  <c r="AQ601" i="1" s="1"/>
  <c r="AG599" i="1"/>
  <c r="AQ599" i="1" s="1"/>
  <c r="AG597" i="1"/>
  <c r="AQ597" i="1" s="1"/>
  <c r="AG595" i="1"/>
  <c r="AQ595" i="1" s="1"/>
  <c r="AG593" i="1"/>
  <c r="AQ593" i="1" s="1"/>
  <c r="AG591" i="1"/>
  <c r="AQ591" i="1" s="1"/>
  <c r="AG589" i="1"/>
  <c r="AQ589" i="1" s="1"/>
  <c r="AG587" i="1"/>
  <c r="AQ587" i="1" s="1"/>
  <c r="AG585" i="1"/>
  <c r="AQ585" i="1" s="1"/>
  <c r="AG583" i="1"/>
  <c r="AQ583" i="1" s="1"/>
  <c r="AG581" i="1"/>
  <c r="AQ581" i="1" s="1"/>
  <c r="AG579" i="1"/>
  <c r="AQ579" i="1" s="1"/>
  <c r="AG577" i="1"/>
  <c r="AQ577" i="1" s="1"/>
  <c r="AG575" i="1"/>
  <c r="AQ575" i="1" s="1"/>
  <c r="AG573" i="1"/>
  <c r="AG571" i="1"/>
  <c r="AQ571" i="1" s="1"/>
  <c r="AG569" i="1"/>
  <c r="AG567" i="1"/>
  <c r="AQ567" i="1" s="1"/>
  <c r="AG565" i="1"/>
  <c r="AQ565" i="1" s="1"/>
  <c r="AG563" i="1"/>
  <c r="AQ563" i="1" s="1"/>
  <c r="AG561" i="1"/>
  <c r="AQ561" i="1" s="1"/>
  <c r="AG559" i="1"/>
  <c r="AG557" i="1"/>
  <c r="AQ557" i="1" s="1"/>
  <c r="AG555" i="1"/>
  <c r="AQ555" i="1" s="1"/>
  <c r="AG553" i="1"/>
  <c r="AQ553" i="1" s="1"/>
  <c r="AG551" i="1"/>
  <c r="AQ551" i="1" s="1"/>
  <c r="AG549" i="1"/>
  <c r="AQ549" i="1" s="1"/>
  <c r="AG547" i="1"/>
  <c r="AQ547" i="1" s="1"/>
  <c r="AG545" i="1"/>
  <c r="AQ545" i="1" s="1"/>
  <c r="AG543" i="1"/>
  <c r="AG541" i="1"/>
  <c r="AQ541" i="1" s="1"/>
  <c r="AG539" i="1"/>
  <c r="AG537" i="1"/>
  <c r="AQ537" i="1" s="1"/>
  <c r="AG535" i="1"/>
  <c r="AG533" i="1"/>
  <c r="AQ533" i="1" s="1"/>
  <c r="AG531" i="1"/>
  <c r="AQ531" i="1" s="1"/>
  <c r="AG529" i="1"/>
  <c r="AG527" i="1"/>
  <c r="AG525" i="1"/>
  <c r="AQ525" i="1" s="1"/>
  <c r="AG523" i="1"/>
  <c r="AQ523" i="1" s="1"/>
  <c r="AG521" i="1"/>
  <c r="AG519" i="1"/>
  <c r="AQ519" i="1" s="1"/>
  <c r="AG517" i="1"/>
  <c r="AQ517" i="1" s="1"/>
  <c r="AG515" i="1"/>
  <c r="AQ515" i="1" s="1"/>
  <c r="AG513" i="1"/>
  <c r="AQ513" i="1" s="1"/>
  <c r="AG511" i="1"/>
  <c r="AQ511" i="1" s="1"/>
  <c r="AG509" i="1"/>
  <c r="AQ509" i="1" s="1"/>
  <c r="AG507" i="1"/>
  <c r="AQ507" i="1" s="1"/>
  <c r="AG505" i="1"/>
  <c r="AQ505" i="1" s="1"/>
  <c r="AG503" i="1"/>
  <c r="AQ503" i="1" s="1"/>
  <c r="AG501" i="1"/>
  <c r="AG499" i="1"/>
  <c r="AG497" i="1"/>
  <c r="AQ497" i="1" s="1"/>
  <c r="AG495" i="1"/>
  <c r="AQ495" i="1" s="1"/>
  <c r="AG493" i="1"/>
  <c r="AG491" i="1"/>
  <c r="AQ491" i="1" s="1"/>
  <c r="AG489" i="1"/>
  <c r="AQ489" i="1" s="1"/>
  <c r="AG487" i="1"/>
  <c r="AQ487" i="1" s="1"/>
  <c r="AG485" i="1"/>
  <c r="AG483" i="1"/>
  <c r="AQ483" i="1" s="1"/>
  <c r="AG481" i="1"/>
  <c r="AG480" i="1"/>
  <c r="AQ480" i="1" s="1"/>
  <c r="AG478" i="1"/>
  <c r="AQ478" i="1" s="1"/>
  <c r="AG476" i="1"/>
  <c r="AQ476" i="1" s="1"/>
  <c r="AG474" i="1"/>
  <c r="AQ474" i="1" s="1"/>
  <c r="AG472" i="1"/>
  <c r="AQ472" i="1" s="1"/>
  <c r="AG470" i="1"/>
  <c r="AG468" i="1"/>
  <c r="AQ468" i="1" s="1"/>
  <c r="AG466" i="1"/>
  <c r="AQ466" i="1" s="1"/>
  <c r="AG464" i="1"/>
  <c r="AQ464" i="1" s="1"/>
  <c r="AG462" i="1"/>
  <c r="AQ462" i="1" s="1"/>
  <c r="AG460" i="1"/>
  <c r="AQ460" i="1" s="1"/>
  <c r="AG458" i="1"/>
  <c r="AQ458" i="1" s="1"/>
  <c r="AG456" i="1"/>
  <c r="AQ456" i="1" s="1"/>
  <c r="AG454" i="1"/>
  <c r="AQ454" i="1" s="1"/>
  <c r="AG452" i="1"/>
  <c r="AQ452" i="1" s="1"/>
  <c r="AG450" i="1"/>
  <c r="AQ450" i="1" s="1"/>
  <c r="AG448" i="1"/>
  <c r="AQ448" i="1" s="1"/>
  <c r="AG446" i="1"/>
  <c r="AQ446" i="1" s="1"/>
  <c r="AG444" i="1"/>
  <c r="AQ444" i="1" s="1"/>
  <c r="AG442" i="1"/>
  <c r="AQ442" i="1" s="1"/>
  <c r="AG440" i="1"/>
  <c r="AQ440" i="1" s="1"/>
  <c r="AG438" i="1"/>
  <c r="AQ438" i="1" s="1"/>
  <c r="AG436" i="1"/>
  <c r="AQ436" i="1" s="1"/>
  <c r="AG434" i="1"/>
  <c r="AQ434" i="1" s="1"/>
  <c r="AG432" i="1"/>
  <c r="AQ432" i="1" s="1"/>
  <c r="AG430" i="1"/>
  <c r="AQ430" i="1" s="1"/>
  <c r="AG428" i="1"/>
  <c r="AQ428" i="1" s="1"/>
  <c r="AG426" i="1"/>
  <c r="AQ426" i="1" s="1"/>
  <c r="AG424" i="1"/>
  <c r="AQ424" i="1" s="1"/>
  <c r="AG422" i="1"/>
  <c r="AQ422" i="1" s="1"/>
  <c r="AG420" i="1"/>
  <c r="AQ420" i="1" s="1"/>
  <c r="AG418" i="1"/>
  <c r="AQ418" i="1" s="1"/>
  <c r="AG416" i="1"/>
  <c r="AQ416" i="1" s="1"/>
  <c r="AG414" i="1"/>
  <c r="AQ414" i="1" s="1"/>
  <c r="AG412" i="1"/>
  <c r="AQ412" i="1" s="1"/>
  <c r="AG410" i="1"/>
  <c r="AQ410" i="1" s="1"/>
  <c r="AG408" i="1"/>
  <c r="AQ408" i="1" s="1"/>
  <c r="AG406" i="1"/>
  <c r="AQ406" i="1" s="1"/>
  <c r="AG404" i="1"/>
  <c r="AQ404" i="1" s="1"/>
  <c r="AG402" i="1"/>
  <c r="AQ402" i="1" s="1"/>
  <c r="AG400" i="1"/>
  <c r="AQ400" i="1" s="1"/>
  <c r="AG398" i="1"/>
  <c r="AQ398" i="1" s="1"/>
  <c r="AG396" i="1"/>
  <c r="AQ396" i="1" s="1"/>
  <c r="AG394" i="1"/>
  <c r="AQ394" i="1" s="1"/>
  <c r="AG392" i="1"/>
  <c r="AQ392" i="1" s="1"/>
  <c r="AG390" i="1"/>
  <c r="AQ390" i="1" s="1"/>
  <c r="AG388" i="1"/>
  <c r="AQ388" i="1" s="1"/>
  <c r="AG386" i="1"/>
  <c r="AQ386" i="1" s="1"/>
  <c r="AG384" i="1"/>
  <c r="AQ384" i="1" s="1"/>
  <c r="AG382" i="1"/>
  <c r="AQ382" i="1" s="1"/>
  <c r="AG380" i="1"/>
  <c r="AQ380" i="1" s="1"/>
  <c r="AG378" i="1"/>
  <c r="AQ378" i="1" s="1"/>
  <c r="AG376" i="1"/>
  <c r="AQ376" i="1" s="1"/>
  <c r="AG374" i="1"/>
  <c r="AQ374" i="1" s="1"/>
  <c r="AG372" i="1"/>
  <c r="AQ372" i="1" s="1"/>
  <c r="AG370" i="1"/>
  <c r="AQ370" i="1" s="1"/>
  <c r="AG368" i="1"/>
  <c r="AQ368" i="1" s="1"/>
  <c r="AG366" i="1"/>
  <c r="AQ366" i="1" s="1"/>
  <c r="AG364" i="1"/>
  <c r="AQ364" i="1" s="1"/>
  <c r="AG362" i="1"/>
  <c r="AQ362" i="1" s="1"/>
  <c r="AG360" i="1"/>
  <c r="AQ360" i="1" s="1"/>
  <c r="AG358" i="1"/>
  <c r="AQ358" i="1" s="1"/>
  <c r="AG356" i="1"/>
  <c r="AQ356" i="1" s="1"/>
  <c r="AG354" i="1"/>
  <c r="AQ354" i="1" s="1"/>
  <c r="AG352" i="1"/>
  <c r="AQ352" i="1" s="1"/>
  <c r="AG350" i="1"/>
  <c r="AQ350" i="1" s="1"/>
  <c r="AG348" i="1"/>
  <c r="AQ348" i="1" s="1"/>
  <c r="AG346" i="1"/>
  <c r="AQ346" i="1" s="1"/>
  <c r="AG344" i="1"/>
  <c r="AQ344" i="1" s="1"/>
  <c r="AG342" i="1"/>
  <c r="AQ342" i="1" s="1"/>
  <c r="AG340" i="1"/>
  <c r="AQ340" i="1" s="1"/>
  <c r="AG338" i="1"/>
  <c r="AQ338" i="1" s="1"/>
  <c r="AG336" i="1"/>
  <c r="AQ336" i="1" s="1"/>
  <c r="AG334" i="1"/>
  <c r="AQ334" i="1" s="1"/>
  <c r="AG332" i="1"/>
  <c r="AQ332" i="1" s="1"/>
  <c r="AG330" i="1"/>
  <c r="AQ330" i="1" s="1"/>
  <c r="AG328" i="1"/>
  <c r="AQ328" i="1" s="1"/>
  <c r="AG326" i="1"/>
  <c r="AQ326" i="1" s="1"/>
  <c r="AG324" i="1"/>
  <c r="AQ324" i="1" s="1"/>
  <c r="AG322" i="1"/>
  <c r="AG320" i="1"/>
  <c r="AQ320" i="1" s="1"/>
  <c r="AG318" i="1"/>
  <c r="AQ318" i="1" s="1"/>
  <c r="AG316" i="1"/>
  <c r="AQ316" i="1" s="1"/>
  <c r="AG314" i="1"/>
  <c r="AQ314" i="1" s="1"/>
  <c r="AG312" i="1"/>
  <c r="AQ312" i="1" s="1"/>
  <c r="AG310" i="1"/>
  <c r="AQ310" i="1" s="1"/>
  <c r="AG308" i="1"/>
  <c r="AG306" i="1"/>
  <c r="AQ306" i="1" s="1"/>
  <c r="AG304" i="1"/>
  <c r="AQ304" i="1" s="1"/>
  <c r="AG302" i="1"/>
  <c r="AQ302" i="1" s="1"/>
  <c r="AG300" i="1"/>
  <c r="AQ300" i="1" s="1"/>
  <c r="AG298" i="1"/>
  <c r="AQ298" i="1" s="1"/>
  <c r="AG296" i="1"/>
  <c r="AG294" i="1"/>
  <c r="AQ294" i="1" s="1"/>
  <c r="AG292" i="1"/>
  <c r="AQ292" i="1" s="1"/>
  <c r="AG290" i="1"/>
  <c r="AQ290" i="1" s="1"/>
  <c r="AG288" i="1"/>
  <c r="AQ288" i="1" s="1"/>
  <c r="AG286" i="1"/>
  <c r="AG284" i="1"/>
  <c r="AQ284" i="1" s="1"/>
  <c r="AG282" i="1"/>
  <c r="AQ282" i="1" s="1"/>
  <c r="AG280" i="1"/>
  <c r="AQ280" i="1" s="1"/>
  <c r="AG278" i="1"/>
  <c r="AQ278" i="1" s="1"/>
  <c r="AG276" i="1"/>
  <c r="AQ276" i="1" s="1"/>
  <c r="AG274" i="1"/>
  <c r="AQ274" i="1" s="1"/>
  <c r="AG272" i="1"/>
  <c r="AQ272" i="1" s="1"/>
  <c r="AG270" i="1"/>
  <c r="AQ270" i="1" s="1"/>
  <c r="AG268" i="1"/>
  <c r="AQ268" i="1" s="1"/>
  <c r="AG266" i="1"/>
  <c r="AQ266" i="1" s="1"/>
  <c r="AG264" i="1"/>
  <c r="AQ264" i="1" s="1"/>
  <c r="AG262" i="1"/>
  <c r="AQ262" i="1" s="1"/>
  <c r="AG260" i="1"/>
  <c r="AQ260" i="1" s="1"/>
  <c r="AG258" i="1"/>
  <c r="AQ258" i="1" s="1"/>
  <c r="AG256" i="1"/>
  <c r="AQ256" i="1" s="1"/>
  <c r="AG254" i="1"/>
  <c r="AQ254" i="1" s="1"/>
  <c r="AG252" i="1"/>
  <c r="AQ252" i="1" s="1"/>
  <c r="AG250" i="1"/>
  <c r="AQ250" i="1" s="1"/>
  <c r="AG248" i="1"/>
  <c r="AQ248" i="1" s="1"/>
  <c r="AG246" i="1"/>
  <c r="AQ246" i="1" s="1"/>
  <c r="AG244" i="1"/>
  <c r="AQ244" i="1" s="1"/>
  <c r="AG242" i="1"/>
  <c r="AQ242" i="1" s="1"/>
  <c r="AG240" i="1"/>
  <c r="AG238" i="1"/>
  <c r="AG236" i="1"/>
  <c r="AQ236" i="1" s="1"/>
  <c r="AG234" i="1"/>
  <c r="AQ234" i="1" s="1"/>
  <c r="AG232" i="1"/>
  <c r="AQ232" i="1" s="1"/>
  <c r="AG231" i="1"/>
  <c r="AG229" i="1"/>
  <c r="AQ229" i="1" s="1"/>
  <c r="AG227" i="1"/>
  <c r="AQ227" i="1" s="1"/>
  <c r="AG225" i="1"/>
  <c r="AQ225" i="1" s="1"/>
  <c r="AG223" i="1"/>
  <c r="AQ223" i="1" s="1"/>
  <c r="AG221" i="1"/>
  <c r="AQ221" i="1" s="1"/>
  <c r="AG219" i="1"/>
  <c r="AQ219" i="1" s="1"/>
  <c r="AG217" i="1"/>
  <c r="AQ217" i="1" s="1"/>
  <c r="AG215" i="1"/>
  <c r="AQ215" i="1" s="1"/>
  <c r="AG213" i="1"/>
  <c r="AG211" i="1"/>
  <c r="AQ211" i="1" s="1"/>
  <c r="AG209" i="1"/>
  <c r="AQ209" i="1" s="1"/>
  <c r="AG207" i="1"/>
  <c r="AQ207" i="1" s="1"/>
  <c r="AG205" i="1"/>
  <c r="AQ205" i="1" s="1"/>
  <c r="AG203" i="1"/>
  <c r="AQ203" i="1" s="1"/>
  <c r="AG201" i="1"/>
  <c r="AQ201" i="1" s="1"/>
  <c r="AG199" i="1"/>
  <c r="AQ199" i="1" s="1"/>
  <c r="AG197" i="1"/>
  <c r="AQ197" i="1" s="1"/>
  <c r="AG195" i="1"/>
  <c r="AQ195" i="1" s="1"/>
  <c r="AG193" i="1"/>
  <c r="AQ193" i="1" s="1"/>
  <c r="AG191" i="1"/>
  <c r="AQ191" i="1" s="1"/>
  <c r="AG189" i="1"/>
  <c r="AQ189" i="1" s="1"/>
  <c r="AG187" i="1"/>
  <c r="AQ187" i="1" s="1"/>
  <c r="AG185" i="1"/>
  <c r="AQ185" i="1" s="1"/>
  <c r="AG183" i="1"/>
  <c r="AQ183" i="1" s="1"/>
  <c r="AG181" i="1"/>
  <c r="AQ181" i="1" s="1"/>
  <c r="AG179" i="1"/>
  <c r="AQ179" i="1" s="1"/>
  <c r="AG177" i="1"/>
  <c r="AQ177" i="1" s="1"/>
  <c r="AG175" i="1"/>
  <c r="AQ175" i="1" s="1"/>
  <c r="AG173" i="1"/>
  <c r="AQ173" i="1" s="1"/>
  <c r="AG171" i="1"/>
  <c r="AQ171" i="1" s="1"/>
  <c r="AG169" i="1"/>
  <c r="AQ169" i="1" s="1"/>
  <c r="AG167" i="1"/>
  <c r="AQ167" i="1" s="1"/>
  <c r="AG165" i="1"/>
  <c r="AQ165" i="1" s="1"/>
  <c r="AG163" i="1"/>
  <c r="AQ163" i="1" s="1"/>
  <c r="AG161" i="1"/>
  <c r="AQ161" i="1" s="1"/>
  <c r="AG159" i="1"/>
  <c r="AQ159" i="1" s="1"/>
  <c r="AG157" i="1"/>
  <c r="AQ157" i="1" s="1"/>
  <c r="AG155" i="1"/>
  <c r="AQ155" i="1" s="1"/>
  <c r="AG153" i="1"/>
  <c r="AQ153" i="1" s="1"/>
  <c r="AG151" i="1"/>
  <c r="AQ151" i="1" s="1"/>
  <c r="AG149" i="1"/>
  <c r="AQ149" i="1" s="1"/>
  <c r="AG147" i="1"/>
  <c r="AQ147" i="1" s="1"/>
  <c r="AG145" i="1"/>
  <c r="AQ145" i="1" s="1"/>
  <c r="AG143" i="1"/>
  <c r="AQ143" i="1" s="1"/>
  <c r="AG141" i="1"/>
  <c r="AQ141" i="1" s="1"/>
  <c r="AG139" i="1"/>
  <c r="AQ139" i="1" s="1"/>
  <c r="AG137" i="1"/>
  <c r="AQ137" i="1" s="1"/>
  <c r="AG135" i="1"/>
  <c r="AQ135" i="1" s="1"/>
  <c r="AG133" i="1"/>
  <c r="AQ133" i="1" s="1"/>
  <c r="AG131" i="1"/>
  <c r="AQ131" i="1" s="1"/>
  <c r="AG129" i="1"/>
  <c r="AQ129" i="1" s="1"/>
  <c r="AG127" i="1"/>
  <c r="AQ127" i="1" s="1"/>
  <c r="AG125" i="1"/>
  <c r="AQ125" i="1" s="1"/>
  <c r="AG123" i="1"/>
  <c r="AQ123" i="1" s="1"/>
  <c r="AG121" i="1"/>
  <c r="AQ121" i="1" s="1"/>
  <c r="AG119" i="1"/>
  <c r="AQ119" i="1" s="1"/>
  <c r="AG117" i="1"/>
  <c r="AQ117" i="1" s="1"/>
  <c r="AG115" i="1"/>
  <c r="AQ115" i="1" s="1"/>
  <c r="AG113" i="1"/>
  <c r="AG111" i="1"/>
  <c r="AQ111" i="1" s="1"/>
  <c r="AG109" i="1"/>
  <c r="AG107" i="1"/>
  <c r="AQ107" i="1" s="1"/>
  <c r="AG105" i="1"/>
  <c r="AQ105" i="1" s="1"/>
  <c r="AG103" i="1"/>
  <c r="AQ103" i="1" s="1"/>
  <c r="AG101" i="1"/>
  <c r="AQ101" i="1" s="1"/>
  <c r="AG99" i="1"/>
  <c r="AQ99" i="1" s="1"/>
  <c r="AG97" i="1"/>
  <c r="AQ97" i="1" s="1"/>
  <c r="AG95" i="1"/>
  <c r="AQ95" i="1" s="1"/>
  <c r="AG93" i="1"/>
  <c r="AQ93" i="1" s="1"/>
  <c r="AG91" i="1"/>
  <c r="AQ91" i="1" s="1"/>
  <c r="AG89" i="1"/>
  <c r="AQ89" i="1" s="1"/>
  <c r="AG87" i="1"/>
  <c r="AG85" i="1"/>
  <c r="AG83" i="1"/>
  <c r="AQ83" i="1" s="1"/>
  <c r="AG81" i="1"/>
  <c r="AQ81" i="1" s="1"/>
  <c r="AG79" i="1"/>
  <c r="AQ79" i="1" s="1"/>
  <c r="AG77" i="1"/>
  <c r="AQ77" i="1" s="1"/>
  <c r="AG75" i="1"/>
  <c r="AQ75" i="1" s="1"/>
  <c r="AG73" i="1"/>
  <c r="AQ73" i="1" s="1"/>
  <c r="AG71" i="1"/>
  <c r="AQ71" i="1" s="1"/>
  <c r="AG69" i="1"/>
  <c r="AG67" i="1"/>
  <c r="AQ67" i="1" s="1"/>
  <c r="AG65" i="1"/>
  <c r="AQ65" i="1" s="1"/>
  <c r="AG63" i="1"/>
  <c r="AQ63" i="1" s="1"/>
  <c r="AG61" i="1"/>
  <c r="AQ61" i="1" s="1"/>
  <c r="AG59" i="1"/>
  <c r="AQ59" i="1" s="1"/>
  <c r="AG57" i="1"/>
  <c r="AQ57" i="1" s="1"/>
  <c r="AG55" i="1"/>
  <c r="AQ55" i="1" s="1"/>
  <c r="AG53" i="1"/>
  <c r="AQ53" i="1" s="1"/>
  <c r="AG51" i="1"/>
  <c r="AQ51" i="1" s="1"/>
  <c r="AG49" i="1"/>
  <c r="AQ49" i="1" s="1"/>
  <c r="AG47" i="1"/>
  <c r="AQ47" i="1" s="1"/>
  <c r="AG45" i="1"/>
  <c r="AQ45" i="1" s="1"/>
  <c r="AG43" i="1"/>
  <c r="AQ43" i="1" s="1"/>
  <c r="AG41" i="1"/>
  <c r="AQ41" i="1" s="1"/>
  <c r="AG39" i="1"/>
  <c r="AQ39" i="1" s="1"/>
  <c r="AG37" i="1"/>
  <c r="AQ37" i="1" s="1"/>
  <c r="AG35" i="1"/>
  <c r="AQ35" i="1" s="1"/>
  <c r="AG33" i="1"/>
  <c r="AQ33" i="1" s="1"/>
  <c r="AG31" i="1"/>
  <c r="AG29" i="1"/>
  <c r="AQ29" i="1" s="1"/>
  <c r="AG27" i="1"/>
  <c r="AQ27" i="1" s="1"/>
  <c r="AG25" i="1"/>
  <c r="AQ25" i="1" s="1"/>
  <c r="AG23" i="1"/>
  <c r="AQ23" i="1" s="1"/>
  <c r="AG21" i="1"/>
  <c r="AQ21" i="1" s="1"/>
  <c r="AG19" i="1"/>
  <c r="AQ19" i="1" s="1"/>
  <c r="AG17" i="1"/>
  <c r="AQ17" i="1" s="1"/>
  <c r="AG13" i="1"/>
  <c r="AQ13" i="1" s="1"/>
  <c r="AG11" i="1"/>
  <c r="AQ11" i="1" s="1"/>
  <c r="AG9" i="1"/>
  <c r="AQ9" i="1" s="1"/>
  <c r="AG7" i="1"/>
  <c r="AQ7" i="1" s="1"/>
  <c r="AG1109" i="1"/>
  <c r="AQ1109" i="1" s="1"/>
  <c r="AG1107" i="1"/>
  <c r="AQ1107" i="1" s="1"/>
  <c r="AG1105" i="1"/>
  <c r="AQ1105" i="1" s="1"/>
  <c r="AG1103" i="1"/>
  <c r="AQ1103" i="1" s="1"/>
  <c r="AG1101" i="1"/>
  <c r="AQ1101" i="1" s="1"/>
  <c r="AG1097" i="1"/>
  <c r="AQ1097" i="1" s="1"/>
  <c r="AG1093" i="1"/>
  <c r="AG1091" i="1"/>
  <c r="AQ1091" i="1" s="1"/>
  <c r="AG1087" i="1"/>
  <c r="AQ1087" i="1" s="1"/>
  <c r="AG1083" i="1"/>
  <c r="AQ1083" i="1" s="1"/>
  <c r="AG1079" i="1"/>
  <c r="AQ1079" i="1" s="1"/>
  <c r="AG1077" i="1"/>
  <c r="AQ1077" i="1" s="1"/>
  <c r="AG1073" i="1"/>
  <c r="AQ1073" i="1" s="1"/>
  <c r="AG1071" i="1"/>
  <c r="AQ1071" i="1" s="1"/>
  <c r="AG1067" i="1"/>
  <c r="AQ1067" i="1" s="1"/>
  <c r="AG1063" i="1"/>
  <c r="AG1059" i="1"/>
  <c r="AG1055" i="1"/>
  <c r="AQ1055" i="1" s="1"/>
  <c r="AG1051" i="1"/>
  <c r="AQ1051" i="1" s="1"/>
  <c r="AG1047" i="1"/>
  <c r="AQ1047" i="1" s="1"/>
  <c r="AG1045" i="1"/>
  <c r="AQ1045" i="1" s="1"/>
  <c r="AG1041" i="1"/>
  <c r="AQ1041" i="1" s="1"/>
  <c r="AG1039" i="1"/>
  <c r="AQ1039" i="1" s="1"/>
  <c r="AG1035" i="1"/>
  <c r="AQ1035" i="1" s="1"/>
  <c r="AG1031" i="1"/>
  <c r="AQ1031" i="1" s="1"/>
  <c r="AG1027" i="1"/>
  <c r="AQ1027" i="1" s="1"/>
  <c r="AG1025" i="1"/>
  <c r="AQ1025" i="1" s="1"/>
  <c r="AG1021" i="1"/>
  <c r="AQ1021" i="1" s="1"/>
  <c r="AG1017" i="1"/>
  <c r="AQ1017" i="1" s="1"/>
  <c r="AG1013" i="1"/>
  <c r="AQ1013" i="1" s="1"/>
  <c r="AG1011" i="1"/>
  <c r="AQ1011" i="1" s="1"/>
  <c r="AG1007" i="1"/>
  <c r="AQ1007" i="1" s="1"/>
  <c r="AG1003" i="1"/>
  <c r="AQ1003" i="1" s="1"/>
  <c r="AG999" i="1"/>
  <c r="AQ999" i="1" s="1"/>
  <c r="AG997" i="1"/>
  <c r="AQ997" i="1" s="1"/>
  <c r="AG994" i="1"/>
  <c r="AQ994" i="1" s="1"/>
  <c r="AG990" i="1"/>
  <c r="AQ990" i="1" s="1"/>
  <c r="AG986" i="1"/>
  <c r="AQ986" i="1" s="1"/>
  <c r="AG982" i="1"/>
  <c r="AQ982" i="1" s="1"/>
  <c r="AG980" i="1"/>
  <c r="AQ980" i="1" s="1"/>
  <c r="AG976" i="1"/>
  <c r="AQ976" i="1" s="1"/>
  <c r="AG972" i="1"/>
  <c r="AQ972" i="1" s="1"/>
  <c r="AG968" i="1"/>
  <c r="AQ968" i="1" s="1"/>
  <c r="AG966" i="1"/>
  <c r="AQ966" i="1" s="1"/>
  <c r="AG962" i="1"/>
  <c r="AQ962" i="1" s="1"/>
  <c r="AG958" i="1"/>
  <c r="AQ958" i="1" s="1"/>
  <c r="AG956" i="1"/>
  <c r="AQ956" i="1" s="1"/>
  <c r="AG952" i="1"/>
  <c r="AQ952" i="1" s="1"/>
  <c r="AG946" i="1"/>
  <c r="AQ946" i="1" s="1"/>
  <c r="AG1108" i="1"/>
  <c r="AQ1108" i="1" s="1"/>
  <c r="AG1106" i="1"/>
  <c r="AQ1106" i="1" s="1"/>
  <c r="AG1104" i="1"/>
  <c r="AQ1104" i="1" s="1"/>
  <c r="AG1102" i="1"/>
  <c r="AQ1102" i="1" s="1"/>
  <c r="AG1100" i="1"/>
  <c r="AQ1100" i="1" s="1"/>
  <c r="AG1098" i="1"/>
  <c r="AQ1098" i="1" s="1"/>
  <c r="AG1096" i="1"/>
  <c r="AQ1096" i="1" s="1"/>
  <c r="AG1094" i="1"/>
  <c r="AQ1094" i="1" s="1"/>
  <c r="AG1092" i="1"/>
  <c r="AQ1092" i="1" s="1"/>
  <c r="AG1090" i="1"/>
  <c r="AQ1090" i="1" s="1"/>
  <c r="AG1088" i="1"/>
  <c r="AQ1088" i="1" s="1"/>
  <c r="AG1086" i="1"/>
  <c r="AQ1086" i="1" s="1"/>
  <c r="AG1084" i="1"/>
  <c r="AQ1084" i="1" s="1"/>
  <c r="AG1082" i="1"/>
  <c r="AQ1082" i="1" s="1"/>
  <c r="AG1080" i="1"/>
  <c r="AQ1080" i="1" s="1"/>
  <c r="AG1078" i="1"/>
  <c r="AQ1078" i="1" s="1"/>
  <c r="AG1076" i="1"/>
  <c r="AG1074" i="1"/>
  <c r="AQ1074" i="1" s="1"/>
  <c r="AG1072" i="1"/>
  <c r="AQ1072" i="1" s="1"/>
  <c r="AG1070" i="1"/>
  <c r="AQ1070" i="1" s="1"/>
  <c r="AG1068" i="1"/>
  <c r="AQ1068" i="1" s="1"/>
  <c r="AG1064" i="1"/>
  <c r="AQ1064" i="1" s="1"/>
  <c r="AG1062" i="1"/>
  <c r="AG1060" i="1"/>
  <c r="AG1058" i="1"/>
  <c r="AQ1058" i="1" s="1"/>
  <c r="AG1056" i="1"/>
  <c r="AQ1056" i="1" s="1"/>
  <c r="AG1054" i="1"/>
  <c r="AQ1054" i="1" s="1"/>
  <c r="AG1052" i="1"/>
  <c r="AG1050" i="1"/>
  <c r="AQ1050" i="1" s="1"/>
  <c r="AG1048" i="1"/>
  <c r="AQ1048" i="1" s="1"/>
  <c r="AG1046" i="1"/>
  <c r="AQ1046" i="1" s="1"/>
  <c r="AG1044" i="1"/>
  <c r="AQ1044" i="1" s="1"/>
  <c r="AG1042" i="1"/>
  <c r="AQ1042" i="1" s="1"/>
  <c r="AG1040" i="1"/>
  <c r="AQ1040" i="1" s="1"/>
  <c r="AG1038" i="1"/>
  <c r="AQ1038" i="1" s="1"/>
  <c r="AG1036" i="1"/>
  <c r="AQ1036" i="1" s="1"/>
  <c r="AG1034" i="1"/>
  <c r="AQ1034" i="1" s="1"/>
  <c r="AG1032" i="1"/>
  <c r="AQ1032" i="1" s="1"/>
  <c r="AG1030" i="1"/>
  <c r="AQ1030" i="1" s="1"/>
  <c r="AG1028" i="1"/>
  <c r="AQ1028" i="1" s="1"/>
  <c r="AG1026" i="1"/>
  <c r="AQ1026" i="1" s="1"/>
  <c r="AG1024" i="1"/>
  <c r="AQ1024" i="1" s="1"/>
  <c r="AG1022" i="1"/>
  <c r="AQ1022" i="1" s="1"/>
  <c r="AG1020" i="1"/>
  <c r="AQ1020" i="1" s="1"/>
  <c r="AG1018" i="1"/>
  <c r="AQ1018" i="1" s="1"/>
  <c r="AG1016" i="1"/>
  <c r="AQ1016" i="1" s="1"/>
  <c r="AG1014" i="1"/>
  <c r="AQ1014" i="1" s="1"/>
  <c r="AG1012" i="1"/>
  <c r="AQ1012" i="1" s="1"/>
  <c r="AG1010" i="1"/>
  <c r="AQ1010" i="1" s="1"/>
  <c r="AG1008" i="1"/>
  <c r="AQ1008" i="1" s="1"/>
  <c r="AG1006" i="1"/>
  <c r="AQ1006" i="1" s="1"/>
  <c r="AG1004" i="1"/>
  <c r="AQ1004" i="1" s="1"/>
  <c r="AG1002" i="1"/>
  <c r="AQ1002" i="1" s="1"/>
  <c r="AG1000" i="1"/>
  <c r="AQ1000" i="1" s="1"/>
  <c r="AG998" i="1"/>
  <c r="AQ998" i="1" s="1"/>
  <c r="AG996" i="1"/>
  <c r="AQ996" i="1" s="1"/>
  <c r="AG993" i="1"/>
  <c r="AQ993" i="1" s="1"/>
  <c r="AG991" i="1"/>
  <c r="AQ991" i="1" s="1"/>
  <c r="AG989" i="1"/>
  <c r="AG987" i="1"/>
  <c r="AQ987" i="1" s="1"/>
  <c r="AG985" i="1"/>
  <c r="AQ985" i="1" s="1"/>
  <c r="AG983" i="1"/>
  <c r="AQ983" i="1" s="1"/>
  <c r="AG981" i="1"/>
  <c r="AQ981" i="1" s="1"/>
  <c r="AG979" i="1"/>
  <c r="AQ979" i="1" s="1"/>
  <c r="AG977" i="1"/>
  <c r="AQ977" i="1" s="1"/>
  <c r="AG975" i="1"/>
  <c r="AQ975" i="1" s="1"/>
  <c r="AG973" i="1"/>
  <c r="AQ973" i="1" s="1"/>
  <c r="AG971" i="1"/>
  <c r="AQ971" i="1" s="1"/>
  <c r="AG969" i="1"/>
  <c r="AQ969" i="1" s="1"/>
  <c r="AG967" i="1"/>
  <c r="AQ967" i="1" s="1"/>
  <c r="AG965" i="1"/>
  <c r="AQ965" i="1" s="1"/>
  <c r="AG963" i="1"/>
  <c r="AQ963" i="1" s="1"/>
  <c r="AG961" i="1"/>
  <c r="AQ961" i="1" s="1"/>
  <c r="AG959" i="1"/>
  <c r="AQ959" i="1" s="1"/>
  <c r="AG957" i="1"/>
  <c r="AQ957" i="1" s="1"/>
  <c r="AG955" i="1"/>
  <c r="AQ955" i="1" s="1"/>
  <c r="AG953" i="1"/>
  <c r="AQ953" i="1" s="1"/>
  <c r="AG951" i="1"/>
  <c r="AQ951" i="1" s="1"/>
  <c r="AG949" i="1"/>
  <c r="AQ949" i="1" s="1"/>
  <c r="AG947" i="1"/>
  <c r="AQ947" i="1" s="1"/>
  <c r="AG945" i="1"/>
  <c r="AQ945" i="1" s="1"/>
  <c r="AG943" i="1"/>
  <c r="AQ943" i="1" s="1"/>
  <c r="AG941" i="1"/>
  <c r="AQ941" i="1" s="1"/>
  <c r="AG939" i="1"/>
  <c r="AQ939" i="1" s="1"/>
  <c r="AG937" i="1"/>
  <c r="AQ937" i="1" s="1"/>
  <c r="AG935" i="1"/>
  <c r="AQ935" i="1" s="1"/>
  <c r="AG933" i="1"/>
  <c r="AQ933" i="1" s="1"/>
  <c r="AG931" i="1"/>
  <c r="AQ931" i="1" s="1"/>
  <c r="AG929" i="1"/>
  <c r="AQ929" i="1" s="1"/>
  <c r="AG927" i="1"/>
  <c r="AQ927" i="1" s="1"/>
  <c r="AG925" i="1"/>
  <c r="AQ925" i="1" s="1"/>
  <c r="AG923" i="1"/>
  <c r="AQ923" i="1" s="1"/>
  <c r="AG921" i="1"/>
  <c r="AQ921" i="1" s="1"/>
  <c r="AG919" i="1"/>
  <c r="AQ919" i="1" s="1"/>
  <c r="AG917" i="1"/>
  <c r="AQ917" i="1" s="1"/>
  <c r="AG915" i="1"/>
  <c r="AQ915" i="1" s="1"/>
  <c r="AG913" i="1"/>
  <c r="AQ913" i="1" s="1"/>
  <c r="AG911" i="1"/>
  <c r="AQ911" i="1" s="1"/>
  <c r="AG909" i="1"/>
  <c r="AQ909" i="1" s="1"/>
  <c r="AG907" i="1"/>
  <c r="AQ907" i="1" s="1"/>
  <c r="AG905" i="1"/>
  <c r="AQ905" i="1" s="1"/>
  <c r="AG903" i="1"/>
  <c r="AQ903" i="1" s="1"/>
  <c r="AG901" i="1"/>
  <c r="AQ901" i="1" s="1"/>
  <c r="AG899" i="1"/>
  <c r="AQ899" i="1" s="1"/>
  <c r="AG897" i="1"/>
  <c r="AQ897" i="1" s="1"/>
  <c r="AG895" i="1"/>
  <c r="AQ895" i="1" s="1"/>
  <c r="AG893" i="1"/>
  <c r="AQ893" i="1" s="1"/>
  <c r="AG891" i="1"/>
  <c r="AQ891" i="1" s="1"/>
  <c r="AG889" i="1"/>
  <c r="AQ889" i="1" s="1"/>
  <c r="AG887" i="1"/>
  <c r="AQ887" i="1" s="1"/>
  <c r="AG885" i="1"/>
  <c r="AG883" i="1"/>
  <c r="AQ883" i="1" s="1"/>
  <c r="AG881" i="1"/>
  <c r="AQ881" i="1" s="1"/>
  <c r="AG879" i="1"/>
  <c r="AQ879" i="1" s="1"/>
  <c r="AG877" i="1"/>
  <c r="AQ877" i="1" s="1"/>
  <c r="AG875" i="1"/>
  <c r="AQ875" i="1" s="1"/>
  <c r="AG873" i="1"/>
  <c r="AQ873" i="1" s="1"/>
  <c r="AG871" i="1"/>
  <c r="AQ871" i="1" s="1"/>
  <c r="AG869" i="1"/>
  <c r="AQ869" i="1" s="1"/>
  <c r="AG867" i="1"/>
  <c r="AQ867" i="1" s="1"/>
  <c r="AG865" i="1"/>
  <c r="AQ865" i="1" s="1"/>
  <c r="AG863" i="1"/>
  <c r="AQ863" i="1" s="1"/>
  <c r="AG861" i="1"/>
  <c r="AQ861" i="1" s="1"/>
  <c r="AG859" i="1"/>
  <c r="AQ859" i="1" s="1"/>
  <c r="AG857" i="1"/>
  <c r="AQ857" i="1" s="1"/>
  <c r="AG855" i="1"/>
  <c r="AQ855" i="1" s="1"/>
  <c r="AG853" i="1"/>
  <c r="AQ853" i="1" s="1"/>
  <c r="AG851" i="1"/>
  <c r="AQ851" i="1" s="1"/>
  <c r="AG849" i="1"/>
  <c r="AQ849" i="1" s="1"/>
  <c r="AG847" i="1"/>
  <c r="AQ847" i="1" s="1"/>
  <c r="AG845" i="1"/>
  <c r="AQ845" i="1" s="1"/>
  <c r="AG843" i="1"/>
  <c r="AQ843" i="1" s="1"/>
  <c r="AG841" i="1"/>
  <c r="AQ841" i="1" s="1"/>
  <c r="AG839" i="1"/>
  <c r="AQ839" i="1" s="1"/>
  <c r="AG837" i="1"/>
  <c r="AQ837" i="1" s="1"/>
  <c r="AG835" i="1"/>
  <c r="AQ835" i="1" s="1"/>
  <c r="AG833" i="1"/>
  <c r="AQ833" i="1" s="1"/>
  <c r="AG831" i="1"/>
  <c r="AQ831" i="1" s="1"/>
  <c r="AG829" i="1"/>
  <c r="AQ829" i="1" s="1"/>
  <c r="AG827" i="1"/>
  <c r="AQ827" i="1" s="1"/>
  <c r="AG825" i="1"/>
  <c r="AQ825" i="1" s="1"/>
  <c r="AG823" i="1"/>
  <c r="AQ823" i="1" s="1"/>
  <c r="AG821" i="1"/>
  <c r="AQ821" i="1" s="1"/>
  <c r="AG819" i="1"/>
  <c r="AQ819" i="1" s="1"/>
  <c r="AG817" i="1"/>
  <c r="AQ817" i="1" s="1"/>
  <c r="AG815" i="1"/>
  <c r="AQ815" i="1" s="1"/>
  <c r="AG813" i="1"/>
  <c r="AQ813" i="1" s="1"/>
  <c r="AG811" i="1"/>
  <c r="AQ811" i="1" s="1"/>
  <c r="AG809" i="1"/>
  <c r="AQ809" i="1" s="1"/>
  <c r="AG807" i="1"/>
  <c r="AQ807" i="1" s="1"/>
  <c r="AG805" i="1"/>
  <c r="AQ805" i="1" s="1"/>
  <c r="AG803" i="1"/>
  <c r="AQ803" i="1" s="1"/>
  <c r="AG801" i="1"/>
  <c r="AQ801" i="1" s="1"/>
  <c r="AG799" i="1"/>
  <c r="AQ799" i="1" s="1"/>
  <c r="AG797" i="1"/>
  <c r="AQ797" i="1" s="1"/>
  <c r="AG795" i="1"/>
  <c r="AQ795" i="1" s="1"/>
  <c r="AG793" i="1"/>
  <c r="AQ793" i="1" s="1"/>
  <c r="AG791" i="1"/>
  <c r="AQ791" i="1" s="1"/>
  <c r="AG789" i="1"/>
  <c r="AQ789" i="1" s="1"/>
  <c r="AG787" i="1"/>
  <c r="AQ787" i="1" s="1"/>
  <c r="AG785" i="1"/>
  <c r="AQ785" i="1" s="1"/>
  <c r="AG783" i="1"/>
  <c r="AQ783" i="1" s="1"/>
  <c r="AG781" i="1"/>
  <c r="AQ781" i="1" s="1"/>
  <c r="AG779" i="1"/>
  <c r="AQ779" i="1" s="1"/>
  <c r="AG777" i="1"/>
  <c r="AQ777" i="1" s="1"/>
  <c r="AG775" i="1"/>
  <c r="AQ775" i="1" s="1"/>
  <c r="AG773" i="1"/>
  <c r="AQ773" i="1" s="1"/>
  <c r="AG771" i="1"/>
  <c r="AQ771" i="1" s="1"/>
  <c r="AG769" i="1"/>
  <c r="AQ769" i="1" s="1"/>
  <c r="AG767" i="1"/>
  <c r="AQ767" i="1" s="1"/>
  <c r="AG765" i="1"/>
  <c r="AQ765" i="1" s="1"/>
  <c r="AG763" i="1"/>
  <c r="AQ763" i="1" s="1"/>
  <c r="AG761" i="1"/>
  <c r="AQ761" i="1" s="1"/>
  <c r="AG760" i="1"/>
  <c r="AQ760" i="1" s="1"/>
  <c r="AG758" i="1"/>
  <c r="AQ758" i="1" s="1"/>
  <c r="AG756" i="1"/>
  <c r="AQ756" i="1" s="1"/>
  <c r="AG754" i="1"/>
  <c r="AQ754" i="1" s="1"/>
  <c r="AG752" i="1"/>
  <c r="AQ752" i="1" s="1"/>
  <c r="AG750" i="1"/>
  <c r="AQ750" i="1" s="1"/>
  <c r="AG748" i="1"/>
  <c r="AQ748" i="1" s="1"/>
  <c r="AG746" i="1"/>
  <c r="AQ746" i="1" s="1"/>
  <c r="AG744" i="1"/>
  <c r="AQ744" i="1" s="1"/>
  <c r="AG742" i="1"/>
  <c r="AQ742" i="1" s="1"/>
  <c r="AG740" i="1"/>
  <c r="AQ740" i="1" s="1"/>
  <c r="AG738" i="1"/>
  <c r="AQ738" i="1" s="1"/>
  <c r="AG736" i="1"/>
  <c r="AQ736" i="1" s="1"/>
  <c r="AG734" i="1"/>
  <c r="AQ734" i="1" s="1"/>
  <c r="AG732" i="1"/>
  <c r="AQ732" i="1" s="1"/>
  <c r="AG730" i="1"/>
  <c r="AQ730" i="1" s="1"/>
  <c r="AG728" i="1"/>
  <c r="AQ728" i="1" s="1"/>
  <c r="AG726" i="1"/>
  <c r="AQ726" i="1" s="1"/>
  <c r="AG724" i="1"/>
  <c r="AQ724" i="1" s="1"/>
  <c r="AG722" i="1"/>
  <c r="AQ722" i="1" s="1"/>
  <c r="AG720" i="1"/>
  <c r="AQ720" i="1" s="1"/>
  <c r="AG718" i="1"/>
  <c r="AQ718" i="1" s="1"/>
  <c r="AG716" i="1"/>
  <c r="AQ716" i="1" s="1"/>
  <c r="AG714" i="1"/>
  <c r="AQ714" i="1" s="1"/>
  <c r="AG712" i="1"/>
  <c r="AQ712" i="1" s="1"/>
  <c r="AG710" i="1"/>
  <c r="AQ710" i="1" s="1"/>
  <c r="AG708" i="1"/>
  <c r="AQ708" i="1" s="1"/>
  <c r="AG706" i="1"/>
  <c r="AQ706" i="1" s="1"/>
  <c r="AG704" i="1"/>
  <c r="AQ704" i="1" s="1"/>
  <c r="AG702" i="1"/>
  <c r="AQ702" i="1" s="1"/>
  <c r="AG700" i="1"/>
  <c r="AQ700" i="1" s="1"/>
  <c r="AG698" i="1"/>
  <c r="AQ698" i="1" s="1"/>
  <c r="AG696" i="1"/>
  <c r="AQ696" i="1" s="1"/>
  <c r="AG694" i="1"/>
  <c r="AQ694" i="1" s="1"/>
  <c r="AG692" i="1"/>
  <c r="AQ692" i="1" s="1"/>
  <c r="AG690" i="1"/>
  <c r="AQ690" i="1" s="1"/>
  <c r="AG688" i="1"/>
  <c r="AQ688" i="1" s="1"/>
  <c r="AG686" i="1"/>
  <c r="AQ686" i="1" s="1"/>
  <c r="AG684" i="1"/>
  <c r="AQ684" i="1" s="1"/>
  <c r="AG682" i="1"/>
  <c r="AQ682" i="1" s="1"/>
  <c r="AG680" i="1"/>
  <c r="AQ680" i="1" s="1"/>
  <c r="AG678" i="1"/>
  <c r="AQ678" i="1" s="1"/>
  <c r="AG676" i="1"/>
  <c r="AQ676" i="1" s="1"/>
  <c r="AG674" i="1"/>
  <c r="AQ674" i="1" s="1"/>
  <c r="AG672" i="1"/>
  <c r="AQ672" i="1" s="1"/>
  <c r="AG670" i="1"/>
  <c r="AQ670" i="1" s="1"/>
  <c r="AG668" i="1"/>
  <c r="AQ668" i="1" s="1"/>
  <c r="AG666" i="1"/>
  <c r="AQ666" i="1" s="1"/>
  <c r="AG664" i="1"/>
  <c r="AQ664" i="1" s="1"/>
  <c r="AG662" i="1"/>
  <c r="AQ662" i="1" s="1"/>
  <c r="AG660" i="1"/>
  <c r="AQ660" i="1" s="1"/>
  <c r="AG658" i="1"/>
  <c r="AQ658" i="1" s="1"/>
  <c r="AG656" i="1"/>
  <c r="AQ656" i="1" s="1"/>
  <c r="AG654" i="1"/>
  <c r="AG652" i="1"/>
  <c r="AQ652" i="1" s="1"/>
  <c r="AG650" i="1"/>
  <c r="AG648" i="1"/>
  <c r="AQ648" i="1" s="1"/>
  <c r="AG646" i="1"/>
  <c r="AQ646" i="1" s="1"/>
  <c r="AG644" i="1"/>
  <c r="AQ644" i="1" s="1"/>
  <c r="AG642" i="1"/>
  <c r="AQ642" i="1" s="1"/>
  <c r="AG640" i="1"/>
  <c r="AQ640" i="1" s="1"/>
  <c r="AG638" i="1"/>
  <c r="AQ638" i="1" s="1"/>
  <c r="AG636" i="1"/>
  <c r="AQ636" i="1" s="1"/>
  <c r="AG634" i="1"/>
  <c r="AQ634" i="1" s="1"/>
  <c r="AG632" i="1"/>
  <c r="AQ632" i="1" s="1"/>
  <c r="AG630" i="1"/>
  <c r="AQ630" i="1" s="1"/>
  <c r="AG628" i="1"/>
  <c r="AQ628" i="1" s="1"/>
  <c r="AG626" i="1"/>
  <c r="AQ626" i="1" s="1"/>
  <c r="AG624" i="1"/>
  <c r="AQ624" i="1" s="1"/>
  <c r="AG622" i="1"/>
  <c r="AQ622" i="1" s="1"/>
  <c r="AG620" i="1"/>
  <c r="AQ620" i="1" s="1"/>
  <c r="AG618" i="1"/>
  <c r="AG616" i="1"/>
  <c r="AQ616" i="1" s="1"/>
  <c r="AG614" i="1"/>
  <c r="AQ614" i="1" s="1"/>
  <c r="AG612" i="1"/>
  <c r="AG610" i="1"/>
  <c r="AQ610" i="1" s="1"/>
  <c r="AG608" i="1"/>
  <c r="AQ608" i="1" s="1"/>
  <c r="AG606" i="1"/>
  <c r="AQ606" i="1" s="1"/>
  <c r="AG604" i="1"/>
  <c r="AQ604" i="1" s="1"/>
  <c r="AG602" i="1"/>
  <c r="AQ602" i="1" s="1"/>
  <c r="AG600" i="1"/>
  <c r="AQ600" i="1" s="1"/>
  <c r="AG598" i="1"/>
  <c r="AQ598" i="1" s="1"/>
  <c r="AG596" i="1"/>
  <c r="AQ596" i="1" s="1"/>
  <c r="AG594" i="1"/>
  <c r="AQ594" i="1" s="1"/>
  <c r="AG592" i="1"/>
  <c r="AQ592" i="1" s="1"/>
  <c r="AG590" i="1"/>
  <c r="AQ590" i="1" s="1"/>
  <c r="AG588" i="1"/>
  <c r="AQ588" i="1" s="1"/>
  <c r="AG586" i="1"/>
  <c r="AQ586" i="1" s="1"/>
  <c r="AG584" i="1"/>
  <c r="AQ584" i="1" s="1"/>
  <c r="AG582" i="1"/>
  <c r="AQ582" i="1" s="1"/>
  <c r="AG580" i="1"/>
  <c r="AQ580" i="1" s="1"/>
  <c r="AG578" i="1"/>
  <c r="AG576" i="1"/>
  <c r="AQ576" i="1" s="1"/>
  <c r="AG574" i="1"/>
  <c r="AG572" i="1"/>
  <c r="AQ572" i="1" s="1"/>
  <c r="AG570" i="1"/>
  <c r="AQ570" i="1" s="1"/>
  <c r="AG568" i="1"/>
  <c r="AQ568" i="1" s="1"/>
  <c r="AG566" i="1"/>
  <c r="AQ566" i="1" s="1"/>
  <c r="AG564" i="1"/>
  <c r="AQ564" i="1" s="1"/>
  <c r="AG562" i="1"/>
  <c r="AQ562" i="1" s="1"/>
  <c r="AG560" i="1"/>
  <c r="AQ560" i="1" s="1"/>
  <c r="AG558" i="1"/>
  <c r="AQ558" i="1" s="1"/>
  <c r="AG556" i="1"/>
  <c r="AQ556" i="1" s="1"/>
  <c r="AG554" i="1"/>
  <c r="AQ554" i="1" s="1"/>
  <c r="AG552" i="1"/>
  <c r="AQ552" i="1" s="1"/>
  <c r="AG550" i="1"/>
  <c r="AQ550" i="1" s="1"/>
  <c r="AG548" i="1"/>
  <c r="AQ548" i="1" s="1"/>
  <c r="AG546" i="1"/>
  <c r="AQ546" i="1" s="1"/>
  <c r="AG544" i="1"/>
  <c r="AG542" i="1"/>
  <c r="AQ542" i="1" s="1"/>
  <c r="AG540" i="1"/>
  <c r="AQ540" i="1" s="1"/>
  <c r="AG538" i="1"/>
  <c r="AQ538" i="1" s="1"/>
  <c r="AG536" i="1"/>
  <c r="AQ536" i="1" s="1"/>
  <c r="AG534" i="1"/>
  <c r="AG532" i="1"/>
  <c r="AQ532" i="1" s="1"/>
  <c r="AG530" i="1"/>
  <c r="AQ530" i="1" s="1"/>
  <c r="AG528" i="1"/>
  <c r="AQ528" i="1" s="1"/>
  <c r="AG526" i="1"/>
  <c r="AQ526" i="1" s="1"/>
  <c r="AG524" i="1"/>
  <c r="AQ524" i="1" s="1"/>
  <c r="AG522" i="1"/>
  <c r="AQ522" i="1" s="1"/>
  <c r="AG520" i="1"/>
  <c r="AQ520" i="1" s="1"/>
  <c r="AG518" i="1"/>
  <c r="AQ518" i="1" s="1"/>
  <c r="AG516" i="1"/>
  <c r="AG514" i="1"/>
  <c r="AQ514" i="1" s="1"/>
  <c r="AG512" i="1"/>
  <c r="AQ512" i="1" s="1"/>
  <c r="AG510" i="1"/>
  <c r="AQ510" i="1" s="1"/>
  <c r="AG508" i="1"/>
  <c r="AQ508" i="1" s="1"/>
  <c r="AG506" i="1"/>
  <c r="AQ506" i="1" s="1"/>
  <c r="AG504" i="1"/>
  <c r="AQ504" i="1" s="1"/>
  <c r="AG502" i="1"/>
  <c r="AQ502" i="1" s="1"/>
  <c r="AG500" i="1"/>
  <c r="AQ500" i="1" s="1"/>
  <c r="AG498" i="1"/>
  <c r="AG496" i="1"/>
  <c r="AQ496" i="1" s="1"/>
  <c r="AG494" i="1"/>
  <c r="AQ494" i="1" s="1"/>
  <c r="AG492" i="1"/>
  <c r="AQ492" i="1" s="1"/>
  <c r="AG490" i="1"/>
  <c r="AQ490" i="1" s="1"/>
  <c r="AG488" i="1"/>
  <c r="AG486" i="1"/>
  <c r="AQ486" i="1" s="1"/>
  <c r="AG484" i="1"/>
  <c r="AQ484" i="1" s="1"/>
  <c r="AG482" i="1"/>
  <c r="AQ482" i="1" s="1"/>
  <c r="AG479" i="1"/>
  <c r="AQ479" i="1" s="1"/>
  <c r="AG477" i="1"/>
  <c r="AQ477" i="1" s="1"/>
  <c r="AG475" i="1"/>
  <c r="AG473" i="1"/>
  <c r="AQ473" i="1" s="1"/>
  <c r="AG471" i="1"/>
  <c r="AG469" i="1"/>
  <c r="AQ469" i="1" s="1"/>
  <c r="AG467" i="1"/>
  <c r="AG465" i="1"/>
  <c r="AQ465" i="1" s="1"/>
  <c r="AG463" i="1"/>
  <c r="AQ463" i="1" s="1"/>
  <c r="AG461" i="1"/>
  <c r="AQ461" i="1" s="1"/>
  <c r="AG459" i="1"/>
  <c r="AQ459" i="1" s="1"/>
  <c r="AG457" i="1"/>
  <c r="AQ457" i="1" s="1"/>
  <c r="AG455" i="1"/>
  <c r="AG453" i="1"/>
  <c r="AQ453" i="1" s="1"/>
  <c r="AG451" i="1"/>
  <c r="AQ451" i="1" s="1"/>
  <c r="AG449" i="1"/>
  <c r="AQ449" i="1" s="1"/>
  <c r="AG447" i="1"/>
  <c r="AQ447" i="1" s="1"/>
  <c r="AG445" i="1"/>
  <c r="AQ445" i="1" s="1"/>
  <c r="AG443" i="1"/>
  <c r="AQ443" i="1" s="1"/>
  <c r="AG441" i="1"/>
  <c r="AQ441" i="1" s="1"/>
  <c r="AG439" i="1"/>
  <c r="AQ439" i="1" s="1"/>
  <c r="AG437" i="1"/>
  <c r="AQ437" i="1" s="1"/>
  <c r="AG435" i="1"/>
  <c r="AQ435" i="1" s="1"/>
  <c r="AG433" i="1"/>
  <c r="AQ433" i="1" s="1"/>
  <c r="AG431" i="1"/>
  <c r="AQ431" i="1" s="1"/>
  <c r="AG429" i="1"/>
  <c r="AG427" i="1"/>
  <c r="AQ427" i="1" s="1"/>
  <c r="AG425" i="1"/>
  <c r="AQ425" i="1" s="1"/>
  <c r="AG423" i="1"/>
  <c r="AQ423" i="1" s="1"/>
  <c r="AG421" i="1"/>
  <c r="AQ421" i="1" s="1"/>
  <c r="AG419" i="1"/>
  <c r="AQ419" i="1" s="1"/>
  <c r="AG417" i="1"/>
  <c r="AQ417" i="1" s="1"/>
  <c r="AG415" i="1"/>
  <c r="AQ415" i="1" s="1"/>
  <c r="AG413" i="1"/>
  <c r="AQ413" i="1" s="1"/>
  <c r="AG411" i="1"/>
  <c r="AQ411" i="1" s="1"/>
  <c r="AG409" i="1"/>
  <c r="AQ409" i="1" s="1"/>
  <c r="AG407" i="1"/>
  <c r="AQ407" i="1" s="1"/>
  <c r="AG405" i="1"/>
  <c r="AQ405" i="1" s="1"/>
  <c r="AG403" i="1"/>
  <c r="AQ403" i="1" s="1"/>
  <c r="AG401" i="1"/>
  <c r="AQ401" i="1" s="1"/>
  <c r="AG399" i="1"/>
  <c r="AQ399" i="1" s="1"/>
  <c r="AG397" i="1"/>
  <c r="AQ397" i="1" s="1"/>
  <c r="AG395" i="1"/>
  <c r="AQ395" i="1" s="1"/>
  <c r="AG393" i="1"/>
  <c r="AQ393" i="1" s="1"/>
  <c r="AG391" i="1"/>
  <c r="AQ391" i="1" s="1"/>
  <c r="AG389" i="1"/>
  <c r="AQ389" i="1" s="1"/>
  <c r="AG387" i="1"/>
  <c r="AQ387" i="1" s="1"/>
  <c r="AG385" i="1"/>
  <c r="AQ385" i="1" s="1"/>
  <c r="AG383" i="1"/>
  <c r="AQ383" i="1" s="1"/>
  <c r="AG381" i="1"/>
  <c r="AQ381" i="1" s="1"/>
  <c r="AG379" i="1"/>
  <c r="AQ379" i="1" s="1"/>
  <c r="AG377" i="1"/>
  <c r="AQ377" i="1" s="1"/>
  <c r="AG375" i="1"/>
  <c r="AQ375" i="1" s="1"/>
  <c r="AG373" i="1"/>
  <c r="AQ373" i="1" s="1"/>
  <c r="AG371" i="1"/>
  <c r="AQ371" i="1" s="1"/>
  <c r="AG369" i="1"/>
  <c r="AQ369" i="1" s="1"/>
  <c r="AG367" i="1"/>
  <c r="AQ367" i="1" s="1"/>
  <c r="AG365" i="1"/>
  <c r="AQ365" i="1" s="1"/>
  <c r="AG363" i="1"/>
  <c r="AQ363" i="1" s="1"/>
  <c r="AG361" i="1"/>
  <c r="AQ361" i="1" s="1"/>
  <c r="AG359" i="1"/>
  <c r="AQ359" i="1" s="1"/>
  <c r="AG357" i="1"/>
  <c r="AQ357" i="1" s="1"/>
  <c r="AG355" i="1"/>
  <c r="AQ355" i="1" s="1"/>
  <c r="AG353" i="1"/>
  <c r="AQ353" i="1" s="1"/>
  <c r="AG351" i="1"/>
  <c r="AQ351" i="1" s="1"/>
  <c r="AG349" i="1"/>
  <c r="AQ349" i="1" s="1"/>
  <c r="AG347" i="1"/>
  <c r="AQ347" i="1" s="1"/>
  <c r="AG345" i="1"/>
  <c r="AQ345" i="1" s="1"/>
  <c r="AG343" i="1"/>
  <c r="AQ343" i="1" s="1"/>
  <c r="AG341" i="1"/>
  <c r="AQ341" i="1" s="1"/>
  <c r="AG339" i="1"/>
  <c r="AQ339" i="1" s="1"/>
  <c r="AG337" i="1"/>
  <c r="AQ337" i="1" s="1"/>
  <c r="AG335" i="1"/>
  <c r="AQ335" i="1" s="1"/>
  <c r="AG333" i="1"/>
  <c r="AQ333" i="1" s="1"/>
  <c r="AG331" i="1"/>
  <c r="AQ331" i="1" s="1"/>
  <c r="AG329" i="1"/>
  <c r="AQ329" i="1" s="1"/>
  <c r="AG327" i="1"/>
  <c r="AQ327" i="1" s="1"/>
  <c r="AG325" i="1"/>
  <c r="AQ325" i="1" s="1"/>
  <c r="AG323" i="1"/>
  <c r="AQ323" i="1" s="1"/>
  <c r="AG321" i="1"/>
  <c r="AQ321" i="1" s="1"/>
  <c r="AG319" i="1"/>
  <c r="AQ319" i="1" s="1"/>
  <c r="AG317" i="1"/>
  <c r="AQ317" i="1" s="1"/>
  <c r="AG315" i="1"/>
  <c r="AQ315" i="1" s="1"/>
  <c r="AG313" i="1"/>
  <c r="AQ313" i="1" s="1"/>
  <c r="AG311" i="1"/>
  <c r="AQ311" i="1" s="1"/>
  <c r="AG309" i="1"/>
  <c r="AQ309" i="1" s="1"/>
  <c r="AG307" i="1"/>
  <c r="AQ307" i="1" s="1"/>
  <c r="AG305" i="1"/>
  <c r="AQ305" i="1" s="1"/>
  <c r="AG303" i="1"/>
  <c r="AQ303" i="1" s="1"/>
  <c r="AG301" i="1"/>
  <c r="AQ301" i="1" s="1"/>
  <c r="AG299" i="1"/>
  <c r="AQ299" i="1" s="1"/>
  <c r="AG297" i="1"/>
  <c r="AQ297" i="1" s="1"/>
  <c r="AG295" i="1"/>
  <c r="AQ295" i="1" s="1"/>
  <c r="AG293" i="1"/>
  <c r="AQ293" i="1" s="1"/>
  <c r="AG291" i="1"/>
  <c r="AQ291" i="1" s="1"/>
  <c r="AG289" i="1"/>
  <c r="AQ289" i="1" s="1"/>
  <c r="AG287" i="1"/>
  <c r="AQ287" i="1" s="1"/>
  <c r="AG285" i="1"/>
  <c r="AQ285" i="1" s="1"/>
  <c r="AG283" i="1"/>
  <c r="AQ283" i="1" s="1"/>
  <c r="AG281" i="1"/>
  <c r="AG279" i="1"/>
  <c r="AQ279" i="1" s="1"/>
  <c r="AG277" i="1"/>
  <c r="AQ277" i="1" s="1"/>
  <c r="AG275" i="1"/>
  <c r="AQ275" i="1" s="1"/>
  <c r="AG273" i="1"/>
  <c r="AG271" i="1"/>
  <c r="AQ271" i="1" s="1"/>
  <c r="AG269" i="1"/>
  <c r="AQ269" i="1" s="1"/>
  <c r="AG267" i="1"/>
  <c r="AQ267" i="1" s="1"/>
  <c r="AG265" i="1"/>
  <c r="AQ265" i="1" s="1"/>
  <c r="AG263" i="1"/>
  <c r="AQ263" i="1" s="1"/>
  <c r="AG261" i="1"/>
  <c r="AQ261" i="1" s="1"/>
  <c r="AG259" i="1"/>
  <c r="AG257" i="1"/>
  <c r="AQ257" i="1" s="1"/>
  <c r="AG255" i="1"/>
  <c r="AQ255" i="1" s="1"/>
  <c r="AG253" i="1"/>
  <c r="AQ253" i="1" s="1"/>
  <c r="AG251" i="1"/>
  <c r="AQ251" i="1" s="1"/>
  <c r="AG249" i="1"/>
  <c r="AQ249" i="1" s="1"/>
  <c r="AG247" i="1"/>
  <c r="AQ247" i="1" s="1"/>
  <c r="AG245" i="1"/>
  <c r="AQ245" i="1" s="1"/>
  <c r="AG243" i="1"/>
  <c r="AQ243" i="1" s="1"/>
  <c r="AG241" i="1"/>
  <c r="AQ241" i="1" s="1"/>
  <c r="AG239" i="1"/>
  <c r="AQ239" i="1" s="1"/>
  <c r="AG237" i="1"/>
  <c r="AQ237" i="1" s="1"/>
  <c r="AG235" i="1"/>
  <c r="AQ235" i="1" s="1"/>
  <c r="AG233" i="1"/>
  <c r="AQ233" i="1" s="1"/>
  <c r="AG230" i="1"/>
  <c r="AQ230" i="1" s="1"/>
  <c r="AG228" i="1"/>
  <c r="AQ228" i="1" s="1"/>
  <c r="AG226" i="1"/>
  <c r="AQ226" i="1" s="1"/>
  <c r="AG224" i="1"/>
  <c r="AQ224" i="1" s="1"/>
  <c r="AG222" i="1"/>
  <c r="AG220" i="1"/>
  <c r="AQ220" i="1" s="1"/>
  <c r="AG218" i="1"/>
  <c r="AQ218" i="1" s="1"/>
  <c r="AG216" i="1"/>
  <c r="AG214" i="1"/>
  <c r="AQ214" i="1" s="1"/>
  <c r="AG212" i="1"/>
  <c r="AQ212" i="1" s="1"/>
  <c r="AG210" i="1"/>
  <c r="AQ210" i="1" s="1"/>
  <c r="AG208" i="1"/>
  <c r="AQ208" i="1" s="1"/>
  <c r="AG206" i="1"/>
  <c r="AQ206" i="1" s="1"/>
  <c r="AG204" i="1"/>
  <c r="AQ204" i="1" s="1"/>
  <c r="AG202" i="1"/>
  <c r="AQ202" i="1" s="1"/>
  <c r="AG200" i="1"/>
  <c r="AG198" i="1"/>
  <c r="AQ198" i="1" s="1"/>
  <c r="AG196" i="1"/>
  <c r="AQ196" i="1" s="1"/>
  <c r="AG194" i="1"/>
  <c r="AQ194" i="1" s="1"/>
  <c r="AG192" i="1"/>
  <c r="AQ192" i="1" s="1"/>
  <c r="AG190" i="1"/>
  <c r="AQ190" i="1" s="1"/>
  <c r="AG188" i="1"/>
  <c r="AQ188" i="1" s="1"/>
  <c r="AG186" i="1"/>
  <c r="AQ186" i="1" s="1"/>
  <c r="AG184" i="1"/>
  <c r="AQ184" i="1" s="1"/>
  <c r="AG182" i="1"/>
  <c r="AQ182" i="1" s="1"/>
  <c r="AG180" i="1"/>
  <c r="AQ180" i="1" s="1"/>
  <c r="AG178" i="1"/>
  <c r="AQ178" i="1" s="1"/>
  <c r="AG176" i="1"/>
  <c r="AQ176" i="1" s="1"/>
  <c r="AG174" i="1"/>
  <c r="AQ174" i="1" s="1"/>
  <c r="AG172" i="1"/>
  <c r="AQ172" i="1" s="1"/>
  <c r="AG170" i="1"/>
  <c r="AQ170" i="1" s="1"/>
  <c r="AG168" i="1"/>
  <c r="AQ168" i="1" s="1"/>
  <c r="AG166" i="1"/>
  <c r="AQ166" i="1" s="1"/>
  <c r="AG164" i="1"/>
  <c r="AQ164" i="1" s="1"/>
  <c r="AG162" i="1"/>
  <c r="AG160" i="1"/>
  <c r="AQ160" i="1" s="1"/>
  <c r="AG158" i="1"/>
  <c r="AQ158" i="1" s="1"/>
  <c r="AG156" i="1"/>
  <c r="AQ156" i="1" s="1"/>
  <c r="AG154" i="1"/>
  <c r="AQ154" i="1" s="1"/>
  <c r="AG152" i="1"/>
  <c r="AQ152" i="1" s="1"/>
  <c r="AG150" i="1"/>
  <c r="AQ150" i="1" s="1"/>
  <c r="AG148" i="1"/>
  <c r="AQ148" i="1" s="1"/>
  <c r="AG146" i="1"/>
  <c r="AQ146" i="1" s="1"/>
  <c r="AG144" i="1"/>
  <c r="AQ144" i="1" s="1"/>
  <c r="AG142" i="1"/>
  <c r="AQ142" i="1" s="1"/>
  <c r="AG140" i="1"/>
  <c r="AQ140" i="1" s="1"/>
  <c r="AG138" i="1"/>
  <c r="AQ138" i="1" s="1"/>
  <c r="AG136" i="1"/>
  <c r="AQ136" i="1" s="1"/>
  <c r="AG134" i="1"/>
  <c r="AQ134" i="1" s="1"/>
  <c r="AG132" i="1"/>
  <c r="AQ132" i="1" s="1"/>
  <c r="AG130" i="1"/>
  <c r="AQ130" i="1" s="1"/>
  <c r="AG128" i="1"/>
  <c r="AQ128" i="1" s="1"/>
  <c r="AG126" i="1"/>
  <c r="AQ126" i="1" s="1"/>
  <c r="AG124" i="1"/>
  <c r="AQ124" i="1" s="1"/>
  <c r="AG122" i="1"/>
  <c r="AQ122" i="1" s="1"/>
  <c r="AG120" i="1"/>
  <c r="AQ120" i="1" s="1"/>
  <c r="AG118" i="1"/>
  <c r="AQ118" i="1" s="1"/>
  <c r="AG116" i="1"/>
  <c r="AQ116" i="1" s="1"/>
  <c r="AG114" i="1"/>
  <c r="AQ114" i="1" s="1"/>
  <c r="AG112" i="1"/>
  <c r="AQ112" i="1" s="1"/>
  <c r="AG110" i="1"/>
  <c r="AQ110" i="1" s="1"/>
  <c r="AG108" i="1"/>
  <c r="AQ108" i="1" s="1"/>
  <c r="AG106" i="1"/>
  <c r="AQ106" i="1" s="1"/>
  <c r="AG104" i="1"/>
  <c r="AQ104" i="1" s="1"/>
  <c r="AG102" i="1"/>
  <c r="AQ102" i="1" s="1"/>
  <c r="AG100" i="1"/>
  <c r="AQ100" i="1" s="1"/>
  <c r="AG98" i="1"/>
  <c r="AQ98" i="1" s="1"/>
  <c r="AG96" i="1"/>
  <c r="AQ96" i="1" s="1"/>
  <c r="AG94" i="1"/>
  <c r="AQ94" i="1" s="1"/>
  <c r="AG92" i="1"/>
  <c r="AQ92" i="1" s="1"/>
  <c r="AG90" i="1"/>
  <c r="AQ90" i="1" s="1"/>
  <c r="AG88" i="1"/>
  <c r="AQ88" i="1" s="1"/>
  <c r="AG86" i="1"/>
  <c r="AG84" i="1"/>
  <c r="AG82" i="1"/>
  <c r="AQ82" i="1" s="1"/>
  <c r="AG80" i="1"/>
  <c r="AQ80" i="1" s="1"/>
  <c r="AG78" i="1"/>
  <c r="AQ78" i="1" s="1"/>
  <c r="AG76" i="1"/>
  <c r="AQ76" i="1" s="1"/>
  <c r="AG74" i="1"/>
  <c r="AQ74" i="1" s="1"/>
  <c r="AG72" i="1"/>
  <c r="AQ72" i="1" s="1"/>
  <c r="AG70" i="1"/>
  <c r="AQ70" i="1" s="1"/>
  <c r="AG68" i="1"/>
  <c r="AQ68" i="1" s="1"/>
  <c r="AG66" i="1"/>
  <c r="AQ66" i="1" s="1"/>
  <c r="AG64" i="1"/>
  <c r="AQ64" i="1" s="1"/>
  <c r="AG62" i="1"/>
  <c r="AQ62" i="1" s="1"/>
  <c r="AG60" i="1"/>
  <c r="AQ60" i="1" s="1"/>
  <c r="AG58" i="1"/>
  <c r="AQ58" i="1" s="1"/>
  <c r="AG56" i="1"/>
  <c r="AG54" i="1"/>
  <c r="AQ54" i="1" s="1"/>
  <c r="AG52" i="1"/>
  <c r="AQ52" i="1" s="1"/>
  <c r="AG50" i="1"/>
  <c r="AQ50" i="1" s="1"/>
  <c r="AG48" i="1"/>
  <c r="AQ48" i="1" s="1"/>
  <c r="AG46" i="1"/>
  <c r="AQ46" i="1" s="1"/>
  <c r="AG44" i="1"/>
  <c r="AQ44" i="1" s="1"/>
  <c r="AG42" i="1"/>
  <c r="AQ42" i="1" s="1"/>
  <c r="AG40" i="1"/>
  <c r="AQ40" i="1" s="1"/>
  <c r="AG38" i="1"/>
  <c r="AQ38" i="1" s="1"/>
  <c r="AG36" i="1"/>
  <c r="AQ36" i="1" s="1"/>
  <c r="AG34" i="1"/>
  <c r="AQ34" i="1" s="1"/>
  <c r="AG32" i="1"/>
  <c r="AQ32" i="1" s="1"/>
  <c r="AG30" i="1"/>
  <c r="AQ30" i="1" s="1"/>
  <c r="AG28" i="1"/>
  <c r="AQ28" i="1" s="1"/>
  <c r="AG26" i="1"/>
  <c r="AQ26" i="1" s="1"/>
  <c r="AG24" i="1"/>
  <c r="AQ24" i="1" s="1"/>
  <c r="AG22" i="1"/>
  <c r="AQ22" i="1" s="1"/>
  <c r="AG20" i="1"/>
  <c r="AQ20" i="1" s="1"/>
  <c r="AG18" i="1"/>
  <c r="AQ18" i="1" s="1"/>
  <c r="AG16" i="1"/>
  <c r="AQ16" i="1" s="1"/>
  <c r="AG15" i="1"/>
  <c r="AQ15" i="1" s="1"/>
  <c r="AG14" i="1"/>
  <c r="AQ14" i="1" s="1"/>
  <c r="AG12" i="1"/>
  <c r="AQ12" i="1" s="1"/>
  <c r="AG10" i="1"/>
  <c r="AQ10" i="1" s="1"/>
  <c r="AG8" i="1"/>
  <c r="AQ8" i="1" s="1"/>
  <c r="AG6" i="1"/>
  <c r="AQ6" i="1" s="1"/>
  <c r="Y1110" i="1"/>
  <c r="AD1110" i="1"/>
  <c r="AJ1110" i="1"/>
  <c r="AG1066" i="1"/>
  <c r="AQ1066" i="1" s="1"/>
  <c r="Z1110" i="1"/>
  <c r="AH1110" i="1"/>
  <c r="AS498" i="1"/>
  <c r="AS501" i="1"/>
  <c r="AS543" i="1"/>
  <c r="AS1052" i="1"/>
  <c r="AS1093" i="1"/>
  <c r="AT5" i="1"/>
  <c r="AT7" i="1"/>
  <c r="AT1109" i="1"/>
  <c r="AT1108" i="1"/>
  <c r="AT1107" i="1"/>
  <c r="AT1106" i="1"/>
  <c r="AT1105" i="1"/>
  <c r="AT1104" i="1"/>
  <c r="AT1103" i="1"/>
  <c r="AT1102" i="1"/>
  <c r="AT1101" i="1"/>
  <c r="AT1100" i="1"/>
  <c r="AT1099" i="1"/>
  <c r="AT1098" i="1"/>
  <c r="AT1097" i="1"/>
  <c r="AT1096" i="1"/>
  <c r="AT1095" i="1"/>
  <c r="AT1094" i="1"/>
  <c r="AT1092" i="1"/>
  <c r="AT1091" i="1"/>
  <c r="AT1090" i="1"/>
  <c r="AT1089" i="1"/>
  <c r="AT1088" i="1"/>
  <c r="AT1087" i="1"/>
  <c r="AT1086" i="1"/>
  <c r="AT1085" i="1"/>
  <c r="AT1084" i="1"/>
  <c r="AT1083" i="1"/>
  <c r="AT1082" i="1"/>
  <c r="AT1081" i="1"/>
  <c r="AT1080" i="1"/>
  <c r="AT1079" i="1"/>
  <c r="AT1078" i="1"/>
  <c r="AT1077" i="1"/>
  <c r="AT1076" i="1"/>
  <c r="AT1075" i="1"/>
  <c r="AT1074" i="1"/>
  <c r="AT1073" i="1"/>
  <c r="AT1072" i="1"/>
  <c r="AT1071" i="1"/>
  <c r="AT1070" i="1"/>
  <c r="AT1069" i="1"/>
  <c r="AT1068" i="1"/>
  <c r="AT1067" i="1"/>
  <c r="AT1066" i="1"/>
  <c r="AT1064" i="1"/>
  <c r="AT1062" i="1"/>
  <c r="AT1061" i="1"/>
  <c r="AT1060" i="1"/>
  <c r="AT1059" i="1"/>
  <c r="AT1058" i="1"/>
  <c r="AT1057" i="1"/>
  <c r="AT1056" i="1"/>
  <c r="AT1055" i="1"/>
  <c r="AT1054" i="1"/>
  <c r="AT1053" i="1"/>
  <c r="AT1051" i="1"/>
  <c r="AT1050" i="1"/>
  <c r="AT1049" i="1"/>
  <c r="AT1048" i="1"/>
  <c r="AT1047" i="1"/>
  <c r="AT1046" i="1"/>
  <c r="AT1045" i="1"/>
  <c r="AT1044" i="1"/>
  <c r="AT1043" i="1"/>
  <c r="AT1042" i="1"/>
  <c r="AT1041" i="1"/>
  <c r="AT1040" i="1"/>
  <c r="AT1039" i="1"/>
  <c r="AT1038" i="1"/>
  <c r="AT1037" i="1"/>
  <c r="AT1036" i="1"/>
  <c r="AT1035" i="1"/>
  <c r="AT1034" i="1"/>
  <c r="AT1033" i="1"/>
  <c r="AT1032" i="1"/>
  <c r="AT1031" i="1"/>
  <c r="AT1030" i="1"/>
  <c r="AT1029" i="1"/>
  <c r="AT1028" i="1"/>
  <c r="AT1027" i="1"/>
  <c r="AT1026" i="1"/>
  <c r="AT1025" i="1"/>
  <c r="AT1024" i="1"/>
  <c r="AT1023" i="1"/>
  <c r="AT1022" i="1"/>
  <c r="AT1021" i="1"/>
  <c r="AT1020" i="1"/>
  <c r="AT1019" i="1"/>
  <c r="AT1018" i="1"/>
  <c r="AT1017" i="1"/>
  <c r="AT1016" i="1"/>
  <c r="AT1015" i="1"/>
  <c r="AT1014" i="1"/>
  <c r="AT1013" i="1"/>
  <c r="AT1012" i="1"/>
  <c r="AT1011" i="1"/>
  <c r="AT1010" i="1"/>
  <c r="AT1008" i="1"/>
  <c r="AT1007" i="1"/>
  <c r="AT1006" i="1"/>
  <c r="AT1005" i="1"/>
  <c r="AT1004" i="1"/>
  <c r="AT1003" i="1"/>
  <c r="AT1002" i="1"/>
  <c r="AT1001" i="1"/>
  <c r="AT1000" i="1"/>
  <c r="AT999" i="1"/>
  <c r="AT998" i="1"/>
  <c r="AT997" i="1"/>
  <c r="AT996" i="1"/>
  <c r="AT995" i="1"/>
  <c r="AT994" i="1"/>
  <c r="AT993" i="1"/>
  <c r="AT992" i="1"/>
  <c r="AT991" i="1"/>
  <c r="AT990" i="1"/>
  <c r="AT988" i="1"/>
  <c r="AT987" i="1"/>
  <c r="AT986" i="1"/>
  <c r="AT985" i="1"/>
  <c r="AT984" i="1"/>
  <c r="AT983" i="1"/>
  <c r="AT982" i="1"/>
  <c r="AT981" i="1"/>
  <c r="AT980" i="1"/>
  <c r="AT979" i="1"/>
  <c r="AT978" i="1"/>
  <c r="AT977" i="1"/>
  <c r="AT976" i="1"/>
  <c r="AT975" i="1"/>
  <c r="AT974" i="1"/>
  <c r="AT973" i="1"/>
  <c r="AT972" i="1"/>
  <c r="AT971" i="1"/>
  <c r="AT970" i="1"/>
  <c r="AT969" i="1"/>
  <c r="AT968" i="1"/>
  <c r="AT967" i="1"/>
  <c r="AT966" i="1"/>
  <c r="AT965" i="1"/>
  <c r="AT964" i="1"/>
  <c r="AT963" i="1"/>
  <c r="AT962" i="1"/>
  <c r="AT961" i="1"/>
  <c r="AT960" i="1"/>
  <c r="AT959" i="1"/>
  <c r="AT958" i="1"/>
  <c r="AT957" i="1"/>
  <c r="AT956" i="1"/>
  <c r="AT955" i="1"/>
  <c r="AT954" i="1"/>
  <c r="AT953" i="1"/>
  <c r="AT952" i="1"/>
  <c r="AT951" i="1"/>
  <c r="AT950" i="1"/>
  <c r="AT949" i="1"/>
  <c r="AT948" i="1"/>
  <c r="AT947" i="1"/>
  <c r="AT946" i="1"/>
  <c r="AT945" i="1"/>
  <c r="AT944" i="1"/>
  <c r="AT943" i="1"/>
  <c r="AT941" i="1"/>
  <c r="AT940" i="1"/>
  <c r="AT939" i="1"/>
  <c r="AT938" i="1"/>
  <c r="AT937" i="1"/>
  <c r="AT936" i="1"/>
  <c r="AT935" i="1"/>
  <c r="AT934" i="1"/>
  <c r="AT933" i="1"/>
  <c r="AT932" i="1"/>
  <c r="AT931" i="1"/>
  <c r="AT930" i="1"/>
  <c r="AT929" i="1"/>
  <c r="AT928" i="1"/>
  <c r="AT927" i="1"/>
  <c r="AT926" i="1"/>
  <c r="AT925" i="1"/>
  <c r="AT924" i="1"/>
  <c r="AT923" i="1"/>
  <c r="AT922" i="1"/>
  <c r="AT921" i="1"/>
  <c r="AT920" i="1"/>
  <c r="AT919" i="1"/>
  <c r="AT918" i="1"/>
  <c r="AT917" i="1"/>
  <c r="AT916" i="1"/>
  <c r="AT915" i="1"/>
  <c r="AT914" i="1"/>
  <c r="AT913" i="1"/>
  <c r="AT912" i="1"/>
  <c r="AT911" i="1"/>
  <c r="AT910" i="1"/>
  <c r="AT909" i="1"/>
  <c r="AT908" i="1"/>
  <c r="AT907" i="1"/>
  <c r="AT906" i="1"/>
  <c r="AT905" i="1"/>
  <c r="AT904" i="1"/>
  <c r="AT903" i="1"/>
  <c r="AT902" i="1"/>
  <c r="AT901" i="1"/>
  <c r="AT900" i="1"/>
  <c r="AT899" i="1"/>
  <c r="AT898" i="1"/>
  <c r="AT897" i="1"/>
  <c r="AT896" i="1"/>
  <c r="AT895" i="1"/>
  <c r="AT894" i="1"/>
  <c r="AT893" i="1"/>
  <c r="AT892" i="1"/>
  <c r="AT891" i="1"/>
  <c r="AT890" i="1"/>
  <c r="AT889" i="1"/>
  <c r="AT888" i="1"/>
  <c r="AT887" i="1"/>
  <c r="AT886" i="1"/>
  <c r="AT885" i="1"/>
  <c r="AT884" i="1"/>
  <c r="AT883" i="1"/>
  <c r="AT882" i="1"/>
  <c r="AT881" i="1"/>
  <c r="AT880" i="1"/>
  <c r="AT879" i="1"/>
  <c r="AT878" i="1"/>
  <c r="AT877" i="1"/>
  <c r="AT876" i="1"/>
  <c r="AT875" i="1"/>
  <c r="AT874" i="1"/>
  <c r="AT873" i="1"/>
  <c r="AT872" i="1"/>
  <c r="AT871" i="1"/>
  <c r="AT870" i="1"/>
  <c r="AT869" i="1"/>
  <c r="AT868" i="1"/>
  <c r="AT867" i="1"/>
  <c r="AT866" i="1"/>
  <c r="AT865" i="1"/>
  <c r="AT864" i="1"/>
  <c r="AT863" i="1"/>
  <c r="AT862" i="1"/>
  <c r="AT861" i="1"/>
  <c r="AT860" i="1"/>
  <c r="AT859" i="1"/>
  <c r="AT858" i="1"/>
  <c r="AT857" i="1"/>
  <c r="AT856" i="1"/>
  <c r="AT855" i="1"/>
  <c r="AT854" i="1"/>
  <c r="AT853" i="1"/>
  <c r="AT852" i="1"/>
  <c r="AT851" i="1"/>
  <c r="AT850" i="1"/>
  <c r="AT849" i="1"/>
  <c r="AT848" i="1"/>
  <c r="AT847" i="1"/>
  <c r="AT846" i="1"/>
  <c r="AT845" i="1"/>
  <c r="AT844" i="1"/>
  <c r="AT843" i="1"/>
  <c r="AT842" i="1"/>
  <c r="AT841" i="1"/>
  <c r="AT840" i="1"/>
  <c r="AT839" i="1"/>
  <c r="AT838" i="1"/>
  <c r="AT837" i="1"/>
  <c r="AT836" i="1"/>
  <c r="AT835" i="1"/>
  <c r="AT834" i="1"/>
  <c r="AT833" i="1"/>
  <c r="AT832" i="1"/>
  <c r="AT831" i="1"/>
  <c r="AT830" i="1"/>
  <c r="AT829" i="1"/>
  <c r="AT828" i="1"/>
  <c r="AT827" i="1"/>
  <c r="AT826" i="1"/>
  <c r="AT825" i="1"/>
  <c r="AT824" i="1"/>
  <c r="AT823" i="1"/>
  <c r="AT822" i="1"/>
  <c r="AT821" i="1"/>
  <c r="AT820" i="1"/>
  <c r="AT819" i="1"/>
  <c r="AT818" i="1"/>
  <c r="AT817" i="1"/>
  <c r="AT816" i="1"/>
  <c r="AT815" i="1"/>
  <c r="AT814" i="1"/>
  <c r="AT813" i="1"/>
  <c r="AT812" i="1"/>
  <c r="AT811" i="1"/>
  <c r="AT810" i="1"/>
  <c r="AT809" i="1"/>
  <c r="AT808" i="1"/>
  <c r="AT807" i="1"/>
  <c r="AT806" i="1"/>
  <c r="AT805" i="1"/>
  <c r="AT804" i="1"/>
  <c r="AT803" i="1"/>
  <c r="AT802" i="1"/>
  <c r="AT801" i="1"/>
  <c r="AT800" i="1"/>
  <c r="AT799" i="1"/>
  <c r="AT798" i="1"/>
  <c r="AT797" i="1"/>
  <c r="AT796" i="1"/>
  <c r="AT795" i="1"/>
  <c r="AT794" i="1"/>
  <c r="AT793" i="1"/>
  <c r="AT792" i="1"/>
  <c r="AT791" i="1"/>
  <c r="AT790" i="1"/>
  <c r="AT789" i="1"/>
  <c r="AT788" i="1"/>
  <c r="AT787" i="1"/>
  <c r="AT786" i="1"/>
  <c r="AT785" i="1"/>
  <c r="AT784" i="1"/>
  <c r="AT783" i="1"/>
  <c r="AT782" i="1"/>
  <c r="AT781" i="1"/>
  <c r="AT780" i="1"/>
  <c r="AT779" i="1"/>
  <c r="AT778" i="1"/>
  <c r="AT777" i="1"/>
  <c r="AT776" i="1"/>
  <c r="AT775" i="1"/>
  <c r="AT774" i="1"/>
  <c r="AT773" i="1"/>
  <c r="AT772" i="1"/>
  <c r="AT771" i="1"/>
  <c r="AT770" i="1"/>
  <c r="AT769" i="1"/>
  <c r="AT768" i="1"/>
  <c r="AT767" i="1"/>
  <c r="AT766" i="1"/>
  <c r="AT765" i="1"/>
  <c r="AT764" i="1"/>
  <c r="AT763" i="1"/>
  <c r="AT762" i="1"/>
  <c r="AT761" i="1"/>
  <c r="AT760" i="1"/>
  <c r="AT759" i="1"/>
  <c r="AT758" i="1"/>
  <c r="AT757" i="1"/>
  <c r="AT756" i="1"/>
  <c r="AT755" i="1"/>
  <c r="AT754" i="1"/>
  <c r="AT753" i="1"/>
  <c r="AT752" i="1"/>
  <c r="AT751" i="1"/>
  <c r="AT750" i="1"/>
  <c r="AT749" i="1"/>
  <c r="AT748" i="1"/>
  <c r="AT747" i="1"/>
  <c r="AT746" i="1"/>
  <c r="AT745" i="1"/>
  <c r="AT744" i="1"/>
  <c r="AT743" i="1"/>
  <c r="AT742" i="1"/>
  <c r="AT741" i="1"/>
  <c r="AT740" i="1"/>
  <c r="AT739" i="1"/>
  <c r="AT738" i="1"/>
  <c r="AT737" i="1"/>
  <c r="AT736" i="1"/>
  <c r="AT735" i="1"/>
  <c r="AT734" i="1"/>
  <c r="AT733" i="1"/>
  <c r="AT732" i="1"/>
  <c r="AT731" i="1"/>
  <c r="AT730" i="1"/>
  <c r="AT729" i="1"/>
  <c r="AT728" i="1"/>
  <c r="AT727" i="1"/>
  <c r="AT726" i="1"/>
  <c r="AT725" i="1"/>
  <c r="AT724" i="1"/>
  <c r="AT723" i="1"/>
  <c r="AT722" i="1"/>
  <c r="AT721" i="1"/>
  <c r="AT720" i="1"/>
  <c r="AT719" i="1"/>
  <c r="AT718" i="1"/>
  <c r="AT717" i="1"/>
  <c r="AT716" i="1"/>
  <c r="AT715" i="1"/>
  <c r="AT714" i="1"/>
  <c r="AT713" i="1"/>
  <c r="AT712" i="1"/>
  <c r="AT711" i="1"/>
  <c r="AT710" i="1"/>
  <c r="AT709" i="1"/>
  <c r="AT708" i="1"/>
  <c r="AT707" i="1"/>
  <c r="AT706" i="1"/>
  <c r="AT705" i="1"/>
  <c r="AT704" i="1"/>
  <c r="AT703" i="1"/>
  <c r="AT702" i="1"/>
  <c r="AT701" i="1"/>
  <c r="AT700" i="1"/>
  <c r="AT699" i="1"/>
  <c r="AT698" i="1"/>
  <c r="AT697" i="1"/>
  <c r="AT696" i="1"/>
  <c r="AT694" i="1"/>
  <c r="AT693" i="1"/>
  <c r="AT692" i="1"/>
  <c r="AT691" i="1"/>
  <c r="AT690" i="1"/>
  <c r="AT689" i="1"/>
  <c r="AT688" i="1"/>
  <c r="AT687" i="1"/>
  <c r="AT686" i="1"/>
  <c r="AT685" i="1"/>
  <c r="AT684" i="1"/>
  <c r="AT683" i="1"/>
  <c r="AT682" i="1"/>
  <c r="AT681" i="1"/>
  <c r="AT680" i="1"/>
  <c r="AT679" i="1"/>
  <c r="AT678" i="1"/>
  <c r="AT677" i="1"/>
  <c r="AT676" i="1"/>
  <c r="AT675" i="1"/>
  <c r="AT674" i="1"/>
  <c r="AT673" i="1"/>
  <c r="AT672" i="1"/>
  <c r="AT671" i="1"/>
  <c r="AT670" i="1"/>
  <c r="AT669" i="1"/>
  <c r="AT668" i="1"/>
  <c r="AT667" i="1"/>
  <c r="AT666" i="1"/>
  <c r="AT665" i="1"/>
  <c r="AT664" i="1"/>
  <c r="AT663" i="1"/>
  <c r="AT662" i="1"/>
  <c r="AT661" i="1"/>
  <c r="AT660" i="1"/>
  <c r="AT659" i="1"/>
  <c r="AT658" i="1"/>
  <c r="AT657" i="1"/>
  <c r="AT656" i="1"/>
  <c r="AT655" i="1"/>
  <c r="AT654" i="1"/>
  <c r="AT653" i="1"/>
  <c r="AT652" i="1"/>
  <c r="AT650" i="1"/>
  <c r="AT649" i="1"/>
  <c r="AT648" i="1"/>
  <c r="AT647" i="1"/>
  <c r="AT646" i="1"/>
  <c r="AT645" i="1"/>
  <c r="AT644" i="1"/>
  <c r="AT643" i="1"/>
  <c r="AT642" i="1"/>
  <c r="AT641" i="1"/>
  <c r="AT640" i="1"/>
  <c r="AT639" i="1"/>
  <c r="AT638" i="1"/>
  <c r="AT637" i="1"/>
  <c r="AT636" i="1"/>
  <c r="AT635" i="1"/>
  <c r="AT634" i="1"/>
  <c r="AT633" i="1"/>
  <c r="AT632" i="1"/>
  <c r="AT630" i="1"/>
  <c r="AT629" i="1"/>
  <c r="AT628" i="1"/>
  <c r="AT627" i="1"/>
  <c r="AT626" i="1"/>
  <c r="AT625" i="1"/>
  <c r="AT624" i="1"/>
  <c r="AT623" i="1"/>
  <c r="AT622" i="1"/>
  <c r="AT621" i="1"/>
  <c r="AT620" i="1"/>
  <c r="AT619" i="1"/>
  <c r="AT617" i="1"/>
  <c r="AT616" i="1"/>
  <c r="AT615" i="1"/>
  <c r="AT614" i="1"/>
  <c r="AT613" i="1"/>
  <c r="AT611" i="1"/>
  <c r="AT610" i="1"/>
  <c r="AT609" i="1"/>
  <c r="AT608" i="1"/>
  <c r="AT607" i="1"/>
  <c r="AT606" i="1"/>
  <c r="AT605" i="1"/>
  <c r="AT604" i="1"/>
  <c r="AT603" i="1"/>
  <c r="AT602" i="1"/>
  <c r="AT601" i="1"/>
  <c r="AT600" i="1"/>
  <c r="AT599" i="1"/>
  <c r="AT598" i="1"/>
  <c r="AT597" i="1"/>
  <c r="AT596" i="1"/>
  <c r="AT595" i="1"/>
  <c r="AT594" i="1"/>
  <c r="AT593" i="1"/>
  <c r="AT592" i="1"/>
  <c r="AT591" i="1"/>
  <c r="AT590" i="1"/>
  <c r="AT589" i="1"/>
  <c r="AT588" i="1"/>
  <c r="AT587" i="1"/>
  <c r="AT586" i="1"/>
  <c r="AT585" i="1"/>
  <c r="AT584" i="1"/>
  <c r="AT583" i="1"/>
  <c r="AT582" i="1"/>
  <c r="AT581" i="1"/>
  <c r="AT580" i="1"/>
  <c r="AT579" i="1"/>
  <c r="AT577" i="1"/>
  <c r="AT576" i="1"/>
  <c r="AT575" i="1"/>
  <c r="AT574" i="1"/>
  <c r="AT572" i="1"/>
  <c r="AT571" i="1"/>
  <c r="AT570" i="1"/>
  <c r="AT568" i="1"/>
  <c r="AT567" i="1"/>
  <c r="AT566" i="1"/>
  <c r="AT565" i="1"/>
  <c r="AT564" i="1"/>
  <c r="AT563" i="1"/>
  <c r="AT562" i="1"/>
  <c r="AT561" i="1"/>
  <c r="AT560" i="1"/>
  <c r="AT559" i="1"/>
  <c r="AT558" i="1"/>
  <c r="AT557" i="1"/>
  <c r="AT556" i="1"/>
  <c r="AT555" i="1"/>
  <c r="AT554" i="1"/>
  <c r="AT553" i="1"/>
  <c r="AT552" i="1"/>
  <c r="AT551" i="1"/>
  <c r="AT550" i="1"/>
  <c r="AT549" i="1"/>
  <c r="AT548" i="1"/>
  <c r="AT547" i="1"/>
  <c r="AT546" i="1"/>
  <c r="AT545" i="1"/>
  <c r="AT542" i="1"/>
  <c r="AT541" i="1"/>
  <c r="AT540" i="1"/>
  <c r="AT539" i="1"/>
  <c r="AT538" i="1"/>
  <c r="AT537" i="1"/>
  <c r="AT536" i="1"/>
  <c r="AT533" i="1"/>
  <c r="AT532" i="1"/>
  <c r="AT531" i="1"/>
  <c r="AT530" i="1"/>
  <c r="AT528" i="1"/>
  <c r="AT527" i="1"/>
  <c r="AT526" i="1"/>
  <c r="AT525" i="1"/>
  <c r="AT524" i="1"/>
  <c r="AT523" i="1"/>
  <c r="AT522" i="1"/>
  <c r="AT520" i="1"/>
  <c r="AT519" i="1"/>
  <c r="AT518" i="1"/>
  <c r="AT517" i="1"/>
  <c r="AT515" i="1"/>
  <c r="AT514" i="1"/>
  <c r="AT513" i="1"/>
  <c r="AT512" i="1"/>
  <c r="AT511" i="1"/>
  <c r="AT510" i="1"/>
  <c r="AT509" i="1"/>
  <c r="AT508" i="1"/>
  <c r="AT507" i="1"/>
  <c r="AT506" i="1"/>
  <c r="AT505" i="1"/>
  <c r="AT504" i="1"/>
  <c r="AT503" i="1"/>
  <c r="AT502" i="1"/>
  <c r="AT500" i="1"/>
  <c r="AT497" i="1"/>
  <c r="AT496" i="1"/>
  <c r="AT495" i="1"/>
  <c r="AT494" i="1"/>
  <c r="AT493" i="1"/>
  <c r="AT492" i="1"/>
  <c r="AT491" i="1"/>
  <c r="AT490" i="1"/>
  <c r="AT489" i="1"/>
  <c r="AT488" i="1"/>
  <c r="AT487" i="1"/>
  <c r="AT486" i="1"/>
  <c r="AT484" i="1"/>
  <c r="AT483" i="1"/>
  <c r="AT482" i="1"/>
  <c r="AT480" i="1"/>
  <c r="AT479" i="1"/>
  <c r="AT478" i="1"/>
  <c r="AT477" i="1"/>
  <c r="AT476" i="1"/>
  <c r="AT474" i="1"/>
  <c r="AT473" i="1"/>
  <c r="AT472" i="1"/>
  <c r="AT470" i="1"/>
  <c r="AT469" i="1"/>
  <c r="AT468" i="1"/>
  <c r="AT466" i="1"/>
  <c r="AT465" i="1"/>
  <c r="AT464" i="1"/>
  <c r="AT463" i="1"/>
  <c r="AT462" i="1"/>
  <c r="AT461" i="1"/>
  <c r="AT460" i="1"/>
  <c r="AT459" i="1"/>
  <c r="AT458" i="1"/>
  <c r="AT457" i="1"/>
  <c r="AT456" i="1"/>
  <c r="AT454" i="1"/>
  <c r="AT453" i="1"/>
  <c r="AT452" i="1"/>
  <c r="AT451" i="1"/>
  <c r="AT450" i="1"/>
  <c r="AT449" i="1"/>
  <c r="AT448" i="1"/>
  <c r="AT447" i="1"/>
  <c r="AT446" i="1"/>
  <c r="AT445" i="1"/>
  <c r="AT444" i="1"/>
  <c r="AT443" i="1"/>
  <c r="AT442" i="1"/>
  <c r="AT441" i="1"/>
  <c r="AT440" i="1"/>
  <c r="AT439" i="1"/>
  <c r="AT438" i="1"/>
  <c r="AT437" i="1"/>
  <c r="AT436" i="1"/>
  <c r="AT435" i="1"/>
  <c r="AT434" i="1"/>
  <c r="AT433" i="1"/>
  <c r="AT432" i="1"/>
  <c r="AT431" i="1"/>
  <c r="AT430" i="1"/>
  <c r="AT428" i="1"/>
  <c r="AT427" i="1"/>
  <c r="AT426" i="1"/>
  <c r="AT425" i="1"/>
  <c r="AT424" i="1"/>
  <c r="AT423" i="1"/>
  <c r="AT422" i="1"/>
  <c r="AT421" i="1"/>
  <c r="AT420" i="1"/>
  <c r="AT419" i="1"/>
  <c r="AT418" i="1"/>
  <c r="AT417" i="1"/>
  <c r="AT416" i="1"/>
  <c r="AT415" i="1"/>
  <c r="AT414" i="1"/>
  <c r="AT413" i="1"/>
  <c r="AT412" i="1"/>
  <c r="AT411" i="1"/>
  <c r="AT410" i="1"/>
  <c r="AT409" i="1"/>
  <c r="AT408" i="1"/>
  <c r="AT407" i="1"/>
  <c r="AT406" i="1"/>
  <c r="AT405" i="1"/>
  <c r="AT404" i="1"/>
  <c r="AT403" i="1"/>
  <c r="AT402" i="1"/>
  <c r="AT401" i="1"/>
  <c r="AT400" i="1"/>
  <c r="AT399" i="1"/>
  <c r="AT398" i="1"/>
  <c r="AT397" i="1"/>
  <c r="AT396" i="1"/>
  <c r="AT395" i="1"/>
  <c r="AT394" i="1"/>
  <c r="AT393" i="1"/>
  <c r="AT392" i="1"/>
  <c r="AT391" i="1"/>
  <c r="AT390" i="1"/>
  <c r="AT389" i="1"/>
  <c r="AT388" i="1"/>
  <c r="AT387" i="1"/>
  <c r="AT386" i="1"/>
  <c r="AT385" i="1"/>
  <c r="AT384" i="1"/>
  <c r="AT383" i="1"/>
  <c r="AT382" i="1"/>
  <c r="AT381" i="1"/>
  <c r="AT380" i="1"/>
  <c r="AT379" i="1"/>
  <c r="AT378" i="1"/>
  <c r="AT377" i="1"/>
  <c r="AT376" i="1"/>
  <c r="AT375" i="1"/>
  <c r="AT374" i="1"/>
  <c r="AT373" i="1"/>
  <c r="AT372" i="1"/>
  <c r="AT371" i="1"/>
  <c r="AT370" i="1"/>
  <c r="AT369" i="1"/>
  <c r="AT368" i="1"/>
  <c r="AT367" i="1"/>
  <c r="AT366" i="1"/>
  <c r="AT365" i="1"/>
  <c r="AT364" i="1"/>
  <c r="AT363" i="1"/>
  <c r="AT362" i="1"/>
  <c r="AT361" i="1"/>
  <c r="AT360" i="1"/>
  <c r="AT359" i="1"/>
  <c r="AT358" i="1"/>
  <c r="AT357" i="1"/>
  <c r="AT356" i="1"/>
  <c r="AT355" i="1"/>
  <c r="AT354" i="1"/>
  <c r="AT353" i="1"/>
  <c r="AT352" i="1"/>
  <c r="AT351" i="1"/>
  <c r="AT350" i="1"/>
  <c r="AT349" i="1"/>
  <c r="AT348" i="1"/>
  <c r="AT347" i="1"/>
  <c r="AT346" i="1"/>
  <c r="AT345" i="1"/>
  <c r="AT344" i="1"/>
  <c r="AT343" i="1"/>
  <c r="AT342" i="1"/>
  <c r="AT341" i="1"/>
  <c r="AT340" i="1"/>
  <c r="AT339" i="1"/>
  <c r="AT338" i="1"/>
  <c r="AT337" i="1"/>
  <c r="AT336" i="1"/>
  <c r="AT335" i="1"/>
  <c r="AT334" i="1"/>
  <c r="AT333" i="1"/>
  <c r="AT332" i="1"/>
  <c r="AT331" i="1"/>
  <c r="AT330" i="1"/>
  <c r="AT329" i="1"/>
  <c r="AT328" i="1"/>
  <c r="AT327" i="1"/>
  <c r="AT326" i="1"/>
  <c r="AT325" i="1"/>
  <c r="AT324" i="1"/>
  <c r="AT323" i="1"/>
  <c r="AT322" i="1"/>
  <c r="AT321" i="1"/>
  <c r="AT320" i="1"/>
  <c r="AT319" i="1"/>
  <c r="AT318" i="1"/>
  <c r="AT317" i="1"/>
  <c r="AT316" i="1"/>
  <c r="AT315" i="1"/>
  <c r="AT314" i="1"/>
  <c r="AT313" i="1"/>
  <c r="AT312" i="1"/>
  <c r="AT311" i="1"/>
  <c r="AT310" i="1"/>
  <c r="AT309" i="1"/>
  <c r="AT308" i="1"/>
  <c r="AT307" i="1"/>
  <c r="AT306" i="1"/>
  <c r="AT305" i="1"/>
  <c r="AT304" i="1"/>
  <c r="AT303" i="1"/>
  <c r="AT302" i="1"/>
  <c r="AT301" i="1"/>
  <c r="AT300" i="1"/>
  <c r="AT299" i="1"/>
  <c r="AT298" i="1"/>
  <c r="AT297" i="1"/>
  <c r="AT296" i="1"/>
  <c r="AT295" i="1"/>
  <c r="AT294" i="1"/>
  <c r="AT293" i="1"/>
  <c r="AT292" i="1"/>
  <c r="AT291" i="1"/>
  <c r="AT290" i="1"/>
  <c r="AT289" i="1"/>
  <c r="AT288" i="1"/>
  <c r="AT287" i="1"/>
  <c r="AT286" i="1"/>
  <c r="AT285" i="1"/>
  <c r="AT284" i="1"/>
  <c r="AT283" i="1"/>
  <c r="AT282" i="1"/>
  <c r="AT280" i="1"/>
  <c r="AT279" i="1"/>
  <c r="AT278" i="1"/>
  <c r="AT277" i="1"/>
  <c r="AT276" i="1"/>
  <c r="AT275" i="1"/>
  <c r="AT274" i="1"/>
  <c r="AT273" i="1"/>
  <c r="AT272" i="1"/>
  <c r="AT271" i="1"/>
  <c r="AT270" i="1"/>
  <c r="AT269" i="1"/>
  <c r="AT268" i="1"/>
  <c r="AT267" i="1"/>
  <c r="AT266" i="1"/>
  <c r="AT265" i="1"/>
  <c r="AT264" i="1"/>
  <c r="AT263" i="1"/>
  <c r="AT262" i="1"/>
  <c r="AT261" i="1"/>
  <c r="AT260" i="1"/>
  <c r="AT258" i="1"/>
  <c r="AT257" i="1"/>
  <c r="AT256" i="1"/>
  <c r="AT255" i="1"/>
  <c r="AT254" i="1"/>
  <c r="AT253" i="1"/>
  <c r="AT252" i="1"/>
  <c r="AT251" i="1"/>
  <c r="AT250" i="1"/>
  <c r="AT249" i="1"/>
  <c r="AT248" i="1"/>
  <c r="AT247" i="1"/>
  <c r="AT246" i="1"/>
  <c r="AT245" i="1"/>
  <c r="AT244" i="1"/>
  <c r="AT243" i="1"/>
  <c r="AT242" i="1"/>
  <c r="AT241" i="1"/>
  <c r="AT239" i="1"/>
  <c r="AT238" i="1"/>
  <c r="AT237" i="1"/>
  <c r="AT236" i="1"/>
  <c r="AT235" i="1"/>
  <c r="AT234" i="1"/>
  <c r="AT233" i="1"/>
  <c r="AT232" i="1"/>
  <c r="AT231" i="1"/>
  <c r="AT230" i="1"/>
  <c r="AT229" i="1"/>
  <c r="AT228" i="1"/>
  <c r="AT227" i="1"/>
  <c r="AT226" i="1"/>
  <c r="AT225" i="1"/>
  <c r="AT224" i="1"/>
  <c r="AT223" i="1"/>
  <c r="AT221" i="1"/>
  <c r="AT220" i="1"/>
  <c r="AT219" i="1"/>
  <c r="AT218" i="1"/>
  <c r="AT217" i="1"/>
  <c r="AT216" i="1"/>
  <c r="AT215" i="1"/>
  <c r="AT214" i="1"/>
  <c r="AT213" i="1"/>
  <c r="AT212" i="1"/>
  <c r="AT211" i="1"/>
  <c r="AT210" i="1"/>
  <c r="AT209" i="1"/>
  <c r="AT208" i="1"/>
  <c r="AT207" i="1"/>
  <c r="AT206" i="1"/>
  <c r="AT205" i="1"/>
  <c r="AT204" i="1"/>
  <c r="AT203" i="1"/>
  <c r="AT202" i="1"/>
  <c r="AT201" i="1"/>
  <c r="AT200" i="1"/>
  <c r="AT199" i="1"/>
  <c r="AT198" i="1"/>
  <c r="AT197" i="1"/>
  <c r="AT196" i="1"/>
  <c r="AT195" i="1"/>
  <c r="AT194" i="1"/>
  <c r="AT193" i="1"/>
  <c r="AT192" i="1"/>
  <c r="AT191" i="1"/>
  <c r="AT190" i="1"/>
  <c r="AT189" i="1"/>
  <c r="AT188" i="1"/>
  <c r="AT187" i="1"/>
  <c r="AT186" i="1"/>
  <c r="AT185" i="1"/>
  <c r="AT184" i="1"/>
  <c r="AT183" i="1"/>
  <c r="AT182" i="1"/>
  <c r="AT181" i="1"/>
  <c r="AT180" i="1"/>
  <c r="AT179" i="1"/>
  <c r="AT178" i="1"/>
  <c r="AT177" i="1"/>
  <c r="AT176" i="1"/>
  <c r="AT175" i="1"/>
  <c r="AT174" i="1"/>
  <c r="AT173" i="1"/>
  <c r="AT172" i="1"/>
  <c r="AT171" i="1"/>
  <c r="AT170" i="1"/>
  <c r="AT169" i="1"/>
  <c r="AT168" i="1"/>
  <c r="AT167" i="1"/>
  <c r="AT166" i="1"/>
  <c r="AT165" i="1"/>
  <c r="AT164" i="1"/>
  <c r="AT163" i="1"/>
  <c r="AT162" i="1"/>
  <c r="AT161" i="1"/>
  <c r="AT160" i="1"/>
  <c r="AT159" i="1"/>
  <c r="AT158" i="1"/>
  <c r="AT157" i="1"/>
  <c r="AT156" i="1"/>
  <c r="AT155" i="1"/>
  <c r="AT154" i="1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G1110" i="1" l="1"/>
  <c r="AS1110" i="1"/>
  <c r="AT6" i="1"/>
  <c r="AT1110" i="1" s="1"/>
  <c r="E1110" i="1" l="1"/>
  <c r="D1110" i="1"/>
  <c r="AN5" i="1" l="1"/>
  <c r="AN1110" i="1" l="1"/>
  <c r="AQ1110" i="1" l="1"/>
</calcChain>
</file>

<file path=xl/sharedStrings.xml><?xml version="1.0" encoding="utf-8"?>
<sst xmlns="http://schemas.openxmlformats.org/spreadsheetml/2006/main" count="3368" uniqueCount="2208">
  <si>
    <t>COSTO PPNA</t>
  </si>
  <si>
    <t>PPNA 31/12/10 A TENER EN CUENTA PARA UNIVERSALIZACIÓN</t>
  </si>
  <si>
    <t>COD DANE</t>
  </si>
  <si>
    <t>Nombre Departamento</t>
  </si>
  <si>
    <t>Nombre  Municipio</t>
  </si>
  <si>
    <t>UPC - PLENA (Acuerdo 019/2011)</t>
  </si>
  <si>
    <t>UPC - PARCIAL (Acuerdo 019/2011)</t>
  </si>
  <si>
    <t>PPNA</t>
  </si>
  <si>
    <t>SGP ULTIMA DOCEAVA CONPES 136</t>
  </si>
  <si>
    <t>05001</t>
  </si>
  <si>
    <t>ANTIOQUIA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</si>
  <si>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</si>
  <si>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</si>
  <si>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</si>
  <si>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</si>
  <si>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</si>
  <si>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</si>
  <si>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</si>
  <si>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</si>
  <si>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</si>
  <si>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</si>
  <si>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</si>
  <si>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</si>
  <si>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</si>
  <si>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</si>
  <si>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</si>
  <si>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</si>
  <si>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</si>
  <si>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</si>
  <si>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</si>
  <si>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</si>
  <si>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SANTAFÉ DE ANTIOQUIA</t>
  </si>
  <si>
    <t>05044</t>
  </si>
  <si>
    <t>ANZA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</si>
  <si>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</si>
  <si>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</si>
  <si>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</si>
  <si>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</si>
  <si>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</si>
  <si>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</si>
  <si>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</si>
  <si>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</si>
  <si>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</si>
  <si>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</si>
  <si>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</si>
  <si>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</si>
  <si>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</si>
  <si>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</si>
  <si>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</si>
  <si>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</si>
  <si>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</si>
  <si>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</si>
  <si>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</si>
  <si>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</si>
  <si>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</si>
  <si>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</si>
  <si>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</si>
  <si>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</si>
  <si>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</si>
  <si>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</si>
  <si>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</si>
  <si>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</si>
  <si>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</si>
  <si>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</si>
  <si>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</si>
  <si>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</si>
  <si>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</si>
  <si>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</si>
  <si>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</si>
  <si>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</si>
  <si>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</si>
  <si>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</si>
  <si>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</si>
  <si>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</si>
  <si>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</si>
  <si>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</si>
  <si>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</si>
  <si>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</si>
  <si>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</si>
  <si>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</si>
  <si>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</si>
  <si>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</si>
  <si>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</si>
  <si>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</si>
  <si>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</si>
  <si>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</si>
  <si>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</si>
  <si>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</si>
  <si>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</si>
  <si>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</si>
  <si>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</si>
  <si>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</si>
  <si>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</si>
  <si>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</si>
  <si>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</si>
  <si>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</si>
  <si>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</si>
  <si>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</si>
  <si>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</si>
  <si>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</si>
  <si>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</si>
  <si>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</si>
  <si>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</si>
  <si>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</si>
  <si>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</si>
  <si>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</si>
  <si>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</si>
  <si>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</si>
  <si>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</si>
  <si>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</si>
  <si>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</si>
  <si>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</si>
  <si>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</si>
  <si>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</si>
  <si>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</si>
  <si>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</si>
  <si>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</si>
  <si>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</si>
  <si>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</si>
  <si>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</si>
  <si>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</si>
  <si>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</si>
  <si>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</si>
  <si>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</si>
  <si>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</si>
  <si>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</si>
  <si>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</si>
  <si>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</si>
  <si>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</si>
  <si>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</si>
  <si>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</si>
  <si>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</si>
  <si>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</si>
  <si>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</si>
  <si>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</si>
  <si>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</si>
  <si>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</si>
  <si>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</si>
  <si>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</si>
  <si>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</si>
  <si>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</si>
  <si>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</si>
  <si>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</si>
  <si>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</si>
  <si>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</si>
  <si>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</si>
  <si>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</si>
  <si>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</si>
  <si>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</si>
  <si>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</si>
  <si>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</si>
  <si>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</si>
  <si>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</si>
  <si>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</si>
  <si>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</si>
  <si>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NARIÑO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</si>
  <si>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</si>
  <si>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</si>
  <si>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</si>
  <si>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</si>
  <si>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</si>
  <si>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</si>
  <si>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</si>
  <si>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</si>
  <si>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</si>
  <si>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</si>
  <si>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</si>
  <si>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</si>
  <si>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</si>
  <si>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</si>
  <si>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</si>
  <si>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</si>
  <si>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</si>
  <si>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</si>
  <si>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</si>
  <si>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</si>
  <si>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</si>
  <si>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</si>
  <si>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</si>
  <si>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</si>
  <si>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</si>
  <si>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</si>
  <si>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</si>
  <si>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</si>
  <si>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</si>
  <si>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</si>
  <si>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</si>
  <si>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</si>
  <si>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</si>
  <si>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</si>
  <si>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</si>
  <si>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</si>
  <si>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</si>
  <si>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</si>
  <si>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</si>
  <si>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</si>
  <si>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</si>
  <si>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</si>
  <si>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</si>
  <si>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</si>
  <si>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</si>
  <si>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</si>
  <si>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</si>
  <si>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</si>
  <si>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</si>
  <si>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</si>
  <si>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</si>
  <si>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</si>
  <si>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</si>
  <si>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</si>
  <si>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</si>
  <si>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</si>
  <si>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</si>
  <si>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</si>
  <si>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</si>
  <si>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</si>
  <si>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</si>
  <si>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</si>
  <si>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</si>
  <si>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</si>
  <si>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</si>
  <si>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</si>
  <si>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</si>
  <si>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</si>
  <si>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</si>
  <si>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</si>
  <si>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</si>
  <si>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</si>
  <si>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</si>
  <si>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</si>
  <si>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</si>
  <si>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</si>
  <si>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</si>
  <si>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</si>
  <si>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</si>
  <si>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</si>
  <si>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</si>
  <si>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</si>
  <si>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</si>
  <si>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</si>
  <si>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</si>
  <si>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</si>
  <si>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</si>
  <si>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</si>
  <si>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</si>
  <si>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</si>
  <si>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</si>
  <si>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</si>
  <si>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</si>
  <si>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</si>
  <si>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</si>
  <si>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</si>
  <si>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</si>
  <si>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</si>
  <si>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</si>
  <si>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</si>
  <si>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</si>
  <si>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</si>
  <si>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</si>
  <si>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</si>
  <si>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</si>
  <si>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</si>
  <si>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</si>
  <si>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</si>
  <si>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</si>
  <si>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</si>
  <si>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</si>
  <si>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</si>
  <si>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</si>
  <si>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</si>
  <si>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</si>
  <si>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</si>
  <si>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</si>
  <si>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</si>
  <si>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</si>
  <si>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</si>
  <si>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</si>
  <si>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</si>
  <si>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</si>
  <si>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</si>
  <si>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</si>
  <si>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</si>
  <si>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</si>
  <si>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</si>
  <si>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</si>
  <si>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</si>
  <si>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</si>
  <si>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</si>
  <si>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</si>
  <si>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</si>
  <si>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</si>
  <si>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</si>
  <si>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</si>
  <si>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</si>
  <si>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</si>
  <si>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</si>
  <si>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</si>
  <si>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</si>
  <si>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</si>
  <si>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</si>
  <si>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</si>
  <si>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</si>
  <si>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</si>
  <si>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</si>
  <si>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</si>
  <si>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</si>
  <si>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</si>
  <si>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</si>
  <si>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BOGOTÁ, D.C.</t>
  </si>
  <si>
    <t>13001</t>
  </si>
  <si>
    <t>BOLIVAR</t>
  </si>
  <si>
    <t>CARTAGENA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</si>
  <si>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</si>
  <si>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</si>
  <si>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</si>
  <si>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</si>
  <si>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</si>
  <si>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</si>
  <si>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</si>
  <si>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</si>
  <si>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</si>
  <si>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</si>
  <si>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</si>
  <si>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</si>
  <si>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</si>
  <si>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</si>
  <si>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</si>
  <si>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</si>
  <si>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</si>
  <si>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</si>
  <si>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</si>
  <si>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</si>
  <si>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</si>
  <si>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</si>
  <si>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</si>
  <si>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</si>
  <si>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</si>
  <si>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</si>
  <si>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</si>
  <si>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</si>
  <si>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</si>
  <si>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</si>
  <si>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</si>
  <si>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</si>
  <si>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</si>
  <si>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</si>
  <si>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</si>
  <si>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</si>
  <si>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</si>
  <si>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</si>
  <si>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</si>
  <si>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</si>
  <si>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</si>
  <si>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</si>
  <si>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</si>
  <si>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</si>
  <si>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</si>
  <si>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</si>
  <si>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</si>
  <si>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</si>
  <si>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</si>
  <si>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</si>
  <si>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</si>
  <si>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</si>
  <si>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</si>
  <si>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</si>
  <si>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</si>
  <si>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</si>
  <si>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</si>
  <si>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</si>
  <si>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</si>
  <si>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</si>
  <si>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</si>
  <si>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</si>
  <si>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</si>
  <si>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</si>
  <si>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</si>
  <si>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</si>
  <si>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</si>
  <si>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</si>
  <si>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</si>
  <si>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</si>
  <si>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</si>
  <si>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</si>
  <si>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</si>
  <si>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</si>
  <si>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</si>
  <si>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</si>
  <si>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</si>
  <si>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</si>
  <si>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</si>
  <si>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</si>
  <si>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</si>
  <si>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</si>
  <si>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</si>
  <si>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</si>
  <si>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</si>
  <si>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</si>
  <si>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</si>
  <si>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</si>
  <si>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</si>
  <si>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</si>
  <si>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</si>
  <si>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</si>
  <si>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</si>
  <si>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</si>
  <si>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</si>
  <si>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</si>
  <si>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</si>
  <si>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</si>
  <si>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</si>
  <si>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</si>
  <si>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</si>
  <si>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</si>
  <si>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</si>
  <si>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</si>
  <si>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</si>
  <si>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</si>
  <si>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</si>
  <si>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</si>
  <si>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</si>
  <si>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</si>
  <si>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</si>
  <si>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</si>
  <si>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</si>
  <si>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</si>
  <si>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</si>
  <si>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</si>
  <si>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</si>
  <si>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</si>
  <si>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</si>
  <si>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</si>
  <si>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</si>
  <si>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</si>
  <si>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</si>
  <si>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</si>
  <si>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</si>
  <si>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</si>
  <si>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</si>
  <si>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</si>
  <si>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</si>
  <si>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</si>
  <si>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</si>
  <si>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</si>
  <si>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</si>
  <si>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</si>
  <si>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</si>
  <si>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</si>
  <si>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</si>
  <si>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</si>
  <si>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</si>
  <si>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</si>
  <si>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</si>
  <si>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</si>
  <si>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</si>
  <si>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</si>
  <si>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</si>
  <si>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</si>
  <si>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</si>
  <si>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</si>
  <si>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</si>
  <si>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</si>
  <si>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</si>
  <si>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</si>
  <si>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</si>
  <si>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</si>
  <si>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</si>
  <si>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</si>
  <si>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</si>
  <si>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</si>
  <si>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</si>
  <si>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</si>
  <si>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</si>
  <si>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</si>
  <si>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</si>
  <si>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</si>
  <si>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</si>
  <si>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</si>
  <si>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</si>
  <si>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</si>
  <si>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</si>
  <si>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</si>
  <si>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</si>
  <si>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</si>
  <si>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</si>
  <si>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</si>
  <si>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</si>
  <si>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</si>
  <si>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</si>
  <si>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</si>
  <si>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</si>
  <si>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</si>
  <si>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</si>
  <si>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</si>
  <si>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</si>
  <si>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</si>
  <si>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</si>
  <si>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</si>
  <si>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</si>
  <si>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</si>
  <si>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</si>
  <si>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</si>
  <si>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</si>
  <si>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</si>
  <si>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</si>
  <si>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</si>
  <si>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</si>
  <si>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</si>
  <si>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</si>
  <si>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</si>
  <si>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</si>
  <si>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</si>
  <si>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</si>
  <si>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</si>
  <si>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</si>
  <si>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</si>
  <si>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</si>
  <si>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</si>
  <si>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</si>
  <si>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</si>
  <si>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</si>
  <si>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</si>
  <si>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</si>
  <si>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</si>
  <si>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</si>
  <si>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</si>
  <si>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</si>
  <si>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</si>
  <si>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</si>
  <si>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</si>
  <si>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</si>
  <si>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</si>
  <si>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</si>
  <si>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</si>
  <si>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</si>
  <si>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</si>
  <si>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</si>
  <si>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</si>
  <si>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</si>
  <si>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</si>
  <si>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</si>
  <si>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</si>
  <si>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</si>
  <si>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</si>
  <si>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</si>
  <si>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</si>
  <si>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</si>
  <si>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</si>
  <si>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</si>
  <si>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</si>
  <si>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</si>
  <si>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</si>
  <si>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</si>
  <si>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</si>
  <si>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</si>
  <si>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</si>
  <si>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</si>
  <si>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</si>
  <si>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</si>
  <si>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</si>
  <si>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</si>
  <si>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</si>
  <si>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</si>
  <si>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</si>
  <si>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</si>
  <si>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</si>
  <si>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</si>
  <si>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</si>
  <si>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</si>
  <si>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</si>
  <si>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</si>
  <si>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</si>
  <si>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</si>
  <si>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</si>
  <si>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</si>
  <si>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</si>
  <si>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</si>
  <si>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</si>
  <si>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</si>
  <si>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</si>
  <si>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</si>
  <si>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</si>
  <si>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</si>
  <si>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</si>
  <si>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</si>
  <si>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</si>
  <si>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</si>
  <si>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</si>
  <si>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</si>
  <si>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</si>
  <si>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</si>
  <si>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</si>
  <si>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</si>
  <si>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</si>
  <si>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</si>
  <si>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</si>
  <si>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</si>
  <si>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</si>
  <si>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</si>
  <si>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</si>
  <si>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</si>
  <si>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</si>
  <si>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</si>
  <si>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</si>
  <si>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</si>
  <si>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</si>
  <si>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</si>
  <si>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</si>
  <si>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</si>
  <si>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</si>
  <si>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</si>
  <si>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</si>
  <si>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</si>
  <si>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</si>
  <si>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</si>
  <si>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</si>
  <si>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</si>
  <si>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</si>
  <si>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</si>
  <si>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</si>
  <si>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</si>
  <si>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</si>
  <si>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</si>
  <si>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</si>
  <si>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</si>
  <si>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</si>
  <si>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</si>
  <si>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</si>
  <si>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</si>
  <si>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</si>
  <si>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</si>
  <si>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</si>
  <si>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</si>
  <si>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</si>
  <si>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</si>
  <si>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</si>
  <si>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</si>
  <si>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</si>
  <si>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</si>
  <si>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</si>
  <si>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</si>
  <si>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</si>
  <si>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</si>
  <si>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</si>
  <si>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</si>
  <si>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</si>
  <si>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</si>
  <si>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</si>
  <si>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</si>
  <si>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</si>
  <si>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</si>
  <si>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</si>
  <si>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</si>
  <si>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</si>
  <si>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</si>
  <si>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</si>
  <si>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</si>
  <si>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</si>
  <si>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</si>
  <si>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</si>
  <si>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</si>
  <si>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</si>
  <si>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</si>
  <si>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</si>
  <si>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</si>
  <si>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</si>
  <si>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</si>
  <si>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</si>
  <si>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</si>
  <si>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</si>
  <si>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</si>
  <si>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</si>
  <si>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</si>
  <si>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</si>
  <si>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</si>
  <si>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</si>
  <si>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</si>
  <si>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</si>
  <si>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</si>
  <si>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</si>
  <si>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</si>
  <si>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</si>
  <si>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</si>
  <si>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</si>
  <si>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</si>
  <si>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</si>
  <si>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</si>
  <si>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</si>
  <si>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</si>
  <si>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</si>
  <si>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</si>
  <si>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</si>
  <si>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</si>
  <si>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</si>
  <si>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</si>
  <si>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</si>
  <si>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</si>
  <si>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</si>
  <si>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</si>
  <si>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</si>
  <si>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</si>
  <si>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</si>
  <si>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</si>
  <si>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</si>
  <si>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</si>
  <si>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</si>
  <si>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BELÉN DE LOS ANDAQUIES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</si>
  <si>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</si>
  <si>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</si>
  <si>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</si>
  <si>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</si>
  <si>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</si>
  <si>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</si>
  <si>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</si>
  <si>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</si>
  <si>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</si>
  <si>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</si>
  <si>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</si>
  <si>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</si>
  <si>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</si>
  <si>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</si>
  <si>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</si>
  <si>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</si>
  <si>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</si>
  <si>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</si>
  <si>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</si>
  <si>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</si>
  <si>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</si>
  <si>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</si>
  <si>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</si>
  <si>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</si>
  <si>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</si>
  <si>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</si>
  <si>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</si>
  <si>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POPAYÁN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</si>
  <si>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</si>
  <si>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</si>
  <si>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</si>
  <si>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</si>
  <si>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</si>
  <si>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</si>
  <si>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</si>
  <si>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</si>
  <si>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</si>
  <si>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</si>
  <si>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</si>
  <si>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</si>
  <si>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</si>
  <si>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</si>
  <si>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</si>
  <si>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</si>
  <si>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</si>
  <si>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</si>
  <si>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</si>
  <si>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</si>
  <si>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</si>
  <si>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</si>
  <si>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</si>
  <si>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</si>
  <si>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</si>
  <si>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</si>
  <si>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</si>
  <si>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</si>
  <si>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</si>
  <si>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</si>
  <si>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</si>
  <si>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</si>
  <si>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</si>
  <si>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</si>
  <si>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</si>
  <si>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</si>
  <si>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</si>
  <si>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</si>
  <si>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</si>
  <si>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</si>
  <si>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</si>
  <si>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</si>
  <si>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</si>
  <si>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</si>
  <si>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</si>
  <si>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</si>
  <si>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</si>
  <si>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</si>
  <si>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</si>
  <si>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</si>
  <si>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</si>
  <si>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</si>
  <si>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</si>
  <si>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</si>
  <si>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</si>
  <si>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</si>
  <si>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</si>
  <si>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</si>
  <si>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</si>
  <si>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</si>
  <si>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</si>
  <si>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</si>
  <si>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</si>
  <si>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</si>
  <si>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</si>
  <si>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</si>
  <si>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</si>
  <si>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</si>
  <si>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</si>
  <si>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</si>
  <si>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</si>
  <si>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</si>
  <si>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</si>
  <si>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</si>
  <si>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</si>
  <si>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</si>
  <si>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</si>
  <si>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</si>
  <si>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</si>
  <si>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</si>
  <si>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</si>
  <si>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</si>
  <si>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</si>
  <si>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</si>
  <si>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</si>
  <si>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</si>
  <si>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</si>
  <si>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</si>
  <si>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</si>
  <si>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</si>
  <si>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</si>
  <si>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</si>
  <si>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</si>
  <si>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</si>
  <si>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</si>
  <si>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</si>
  <si>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</si>
  <si>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</si>
  <si>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</si>
  <si>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</si>
  <si>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</si>
  <si>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</si>
  <si>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</si>
  <si>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</si>
  <si>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</si>
  <si>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</si>
  <si>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</si>
  <si>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</si>
  <si>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</si>
  <si>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</si>
  <si>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</si>
  <si>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</si>
  <si>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</si>
  <si>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</si>
  <si>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</si>
  <si>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</si>
  <si>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</si>
  <si>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</si>
  <si>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</si>
  <si>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</si>
  <si>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</si>
  <si>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</si>
  <si>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</si>
  <si>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</si>
  <si>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</si>
  <si>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</si>
  <si>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</si>
  <si>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</si>
  <si>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</si>
  <si>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</si>
  <si>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</si>
  <si>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</si>
  <si>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</si>
  <si>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</si>
  <si>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</si>
  <si>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</si>
  <si>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</si>
  <si>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</si>
  <si>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</si>
  <si>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</si>
  <si>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</si>
  <si>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</si>
  <si>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</si>
  <si>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</si>
  <si>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</si>
  <si>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</si>
  <si>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</si>
  <si>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</si>
  <si>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</si>
  <si>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</si>
  <si>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</si>
  <si>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</si>
  <si>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</si>
  <si>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</si>
  <si>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</si>
  <si>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</si>
  <si>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</si>
  <si>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</si>
  <si>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</si>
  <si>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</si>
  <si>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</si>
  <si>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</si>
  <si>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</si>
  <si>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</si>
  <si>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</si>
  <si>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</si>
  <si>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</si>
  <si>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</si>
  <si>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</si>
  <si>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</si>
  <si>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</si>
  <si>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</si>
  <si>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</si>
  <si>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</si>
  <si>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</si>
  <si>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</si>
  <si>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</si>
  <si>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</si>
  <si>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</si>
  <si>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</si>
  <si>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</si>
  <si>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</si>
  <si>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</si>
  <si>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</si>
  <si>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</si>
  <si>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</si>
  <si>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</si>
  <si>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</si>
  <si>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</si>
  <si>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</si>
  <si>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</si>
  <si>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</si>
  <si>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</si>
  <si>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</si>
  <si>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</si>
  <si>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</si>
  <si>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</si>
  <si>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</si>
  <si>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</si>
  <si>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</si>
  <si>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</si>
  <si>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</si>
  <si>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</si>
  <si>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</si>
  <si>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</si>
  <si>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</si>
  <si>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</si>
  <si>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</si>
  <si>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</si>
  <si>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</si>
  <si>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</si>
  <si>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</si>
  <si>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</si>
  <si>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</si>
  <si>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</si>
  <si>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</si>
  <si>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</si>
  <si>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</si>
  <si>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</si>
  <si>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</si>
  <si>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</si>
  <si>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</si>
  <si>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</si>
  <si>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</si>
  <si>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</si>
  <si>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</si>
  <si>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</si>
  <si>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</si>
  <si>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</si>
  <si>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</si>
  <si>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</si>
  <si>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</si>
  <si>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</si>
  <si>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</si>
  <si>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</si>
  <si>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</si>
  <si>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</si>
  <si>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</si>
  <si>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</si>
  <si>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</si>
  <si>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</si>
  <si>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</si>
  <si>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</si>
  <si>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</si>
  <si>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</si>
  <si>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</si>
  <si>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</si>
  <si>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</si>
  <si>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</si>
  <si>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</si>
  <si>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</si>
  <si>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</si>
  <si>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</si>
  <si>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</si>
  <si>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</si>
  <si>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</si>
  <si>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</si>
  <si>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</si>
  <si>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</si>
  <si>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</si>
  <si>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</si>
  <si>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</si>
  <si>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</si>
  <si>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</si>
  <si>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</si>
  <si>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</si>
  <si>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</si>
  <si>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</si>
  <si>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</si>
  <si>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</si>
  <si>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</si>
  <si>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</si>
  <si>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</si>
  <si>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</si>
  <si>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</si>
  <si>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</si>
  <si>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</si>
  <si>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</si>
  <si>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</si>
  <si>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</si>
  <si>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</si>
  <si>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</si>
  <si>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</si>
  <si>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</si>
  <si>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</si>
  <si>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</si>
  <si>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</si>
  <si>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</si>
  <si>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</si>
  <si>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</si>
  <si>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</si>
  <si>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</si>
  <si>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</si>
  <si>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</si>
  <si>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</si>
  <si>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</si>
  <si>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</si>
  <si>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</si>
  <si>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</si>
  <si>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</si>
  <si>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</si>
  <si>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</si>
  <si>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</si>
  <si>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</si>
  <si>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</si>
  <si>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</si>
  <si>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</si>
  <si>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</si>
  <si>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</si>
  <si>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</si>
  <si>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</si>
  <si>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</si>
  <si>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</si>
  <si>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</si>
  <si>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</si>
  <si>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</si>
  <si>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</si>
  <si>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</si>
  <si>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</si>
  <si>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</si>
  <si>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</si>
  <si>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</si>
  <si>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</si>
  <si>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</si>
  <si>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</si>
  <si>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</si>
  <si>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</si>
  <si>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</si>
  <si>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</si>
  <si>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</si>
  <si>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</si>
  <si>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</si>
  <si>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</si>
  <si>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</si>
  <si>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</si>
  <si>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</si>
  <si>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</si>
  <si>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</si>
  <si>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</si>
  <si>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</si>
  <si>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</si>
  <si>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</si>
  <si>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</si>
  <si>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</si>
  <si>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</si>
  <si>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</si>
  <si>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</si>
  <si>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</si>
  <si>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</si>
  <si>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</si>
  <si>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</si>
  <si>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</si>
  <si>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</si>
  <si>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</si>
  <si>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</si>
  <si>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</si>
  <si>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</si>
  <si>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</si>
  <si>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</si>
  <si>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</si>
  <si>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</si>
  <si>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</si>
  <si>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</si>
  <si>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</si>
  <si>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</si>
  <si>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</si>
  <si>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</si>
  <si>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</si>
  <si>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</si>
  <si>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</si>
  <si>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</si>
  <si>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</si>
  <si>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</si>
  <si>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</si>
  <si>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</si>
  <si>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</si>
  <si>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</si>
  <si>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</si>
  <si>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</si>
  <si>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</si>
  <si>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</si>
  <si>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</si>
  <si>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</si>
  <si>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</si>
  <si>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</si>
  <si>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</si>
  <si>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</si>
  <si>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</si>
  <si>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</si>
  <si>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</si>
  <si>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</si>
  <si>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</si>
  <si>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</si>
  <si>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</si>
  <si>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</si>
  <si>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</si>
  <si>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</si>
  <si>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</si>
  <si>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</si>
  <si>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</si>
  <si>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</si>
  <si>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</si>
  <si>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</si>
  <si>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</si>
  <si>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</si>
  <si>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</si>
  <si>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</si>
  <si>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</si>
  <si>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</si>
  <si>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</si>
  <si>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</si>
  <si>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</si>
  <si>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</si>
  <si>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</si>
  <si>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</si>
  <si>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</si>
  <si>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CHOCO</t>
  </si>
  <si>
    <t>QUIBDÓ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</si>
  <si>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</si>
  <si>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</si>
  <si>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</si>
  <si>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</si>
  <si>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</si>
  <si>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</si>
  <si>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</si>
  <si>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</si>
  <si>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</si>
  <si>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</si>
  <si>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</si>
  <si>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</si>
  <si>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</si>
  <si>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</si>
  <si>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</si>
  <si>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</si>
  <si>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</si>
  <si>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</si>
  <si>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</si>
  <si>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</si>
  <si>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</si>
  <si>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</si>
  <si>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</si>
  <si>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</si>
  <si>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</si>
  <si>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</si>
  <si>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</si>
  <si>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</si>
  <si>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</si>
  <si>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</si>
  <si>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</si>
  <si>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</si>
  <si>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</si>
  <si>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</si>
  <si>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</si>
  <si>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</si>
  <si>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</si>
  <si>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</si>
  <si>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</si>
  <si>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</si>
  <si>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</si>
  <si>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</si>
  <si>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</si>
  <si>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</si>
  <si>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</si>
  <si>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</si>
  <si>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</si>
  <si>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</si>
  <si>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</si>
  <si>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</si>
  <si>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</si>
  <si>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</si>
  <si>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</si>
  <si>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</si>
  <si>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</si>
  <si>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</si>
  <si>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</si>
  <si>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</si>
  <si>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</si>
  <si>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</si>
  <si>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</si>
  <si>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</si>
  <si>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</si>
  <si>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</si>
  <si>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</si>
  <si>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</si>
  <si>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</si>
  <si>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</si>
  <si>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</si>
  <si>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</si>
  <si>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</si>
  <si>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</si>
  <si>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</si>
  <si>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</si>
  <si>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</si>
  <si>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</si>
  <si>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</si>
  <si>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</si>
  <si>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</si>
  <si>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</si>
  <si>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</si>
  <si>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</si>
  <si>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</si>
  <si>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</si>
  <si>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</si>
  <si>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</si>
  <si>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</si>
  <si>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</si>
  <si>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</si>
  <si>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</si>
  <si>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</si>
  <si>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</si>
  <si>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</si>
  <si>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</si>
  <si>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</si>
  <si>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</si>
  <si>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</si>
  <si>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</si>
  <si>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</si>
  <si>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</si>
  <si>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</si>
  <si>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</si>
  <si>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</si>
  <si>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</si>
  <si>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</si>
  <si>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</si>
  <si>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</si>
  <si>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</si>
  <si>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</si>
  <si>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</si>
  <si>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</si>
  <si>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</si>
  <si>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</si>
  <si>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</si>
  <si>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</si>
  <si>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</si>
  <si>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</si>
  <si>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</si>
  <si>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</si>
  <si>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</si>
  <si>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</si>
  <si>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</si>
  <si>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</si>
  <si>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</si>
  <si>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</si>
  <si>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</si>
  <si>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</si>
  <si>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</si>
  <si>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</si>
  <si>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</si>
  <si>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</si>
  <si>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</si>
  <si>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</si>
  <si>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</si>
  <si>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</si>
  <si>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</si>
  <si>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</si>
  <si>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</si>
  <si>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</si>
  <si>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</si>
  <si>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</si>
  <si>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</si>
  <si>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</si>
  <si>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</si>
  <si>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</si>
  <si>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</si>
  <si>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</si>
  <si>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</si>
  <si>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</si>
  <si>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</si>
  <si>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</si>
  <si>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</si>
  <si>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</si>
  <si>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</si>
  <si>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</si>
  <si>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</si>
  <si>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</si>
  <si>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</si>
  <si>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</si>
  <si>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</si>
  <si>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</si>
  <si>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</si>
  <si>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</si>
  <si>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</si>
  <si>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</si>
  <si>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</si>
  <si>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</si>
  <si>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</si>
  <si>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</si>
  <si>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</si>
  <si>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</si>
  <si>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CIÉNAGA</t>
  </si>
  <si>
    <t>47205</t>
  </si>
  <si>
    <t>47245</t>
  </si>
  <si>
    <t>EL BANCO</t>
  </si>
  <si>
    <t>47258</t>
  </si>
  <si>
    <t>EL PIÑON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</si>
  <si>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</si>
  <si>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</si>
  <si>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</si>
  <si>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</si>
  <si>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</si>
  <si>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</si>
  <si>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</si>
  <si>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</si>
  <si>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</si>
  <si>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</si>
  <si>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</si>
  <si>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</si>
  <si>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</si>
  <si>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</si>
  <si>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</si>
  <si>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</si>
  <si>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</si>
  <si>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</si>
  <si>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</si>
  <si>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</si>
  <si>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</si>
  <si>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</si>
  <si>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</si>
  <si>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</si>
  <si>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</si>
  <si>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</si>
  <si>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</si>
  <si>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</si>
  <si>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</si>
  <si>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</si>
  <si>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</si>
  <si>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</si>
  <si>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</si>
  <si>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</si>
  <si>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</si>
  <si>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</si>
  <si>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</si>
  <si>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</si>
  <si>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</si>
  <si>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</si>
  <si>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</si>
  <si>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</si>
  <si>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</si>
  <si>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</si>
  <si>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</si>
  <si>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</si>
  <si>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</si>
  <si>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</si>
  <si>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</si>
  <si>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</si>
  <si>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</si>
  <si>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</si>
  <si>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</si>
  <si>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</si>
  <si>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</si>
  <si>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</si>
  <si>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</si>
  <si>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</si>
  <si>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</si>
  <si>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</si>
  <si>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</si>
  <si>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</si>
  <si>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</si>
  <si>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</si>
  <si>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</si>
  <si>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</si>
  <si>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</si>
  <si>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</si>
  <si>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</si>
  <si>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</si>
  <si>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</si>
  <si>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</si>
  <si>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</si>
  <si>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</si>
  <si>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</si>
  <si>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</si>
  <si>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</si>
  <si>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</si>
  <si>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</si>
  <si>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</si>
  <si>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</si>
  <si>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</si>
  <si>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</si>
  <si>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</si>
  <si>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</si>
  <si>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</si>
  <si>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</si>
  <si>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</si>
  <si>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</si>
  <si>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</si>
  <si>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</si>
  <si>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</si>
  <si>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</si>
  <si>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</si>
  <si>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</si>
  <si>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</si>
  <si>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</si>
  <si>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</si>
  <si>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</si>
  <si>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</si>
  <si>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</si>
  <si>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</si>
  <si>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</si>
  <si>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</si>
  <si>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</si>
  <si>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</si>
  <si>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</si>
  <si>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</si>
  <si>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</si>
  <si>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</si>
  <si>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</si>
  <si>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</si>
  <si>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</si>
  <si>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</si>
  <si>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</si>
  <si>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</si>
  <si>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</si>
  <si>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</si>
  <si>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</si>
  <si>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</si>
  <si>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</si>
  <si>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</si>
  <si>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</si>
  <si>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</si>
  <si>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</si>
  <si>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</si>
  <si>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</si>
  <si>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</si>
  <si>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</si>
  <si>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</si>
  <si>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</si>
  <si>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</si>
  <si>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</si>
  <si>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</si>
  <si>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</si>
  <si>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</si>
  <si>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</si>
  <si>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</si>
  <si>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</si>
  <si>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</si>
  <si>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</si>
  <si>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</si>
  <si>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</si>
  <si>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</si>
  <si>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</si>
  <si>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</si>
  <si>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</si>
  <si>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</si>
  <si>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</si>
  <si>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</si>
  <si>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</si>
  <si>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</si>
  <si>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</si>
  <si>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</si>
  <si>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</si>
  <si>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</si>
  <si>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</si>
  <si>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</si>
  <si>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</si>
  <si>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</si>
  <si>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</si>
  <si>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</si>
  <si>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</si>
  <si>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</si>
  <si>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</si>
  <si>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</si>
  <si>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</si>
  <si>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</si>
  <si>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</si>
  <si>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</si>
  <si>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</si>
  <si>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</si>
  <si>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</si>
  <si>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</si>
  <si>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</si>
  <si>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</si>
  <si>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</si>
  <si>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</si>
  <si>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</si>
  <si>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</si>
  <si>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</si>
  <si>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</si>
  <si>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</si>
  <si>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</si>
  <si>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</si>
  <si>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</si>
  <si>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</si>
  <si>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</si>
  <si>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</si>
  <si>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</si>
  <si>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</si>
  <si>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</si>
  <si>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</si>
  <si>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</si>
  <si>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</si>
  <si>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</si>
  <si>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</si>
  <si>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</si>
  <si>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</si>
  <si>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</si>
  <si>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</si>
  <si>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</si>
  <si>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</si>
  <si>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</si>
  <si>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</si>
  <si>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</si>
  <si>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</si>
  <si>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</si>
  <si>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</si>
  <si>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</si>
  <si>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</si>
  <si>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</si>
  <si>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</si>
  <si>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</si>
  <si>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CÚCUTA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</si>
  <si>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</si>
  <si>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</si>
  <si>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</si>
  <si>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</si>
  <si>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</si>
  <si>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</si>
  <si>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</si>
  <si>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</si>
  <si>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</si>
  <si>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</si>
  <si>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</si>
  <si>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</si>
  <si>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</si>
  <si>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</si>
  <si>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</si>
  <si>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</si>
  <si>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</si>
  <si>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</si>
  <si>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</si>
  <si>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</si>
  <si>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</si>
  <si>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</si>
  <si>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</si>
  <si>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</si>
  <si>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</si>
  <si>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</si>
  <si>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</si>
  <si>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</si>
  <si>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</si>
  <si>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</si>
  <si>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</si>
  <si>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</si>
  <si>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</si>
  <si>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</si>
  <si>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</si>
  <si>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</si>
  <si>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</si>
  <si>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</si>
  <si>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</si>
  <si>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</si>
  <si>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</si>
  <si>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</si>
  <si>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</si>
  <si>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</si>
  <si>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</si>
  <si>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</si>
  <si>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</si>
  <si>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</si>
  <si>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</si>
  <si>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</si>
  <si>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</si>
  <si>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</si>
  <si>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</si>
  <si>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</si>
  <si>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</si>
  <si>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</si>
  <si>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</si>
  <si>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</si>
  <si>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</si>
  <si>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</si>
  <si>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</si>
  <si>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</si>
  <si>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</si>
  <si>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</si>
  <si>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</si>
  <si>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</si>
  <si>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</si>
  <si>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</si>
  <si>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</si>
  <si>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</si>
  <si>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</si>
  <si>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</si>
  <si>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</si>
  <si>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</si>
  <si>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</si>
  <si>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</si>
  <si>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</si>
  <si>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</si>
  <si>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</si>
  <si>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</si>
  <si>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</si>
  <si>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</si>
  <si>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</si>
  <si>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</si>
  <si>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</si>
  <si>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</si>
  <si>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</si>
  <si>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</si>
  <si>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</si>
  <si>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</si>
  <si>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</si>
  <si>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</si>
  <si>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</si>
  <si>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</si>
  <si>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</si>
  <si>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</si>
  <si>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</si>
  <si>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</si>
  <si>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</si>
  <si>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</si>
  <si>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</si>
  <si>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</si>
  <si>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</si>
  <si>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</si>
  <si>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</si>
  <si>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</si>
  <si>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</si>
  <si>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</si>
  <si>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</si>
  <si>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</si>
  <si>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</si>
  <si>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</si>
  <si>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</si>
  <si>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</si>
  <si>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</si>
  <si>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</si>
  <si>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</si>
  <si>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</si>
  <si>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</si>
  <si>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</si>
  <si>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</si>
  <si>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</si>
  <si>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</si>
  <si>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</si>
  <si>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</si>
  <si>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</si>
  <si>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</si>
  <si>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</si>
  <si>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</si>
  <si>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</si>
  <si>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</si>
  <si>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</si>
  <si>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</si>
  <si>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</si>
  <si>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</si>
  <si>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</si>
  <si>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</si>
  <si>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</si>
  <si>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</si>
  <si>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</si>
  <si>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</si>
  <si>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</si>
  <si>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</si>
  <si>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</si>
  <si>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</si>
  <si>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</si>
  <si>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</si>
  <si>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</si>
  <si>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</si>
  <si>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</si>
  <si>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</si>
  <si>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</si>
  <si>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</si>
  <si>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</si>
  <si>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</si>
  <si>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</si>
  <si>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</si>
  <si>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</si>
  <si>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</si>
  <si>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</si>
  <si>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</si>
  <si>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</si>
  <si>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</si>
  <si>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</si>
  <si>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</si>
  <si>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</si>
  <si>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</si>
  <si>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</si>
  <si>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</si>
  <si>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</si>
  <si>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</si>
  <si>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</si>
  <si>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</si>
  <si>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</si>
  <si>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</si>
  <si>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</si>
  <si>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</si>
  <si>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</si>
  <si>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</si>
  <si>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</si>
  <si>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</si>
  <si>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</si>
  <si>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</si>
  <si>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</si>
  <si>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</si>
  <si>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</si>
  <si>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</si>
  <si>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</si>
  <si>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</si>
  <si>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</si>
  <si>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</si>
  <si>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</si>
  <si>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</si>
  <si>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</si>
  <si>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</si>
  <si>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</si>
  <si>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</si>
  <si>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</si>
  <si>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</si>
  <si>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</si>
  <si>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</si>
  <si>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</si>
  <si>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</si>
  <si>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</si>
  <si>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</si>
  <si>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</si>
  <si>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</si>
  <si>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</si>
  <si>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</si>
  <si>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</si>
  <si>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</si>
  <si>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</si>
  <si>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</si>
  <si>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</si>
  <si>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</si>
  <si>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</si>
  <si>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</si>
  <si>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</si>
  <si>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</si>
  <si>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</si>
  <si>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</si>
  <si>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</si>
  <si>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</si>
  <si>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</si>
  <si>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</si>
  <si>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</si>
  <si>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</si>
  <si>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</si>
  <si>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</si>
  <si>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</si>
  <si>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</si>
  <si>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</si>
  <si>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</si>
  <si>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</si>
  <si>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</si>
  <si>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</si>
  <si>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</si>
  <si>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</si>
  <si>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</si>
  <si>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</si>
  <si>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</si>
  <si>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</si>
  <si>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</si>
  <si>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</si>
  <si>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</si>
  <si>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</si>
  <si>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</si>
  <si>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</si>
  <si>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</si>
  <si>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</si>
  <si>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</si>
  <si>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</si>
  <si>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</si>
  <si>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</si>
  <si>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</si>
  <si>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</si>
  <si>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</si>
  <si>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</si>
  <si>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</si>
  <si>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</si>
  <si>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</si>
  <si>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</si>
  <si>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</si>
  <si>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</si>
  <si>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</si>
  <si>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</si>
  <si>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</si>
  <si>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</si>
  <si>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</si>
  <si>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</si>
  <si>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</si>
  <si>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</si>
  <si>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</si>
  <si>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</si>
  <si>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</si>
  <si>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</si>
  <si>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</si>
  <si>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</si>
  <si>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</si>
  <si>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</si>
  <si>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</si>
  <si>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</si>
  <si>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</si>
  <si>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</si>
  <si>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</si>
  <si>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</si>
  <si>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</si>
  <si>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</si>
  <si>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</si>
  <si>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</si>
  <si>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</si>
  <si>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</si>
  <si>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</si>
  <si>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</si>
  <si>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</si>
  <si>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</si>
  <si>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</si>
  <si>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</si>
  <si>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</si>
  <si>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</si>
  <si>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</si>
  <si>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</si>
  <si>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</si>
  <si>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</si>
  <si>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</si>
  <si>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</si>
  <si>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</si>
  <si>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</si>
  <si>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</si>
  <si>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</si>
  <si>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</si>
  <si>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</si>
  <si>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</si>
  <si>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</si>
  <si>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</si>
  <si>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</si>
  <si>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</si>
  <si>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</si>
  <si>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</si>
  <si>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</si>
  <si>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</si>
  <si>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</si>
  <si>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</si>
  <si>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</si>
  <si>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</si>
  <si>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</si>
  <si>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</si>
  <si>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</si>
  <si>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</si>
  <si>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</si>
  <si>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</si>
  <si>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</si>
  <si>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</si>
  <si>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</si>
  <si>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</si>
  <si>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</si>
  <si>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</si>
  <si>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</si>
  <si>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</si>
  <si>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</si>
  <si>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</si>
  <si>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</si>
  <si>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</si>
  <si>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</si>
  <si>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</si>
  <si>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</si>
  <si>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</si>
  <si>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</si>
  <si>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</si>
  <si>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</si>
  <si>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</si>
  <si>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</si>
  <si>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</si>
  <si>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</si>
  <si>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</si>
  <si>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</si>
  <si>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</si>
  <si>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</si>
  <si>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</si>
  <si>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</si>
  <si>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</si>
  <si>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</si>
  <si>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</si>
  <si>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</si>
  <si>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</si>
  <si>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</si>
  <si>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</si>
  <si>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</si>
  <si>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</si>
  <si>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</si>
  <si>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</si>
  <si>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</si>
  <si>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</si>
  <si>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</si>
  <si>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</si>
  <si>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</si>
  <si>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</si>
  <si>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</si>
  <si>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</si>
  <si>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</si>
  <si>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</si>
  <si>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</si>
  <si>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</si>
  <si>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</si>
  <si>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</si>
  <si>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</si>
  <si>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</si>
  <si>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</si>
  <si>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</si>
  <si>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</si>
  <si>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</si>
  <si>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</si>
  <si>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</si>
  <si>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</si>
  <si>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</si>
  <si>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</si>
  <si>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</si>
  <si>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</si>
  <si>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</si>
  <si>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</si>
  <si>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</si>
  <si>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</si>
  <si>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</si>
  <si>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</si>
  <si>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</si>
  <si>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</si>
  <si>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</si>
  <si>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</si>
  <si>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</si>
  <si>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</si>
  <si>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</si>
  <si>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</si>
  <si>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</si>
  <si>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</si>
  <si>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</si>
  <si>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</si>
  <si>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</si>
  <si>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</si>
  <si>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</si>
  <si>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</si>
  <si>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</si>
  <si>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</si>
  <si>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</si>
  <si>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</si>
  <si>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</si>
  <si>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</si>
  <si>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</si>
  <si>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</si>
  <si>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</si>
  <si>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</si>
  <si>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</si>
  <si>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</si>
  <si>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</si>
  <si>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</si>
  <si>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</si>
  <si>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</si>
  <si>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</si>
  <si>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</si>
  <si>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</si>
  <si>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</si>
  <si>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</si>
  <si>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</si>
  <si>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</si>
  <si>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</si>
  <si>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</si>
  <si>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</si>
  <si>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</si>
  <si>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</si>
  <si>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</si>
  <si>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</si>
  <si>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</si>
  <si>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</si>
  <si>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</si>
  <si>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</si>
  <si>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</si>
  <si>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</si>
  <si>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</si>
  <si>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</si>
  <si>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</si>
  <si>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</si>
  <si>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</si>
  <si>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</si>
  <si>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</si>
  <si>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</si>
  <si>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</si>
  <si>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</si>
  <si>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</si>
  <si>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</si>
  <si>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</si>
  <si>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</si>
  <si>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</si>
  <si>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</si>
  <si>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</si>
  <si>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</si>
  <si>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</si>
  <si>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</si>
  <si>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</si>
  <si>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</si>
  <si>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</si>
  <si>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</si>
  <si>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</si>
  <si>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</si>
  <si>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</si>
  <si>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</si>
  <si>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</si>
  <si>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</si>
  <si>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</si>
  <si>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</si>
  <si>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</si>
  <si>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</si>
  <si>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</si>
  <si>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</si>
  <si>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</si>
  <si>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</si>
  <si>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</si>
  <si>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</si>
  <si>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</si>
  <si>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</si>
  <si>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</si>
  <si>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</si>
  <si>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</si>
  <si>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</si>
  <si>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</si>
  <si>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</si>
  <si>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</si>
  <si>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</si>
  <si>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</si>
  <si>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</si>
  <si>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</si>
  <si>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</si>
  <si>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</si>
  <si>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</si>
  <si>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</si>
  <si>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</si>
  <si>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</si>
  <si>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</si>
  <si>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</si>
  <si>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</si>
  <si>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</si>
  <si>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</si>
  <si>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</si>
  <si>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</si>
  <si>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</si>
  <si>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</si>
  <si>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</si>
  <si>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</si>
  <si>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</si>
  <si>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</si>
  <si>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</si>
  <si>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</si>
  <si>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</si>
  <si>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</si>
  <si>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</si>
  <si>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</si>
  <si>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</si>
  <si>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</si>
  <si>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</si>
  <si>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</si>
  <si>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</si>
  <si>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</si>
  <si>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</si>
  <si>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</si>
  <si>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</si>
  <si>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</si>
  <si>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</si>
  <si>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</si>
  <si>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</si>
  <si>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</si>
  <si>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</si>
  <si>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</si>
  <si>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</si>
  <si>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</si>
  <si>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</si>
  <si>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</si>
  <si>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</si>
  <si>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</si>
  <si>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</si>
  <si>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</si>
  <si>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</si>
  <si>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</si>
  <si>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</si>
  <si>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</si>
  <si>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</si>
  <si>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</si>
  <si>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</si>
  <si>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</si>
  <si>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</si>
  <si>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</si>
  <si>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</si>
  <si>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</si>
  <si>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</si>
  <si>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</si>
  <si>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</si>
  <si>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</si>
  <si>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</si>
  <si>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</si>
  <si>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</si>
  <si>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</si>
  <si>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</si>
  <si>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</si>
  <si>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</si>
  <si>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</si>
  <si>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</si>
  <si>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</si>
  <si>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</si>
  <si>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</si>
  <si>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</si>
  <si>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</si>
  <si>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</si>
  <si>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</si>
  <si>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</si>
  <si>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</si>
  <si>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</si>
  <si>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</si>
  <si>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</si>
  <si>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</si>
  <si>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</si>
  <si>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</si>
  <si>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</si>
  <si>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</si>
  <si>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</si>
  <si>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</si>
  <si>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</si>
  <si>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</si>
  <si>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</si>
  <si>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</si>
  <si>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MITÚ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</si>
  <si>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</si>
  <si>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</si>
  <si>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</si>
  <si>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</si>
  <si>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</si>
  <si>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</si>
  <si>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</si>
  <si>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</si>
  <si>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</si>
  <si>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</si>
  <si>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</si>
  <si>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</si>
  <si>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</si>
  <si>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</si>
  <si>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AFILIADOS  REGISTRADOS EN BDUA CON TIPO DE SUBSIDIO NO VALIDO A SER ASIGNADO COMO PLENO</t>
  </si>
  <si>
    <t xml:space="preserve">COSTO AFILIACIÓN BDUA  (ABRIL-DICIEMBRE 2011) PLENOS Y PARCIALES </t>
  </si>
  <si>
    <t>COSTO CONTINUIDAD ABRIL-DICIEMBRE 2011</t>
  </si>
  <si>
    <t>RECURSOS TOTALES QUE FINANCIAN LA VIGENCIA ABRIL-DICIEMBRE 2011</t>
  </si>
  <si>
    <t>RECURSOS QUE FINANCIAN Y COFINANCIAN EL RÉGIMEN SUBSIDIADO A SER APLICADOS EN LA VIGENCIA 2011 (ABRIL-DICIEMBRE 2011)</t>
  </si>
  <si>
    <t>RECURSOS ART 217 L100/93 ADMINISTRAN DIRECTAMENTE LAS CCF 9 MESES ABRIL-DICIEMBRE/2011</t>
  </si>
  <si>
    <t>SGP CONPES 138 ONCE DOECEAVAS</t>
  </si>
  <si>
    <t>FOSYGA 9 MESES ABRIL-DICIEMBRE 2011</t>
  </si>
  <si>
    <t>FOSYGA NECESARIO PARA CUBRIR PPNA</t>
  </si>
  <si>
    <t>PPNA CERTIFICADA A DNP CON BASE EN SISBEN II Y SISBEN III</t>
  </si>
  <si>
    <t>AFILIADOS  BDUA SUBSIDIO PLENO-INCLUYE DESPLAZADOS</t>
  </si>
  <si>
    <t>BDUA CON CORTE A MARZO 31 DE 2011</t>
  </si>
  <si>
    <t>AFILIADOS CCF SEGÚN REDISTRIBUCIÓN ENTREGADA POR LAS CAJAS CON CORTE A  31/03/11 CON BASE EN INFO SUPERSUBSIDIO FAMILIAR</t>
  </si>
  <si>
    <t>AFILIADOS  BDUA (31/03/2011) SUBSIDIO TOTAL</t>
  </si>
  <si>
    <t>AFILIADOS  BDUA SUBSIDIO PARCIAL &lt; 18 ESTIMADOS A SUBSIDIO PLENO</t>
  </si>
  <si>
    <t>AFILIADOS  BDUA SUBSIDIO PARCIAL &gt; 18 ESTIMADOS A SUBSIDIO PARCIAL</t>
  </si>
  <si>
    <r>
      <t xml:space="preserve">RECURSOS ESFUERZO PROPIO </t>
    </r>
    <r>
      <rPr>
        <b/>
        <sz val="8"/>
        <color indexed="10"/>
        <rFont val="Arial Narrow"/>
        <family val="2"/>
      </rPr>
      <t>DEPARTAMENTO</t>
    </r>
    <r>
      <rPr>
        <b/>
        <sz val="8"/>
        <color indexed="8"/>
        <rFont val="Arial Narrow"/>
        <family val="2"/>
      </rPr>
      <t xml:space="preserve"> NUEVE (9) MESES ABRIL -DICIEMBRE 2011</t>
    </r>
  </si>
  <si>
    <r>
      <t xml:space="preserve"> TOTAL RECURSOS ESFUERZO PROPIO </t>
    </r>
    <r>
      <rPr>
        <b/>
        <sz val="8"/>
        <color indexed="10"/>
        <rFont val="Arial Narrow"/>
        <family val="2"/>
      </rPr>
      <t xml:space="preserve">MUNICIPIO </t>
    </r>
    <r>
      <rPr>
        <b/>
        <sz val="8"/>
        <color indexed="8"/>
        <rFont val="Arial Narrow"/>
        <family val="2"/>
      </rPr>
      <t>NUEVE ( 9) MESES ABRIL -DICIEMBRE 2011</t>
    </r>
  </si>
  <si>
    <t>COMFABOY CCF009</t>
  </si>
  <si>
    <t>CAFABA CCF035</t>
  </si>
  <si>
    <t>COMFACUNDI CCF053</t>
  </si>
  <si>
    <t>COMFASUCRE CCF033</t>
  </si>
  <si>
    <t>CAJACOPI ATLANTICO CCF055</t>
  </si>
  <si>
    <t>COMFACOR CCF015</t>
  </si>
  <si>
    <t>COMFENALCO ANTIOQUIA EPSS09</t>
  </si>
  <si>
    <t>CAJASAN CCF031</t>
  </si>
  <si>
    <t>COMFAORIENTE CCF049</t>
  </si>
  <si>
    <t>CAFAM CCF018</t>
  </si>
  <si>
    <t>COMFENALCO TOLIMA CCF037</t>
  </si>
  <si>
    <t>COMFAMA CCF002</t>
  </si>
  <si>
    <t>COMFAMILIAR CARTAGENA CCF007</t>
  </si>
  <si>
    <t>COMFAMILIAR HUILA CCF024</t>
  </si>
  <si>
    <t>COMFENALCO SANTANDER CCF032</t>
  </si>
  <si>
    <t>COMFANORTE CCF045</t>
  </si>
  <si>
    <t>COMFAMILIAR GUAJIRA CCF023</t>
  </si>
  <si>
    <t>COMFAMILIAR NARIÑO CCF027</t>
  </si>
  <si>
    <t>COLSUBSIDIO CCF101</t>
  </si>
  <si>
    <r>
      <t xml:space="preserve">RECURSOS ESFUERZO PROPIO </t>
    </r>
    <r>
      <rPr>
        <b/>
        <sz val="8"/>
        <color indexed="10"/>
        <rFont val="Arial Narrow"/>
        <family val="2"/>
      </rPr>
      <t>MUNICIPIO Y DEPARTAMENTO</t>
    </r>
    <r>
      <rPr>
        <b/>
        <sz val="8"/>
        <color indexed="8"/>
        <rFont val="Arial Narrow"/>
        <family val="2"/>
      </rPr>
      <t xml:space="preserve"> PARA FINANCIAR PPNA ABRIL-DICIEMBRE 2011</t>
    </r>
  </si>
  <si>
    <t>RECURSOS NO UTILIZADOS DE ESFUERZO PROPIO LUEGO DE FINANCIAR PPNA A DESTINAR REG. SUBSIDIADO UNIFICACION DE PLANES DE BENEFICIOS</t>
  </si>
  <si>
    <t>RECURSOS ESFUERZO PROPIO 9 MESES ABRIL -DICIEMBRE 2011 ANTES DE AJUSTE EP</t>
  </si>
  <si>
    <t>COSTO AFILIACIÓN BDUA 31/03/11 PLENOS 9 MESES ABRIL-DICIEMNRE 2011</t>
  </si>
  <si>
    <t>COSTO AFILIACIÓN BDUA 31/03/11 PARCIALES 9 MESES ABRIL-DICIEMNRE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</si>
</sst>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  <numFmt numFmtId="168" formatCode="_-* #,##0\ _€_-;\-* #,##0\ _€_-;_-* &quot;-&quot;??\ _€_-;_-@_-"/>
    <numFmt numFmtId="169" formatCode="_ * #,##0_ ;_ * \-#,##0_ ;_ * &quot;-&quot;??_ ;_ @_ "/>
    <numFmt numFmtId="170" formatCode="_ * #,##0.000_ ;_ * \-#,##0.000_ ;_ * &quot;-&quot;??_ ;_ @_ "/>
    <numFmt numFmtId="171" formatCode="_(* #,##0_);_(* \(#,##0\);_(* &quot;-&quot;??_);_(@_)"/>
    <numFmt numFmtId="172" formatCode="_-* #,##0.000_-;\-* #,##0.000_-;_-* &quot;-&quot;??_-;_-@_-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name val="Arial"/>
      <family val="2"/>
    </font>
    <font>
      <sz val="10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b/>
      <sz val="8"/>
      <name val="Arial"/>
      <family val="2"/>
    </font>
    <font>
      <b/>
      <sz val="8"/>
      <color indexed="10"/>
      <name val="Arial Narrow"/>
      <family val="2"/>
    </font>
    <font>
      <sz val="8"/>
      <name val="Arial"/>
      <family val="2"/>
    </font>
    <font>
      <sz val="7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3" applyNumberFormat="0" applyFill="0" applyAlignment="0" applyProtection="0"/>
    <xf numFmtId="0" fontId="8" fillId="21" borderId="2" applyNumberFormat="0" applyAlignment="0" applyProtection="0"/>
    <xf numFmtId="0" fontId="10" fillId="0" borderId="0" applyNumberFormat="0" applyFill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1" fillId="7" borderId="1" applyNumberFormat="0" applyAlignment="0" applyProtection="0"/>
    <xf numFmtId="0" fontId="1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0" fillId="0" borderId="6" applyNumberFormat="0" applyFill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98">
    <xf numFmtId="0" fontId="0" fillId="0" borderId="0" xfId="0"/>
    <xf numFmtId="0" fontId="21" fillId="0" borderId="0" xfId="70" applyFont="1" applyFill="1" applyBorder="1" applyAlignment="1">
      <alignment horizontal="center" vertical="center"/>
    </xf>
    <xf numFmtId="169" fontId="21" fillId="0" borderId="0" xfId="67" applyNumberFormat="1" applyFont="1" applyFill="1" applyBorder="1" applyAlignment="1">
      <alignment horizontal="center" vertical="center"/>
    </xf>
    <xf numFmtId="166" fontId="21" fillId="0" borderId="0" xfId="68" applyFont="1" applyFill="1" applyBorder="1" applyAlignment="1">
      <alignment horizontal="center" vertical="center"/>
    </xf>
    <xf numFmtId="169" fontId="22" fillId="24" borderId="10" xfId="6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7" fontId="21" fillId="0" borderId="0" xfId="70" applyNumberFormat="1" applyFont="1" applyFill="1" applyBorder="1" applyAlignment="1">
      <alignment horizontal="center" vertical="center"/>
    </xf>
    <xf numFmtId="169" fontId="22" fillId="0" borderId="11" xfId="67" applyNumberFormat="1" applyFont="1" applyFill="1" applyBorder="1" applyAlignment="1">
      <alignment horizontal="center" vertical="center" wrapText="1"/>
    </xf>
    <xf numFmtId="165" fontId="22" fillId="0" borderId="11" xfId="67" applyNumberFormat="1" applyFont="1" applyFill="1" applyBorder="1" applyAlignment="1">
      <alignment horizontal="center" vertical="center" wrapText="1"/>
    </xf>
    <xf numFmtId="169" fontId="22" fillId="0" borderId="12" xfId="67" applyNumberFormat="1" applyFont="1" applyFill="1" applyBorder="1" applyAlignment="1">
      <alignment horizontal="center" vertical="center" wrapText="1"/>
    </xf>
    <xf numFmtId="0" fontId="22" fillId="0" borderId="0" xfId="68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1" xfId="70" applyFont="1" applyFill="1" applyBorder="1" applyAlignment="1">
      <alignment horizontal="center" vertical="center" wrapText="1"/>
    </xf>
    <xf numFmtId="166" fontId="26" fillId="0" borderId="11" xfId="68" applyFont="1" applyFill="1" applyBorder="1" applyAlignment="1">
      <alignment horizontal="center" vertical="center" wrapText="1"/>
    </xf>
    <xf numFmtId="169" fontId="26" fillId="0" borderId="13" xfId="67" applyNumberFormat="1" applyFont="1" applyFill="1" applyBorder="1" applyAlignment="1">
      <alignment horizontal="center" vertical="center" wrapText="1"/>
    </xf>
    <xf numFmtId="165" fontId="26" fillId="24" borderId="11" xfId="67" applyNumberFormat="1" applyFont="1" applyFill="1" applyBorder="1" applyAlignment="1">
      <alignment horizontal="center" vertical="center" wrapText="1"/>
    </xf>
    <xf numFmtId="0" fontId="27" fillId="25" borderId="11" xfId="70" applyFont="1" applyFill="1" applyBorder="1" applyAlignment="1">
      <alignment horizontal="center" vertical="center" wrapText="1"/>
    </xf>
    <xf numFmtId="165" fontId="27" fillId="25" borderId="11" xfId="67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11" xfId="70" applyFont="1" applyFill="1" applyBorder="1"/>
    <xf numFmtId="169" fontId="29" fillId="0" borderId="11" xfId="67" applyNumberFormat="1" applyFont="1" applyFill="1" applyBorder="1"/>
    <xf numFmtId="166" fontId="29" fillId="0" borderId="11" xfId="68" applyFont="1" applyFill="1" applyBorder="1"/>
    <xf numFmtId="43" fontId="30" fillId="0" borderId="11" xfId="0" applyNumberFormat="1" applyFont="1" applyBorder="1"/>
    <xf numFmtId="0" fontId="29" fillId="26" borderId="11" xfId="70" applyFont="1" applyFill="1" applyBorder="1"/>
    <xf numFmtId="166" fontId="29" fillId="26" borderId="11" xfId="68" applyFont="1" applyFill="1" applyBorder="1"/>
    <xf numFmtId="171" fontId="31" fillId="0" borderId="11" xfId="67" applyNumberFormat="1" applyFont="1" applyBorder="1"/>
    <xf numFmtId="169" fontId="33" fillId="0" borderId="11" xfId="67" applyNumberFormat="1" applyFont="1" applyFill="1" applyBorder="1"/>
    <xf numFmtId="0" fontId="29" fillId="0" borderId="0" xfId="70" applyFont="1" applyFill="1" applyBorder="1"/>
    <xf numFmtId="169" fontId="29" fillId="0" borderId="0" xfId="67" applyNumberFormat="1" applyFont="1" applyFill="1" applyBorder="1"/>
    <xf numFmtId="169" fontId="2" fillId="0" borderId="0" xfId="67" applyNumberFormat="1" applyFont="1"/>
    <xf numFmtId="169" fontId="0" fillId="0" borderId="0" xfId="0" applyNumberFormat="1"/>
    <xf numFmtId="168" fontId="34" fillId="0" borderId="0" xfId="68" applyNumberFormat="1" applyFont="1" applyBorder="1"/>
    <xf numFmtId="169" fontId="34" fillId="0" borderId="0" xfId="67" applyNumberFormat="1" applyFont="1" applyBorder="1"/>
    <xf numFmtId="166" fontId="29" fillId="0" borderId="0" xfId="68" applyFont="1" applyFill="1" applyBorder="1"/>
    <xf numFmtId="0" fontId="0" fillId="0" borderId="0" xfId="0" applyNumberFormat="1"/>
    <xf numFmtId="164" fontId="29" fillId="0" borderId="0" xfId="70" applyNumberFormat="1" applyFont="1" applyFill="1" applyBorder="1"/>
    <xf numFmtId="169" fontId="26" fillId="25" borderId="14" xfId="67" applyNumberFormat="1" applyFont="1" applyFill="1" applyBorder="1" applyAlignment="1">
      <alignment horizontal="center" vertical="center" wrapText="1"/>
    </xf>
    <xf numFmtId="169" fontId="26" fillId="0" borderId="12" xfId="67" applyNumberFormat="1" applyFont="1" applyFill="1" applyBorder="1" applyAlignment="1">
      <alignment horizontal="center" vertical="center" wrapText="1"/>
    </xf>
    <xf numFmtId="169" fontId="22" fillId="0" borderId="15" xfId="67" applyNumberFormat="1" applyFont="1" applyFill="1" applyBorder="1" applyAlignment="1">
      <alignment horizontal="center" vertical="center"/>
    </xf>
    <xf numFmtId="169" fontId="26" fillId="24" borderId="14" xfId="67" applyNumberFormat="1" applyFont="1" applyFill="1" applyBorder="1" applyAlignment="1">
      <alignment horizontal="center" vertical="center" wrapText="1"/>
    </xf>
    <xf numFmtId="165" fontId="22" fillId="0" borderId="16" xfId="67" applyNumberFormat="1" applyFont="1" applyFill="1" applyBorder="1" applyAlignment="1">
      <alignment horizontal="center" vertical="center" wrapText="1"/>
    </xf>
    <xf numFmtId="165" fontId="22" fillId="0" borderId="0" xfId="67" applyNumberFormat="1" applyFont="1" applyFill="1" applyBorder="1" applyAlignment="1">
      <alignment horizontal="center" vertical="center" wrapText="1"/>
    </xf>
    <xf numFmtId="165" fontId="23" fillId="0" borderId="15" xfId="67" applyNumberFormat="1" applyFont="1" applyFill="1" applyBorder="1" applyAlignment="1">
      <alignment horizontal="center" vertical="center" wrapText="1"/>
    </xf>
    <xf numFmtId="43" fontId="30" fillId="0" borderId="14" xfId="0" applyNumberFormat="1" applyFont="1" applyBorder="1"/>
    <xf numFmtId="0" fontId="24" fillId="0" borderId="0" xfId="70" applyFont="1" applyFill="1" applyBorder="1" applyAlignment="1">
      <alignment horizontal="center" vertical="center" wrapText="1"/>
    </xf>
    <xf numFmtId="0" fontId="26" fillId="0" borderId="0" xfId="70" applyFont="1" applyFill="1" applyBorder="1" applyAlignment="1">
      <alignment horizontal="center" vertical="center" wrapText="1"/>
    </xf>
    <xf numFmtId="0" fontId="26" fillId="24" borderId="11" xfId="70" applyFont="1" applyFill="1" applyBorder="1" applyAlignment="1">
      <alignment horizontal="center" vertical="center" wrapText="1"/>
    </xf>
    <xf numFmtId="166" fontId="21" fillId="0" borderId="0" xfId="70" applyNumberFormat="1" applyFont="1" applyFill="1" applyBorder="1" applyAlignment="1">
      <alignment horizontal="center" vertical="center"/>
    </xf>
    <xf numFmtId="172" fontId="21" fillId="0" borderId="0" xfId="70" applyNumberFormat="1" applyFont="1" applyFill="1" applyBorder="1" applyAlignment="1">
      <alignment horizontal="center" vertical="center"/>
    </xf>
    <xf numFmtId="43" fontId="30" fillId="0" borderId="0" xfId="0" applyNumberFormat="1" applyFont="1" applyBorder="1"/>
    <xf numFmtId="0" fontId="0" fillId="0" borderId="0" xfId="0" applyBorder="1"/>
    <xf numFmtId="165" fontId="33" fillId="0" borderId="11" xfId="67" applyNumberFormat="1" applyFont="1" applyFill="1" applyBorder="1"/>
    <xf numFmtId="165" fontId="0" fillId="0" borderId="0" xfId="67" applyFont="1"/>
    <xf numFmtId="165" fontId="27" fillId="27" borderId="11" xfId="67" applyNumberFormat="1" applyFont="1" applyFill="1" applyBorder="1" applyAlignment="1">
      <alignment horizontal="center" vertical="center" wrapText="1"/>
    </xf>
    <xf numFmtId="0" fontId="26" fillId="25" borderId="11" xfId="70" applyFont="1" applyFill="1" applyBorder="1" applyAlignment="1">
      <alignment horizontal="center" vertical="center" wrapText="1"/>
    </xf>
    <xf numFmtId="43" fontId="30" fillId="0" borderId="0" xfId="0" applyNumberFormat="1" applyFont="1" applyFill="1" applyBorder="1"/>
    <xf numFmtId="164" fontId="0" fillId="0" borderId="0" xfId="0" applyNumberFormat="1"/>
    <xf numFmtId="165" fontId="30" fillId="0" borderId="14" xfId="67" applyNumberFormat="1" applyFont="1" applyBorder="1"/>
    <xf numFmtId="165" fontId="0" fillId="0" borderId="0" xfId="67" applyNumberFormat="1" applyFont="1"/>
    <xf numFmtId="43" fontId="35" fillId="0" borderId="11" xfId="0" applyNumberFormat="1" applyFont="1" applyBorder="1"/>
    <xf numFmtId="0" fontId="25" fillId="0" borderId="0" xfId="0" applyFont="1" applyBorder="1" applyAlignment="1">
      <alignment horizontal="center" vertical="center" wrapText="1"/>
    </xf>
    <xf numFmtId="0" fontId="22" fillId="0" borderId="0" xfId="70" applyFont="1" applyFill="1" applyBorder="1" applyAlignment="1">
      <alignment horizontal="center" vertical="center" wrapText="1"/>
    </xf>
    <xf numFmtId="165" fontId="22" fillId="0" borderId="0" xfId="67" applyFont="1" applyFill="1" applyBorder="1" applyAlignment="1">
      <alignment horizontal="center" vertical="center" wrapText="1"/>
    </xf>
    <xf numFmtId="169" fontId="33" fillId="0" borderId="0" xfId="67" applyNumberFormat="1" applyFont="1" applyFill="1" applyBorder="1"/>
    <xf numFmtId="0" fontId="0" fillId="0" borderId="0" xfId="0" applyFill="1" applyBorder="1"/>
    <xf numFmtId="0" fontId="37" fillId="0" borderId="0" xfId="0" applyFont="1"/>
    <xf numFmtId="170" fontId="29" fillId="0" borderId="0" xfId="67" applyNumberFormat="1" applyFont="1" applyFill="1" applyBorder="1" applyAlignment="1">
      <alignment horizontal="center" vertical="center" wrapText="1"/>
    </xf>
    <xf numFmtId="165" fontId="28" fillId="0" borderId="0" xfId="67" applyNumberFormat="1" applyFont="1" applyFill="1" applyBorder="1" applyAlignment="1">
      <alignment horizontal="center" vertical="center" wrapText="1"/>
    </xf>
    <xf numFmtId="164" fontId="38" fillId="0" borderId="0" xfId="0" applyNumberFormat="1" applyFont="1"/>
    <xf numFmtId="0" fontId="2" fillId="0" borderId="0" xfId="0" applyFont="1"/>
    <xf numFmtId="169" fontId="0" fillId="0" borderId="0" xfId="0" applyNumberFormat="1" applyFill="1" applyBorder="1"/>
    <xf numFmtId="169" fontId="33" fillId="0" borderId="12" xfId="67" applyNumberFormat="1" applyFont="1" applyFill="1" applyBorder="1"/>
    <xf numFmtId="165" fontId="0" fillId="0" borderId="0" xfId="67" applyFont="1" applyBorder="1"/>
    <xf numFmtId="164" fontId="2" fillId="0" borderId="0" xfId="0" applyNumberFormat="1" applyFont="1"/>
    <xf numFmtId="165" fontId="33" fillId="0" borderId="0" xfId="67" applyFont="1" applyFill="1" applyBorder="1"/>
    <xf numFmtId="164" fontId="0" fillId="0" borderId="0" xfId="0" applyNumberFormat="1" applyBorder="1"/>
    <xf numFmtId="164" fontId="2" fillId="0" borderId="0" xfId="0" applyNumberFormat="1" applyFont="1" applyBorder="1"/>
    <xf numFmtId="0" fontId="2" fillId="0" borderId="0" xfId="0" applyFont="1" applyBorder="1"/>
    <xf numFmtId="165" fontId="27" fillId="0" borderId="0" xfId="67" applyNumberFormat="1" applyFont="1" applyFill="1" applyBorder="1" applyAlignment="1">
      <alignment horizontal="center" vertical="center" wrapText="1"/>
    </xf>
    <xf numFmtId="0" fontId="22" fillId="0" borderId="11" xfId="70" applyFont="1" applyFill="1" applyBorder="1" applyAlignment="1">
      <alignment horizontal="center" vertical="center" wrapText="1"/>
    </xf>
    <xf numFmtId="165" fontId="26" fillId="0" borderId="20" xfId="67" applyNumberFormat="1" applyFont="1" applyFill="1" applyBorder="1" applyAlignment="1">
      <alignment horizontal="center" vertical="center" wrapText="1"/>
    </xf>
    <xf numFmtId="0" fontId="24" fillId="24" borderId="11" xfId="70" applyFont="1" applyFill="1" applyBorder="1" applyAlignment="1">
      <alignment horizontal="center" vertical="center" wrapText="1"/>
    </xf>
    <xf numFmtId="0" fontId="22" fillId="0" borderId="11" xfId="68" applyNumberFormat="1" applyFont="1" applyFill="1" applyBorder="1" applyAlignment="1">
      <alignment horizontal="center" vertical="center" wrapText="1"/>
    </xf>
    <xf numFmtId="165" fontId="22" fillId="0" borderId="11" xfId="67" applyFont="1" applyFill="1" applyBorder="1" applyAlignment="1">
      <alignment horizontal="center" vertical="center" wrapText="1"/>
    </xf>
    <xf numFmtId="165" fontId="2" fillId="0" borderId="0" xfId="67" applyFont="1"/>
    <xf numFmtId="43" fontId="20" fillId="0" borderId="0" xfId="0" applyNumberFormat="1" applyFont="1" applyBorder="1"/>
    <xf numFmtId="0" fontId="32" fillId="0" borderId="11" xfId="70" applyFont="1" applyFill="1" applyBorder="1"/>
    <xf numFmtId="0" fontId="33" fillId="0" borderId="11" xfId="70" applyFont="1" applyFill="1" applyBorder="1"/>
    <xf numFmtId="165" fontId="23" fillId="24" borderId="17" xfId="67" applyNumberFormat="1" applyFont="1" applyFill="1" applyBorder="1" applyAlignment="1">
      <alignment horizontal="center" vertical="center" wrapText="1"/>
    </xf>
    <xf numFmtId="165" fontId="23" fillId="24" borderId="19" xfId="67" applyNumberFormat="1" applyFont="1" applyFill="1" applyBorder="1" applyAlignment="1">
      <alignment horizontal="center" vertical="center" wrapText="1"/>
    </xf>
    <xf numFmtId="0" fontId="24" fillId="24" borderId="21" xfId="7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165" fontId="22" fillId="0" borderId="14" xfId="67" applyNumberFormat="1" applyFont="1" applyFill="1" applyBorder="1" applyAlignment="1">
      <alignment horizontal="center" vertical="center" wrapText="1"/>
    </xf>
    <xf numFmtId="0" fontId="22" fillId="0" borderId="11" xfId="70" applyFont="1" applyFill="1" applyBorder="1" applyAlignment="1">
      <alignment horizontal="center" vertical="center" wrapText="1"/>
    </xf>
    <xf numFmtId="167" fontId="22" fillId="0" borderId="17" xfId="70" applyNumberFormat="1" applyFont="1" applyFill="1" applyBorder="1" applyAlignment="1">
      <alignment horizontal="center" vertical="center"/>
    </xf>
    <xf numFmtId="167" fontId="22" fillId="0" borderId="18" xfId="70" applyNumberFormat="1" applyFont="1" applyFill="1" applyBorder="1" applyAlignment="1">
      <alignment horizontal="center" vertical="center"/>
    </xf>
    <xf numFmtId="167" fontId="22" fillId="0" borderId="19" xfId="70" applyNumberFormat="1" applyFont="1" applyFill="1" applyBorder="1" applyAlignment="1">
      <alignment horizontal="center" vertical="center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2" xfId="8" builtinId="34" customBuiltin="1"/>
    <cellStyle name="20% - Énfasis3" xfId="9" builtinId="38" customBuiltin="1"/>
    <cellStyle name="20% - Énfasis4" xfId="10" builtinId="42" customBuiltin="1"/>
    <cellStyle name="20% - Énfasis5" xfId="11" builtinId="46" customBuiltin="1"/>
    <cellStyle name="20% - Énfasis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" xfId="19" builtinId="31" customBuiltin="1"/>
    <cellStyle name="40% - Énfasis2" xfId="20" builtinId="35" customBuiltin="1"/>
    <cellStyle name="40% - Énfasis3" xfId="21" builtinId="39" customBuiltin="1"/>
    <cellStyle name="40% - Énfasis4" xfId="22" builtinId="43" customBuiltin="1"/>
    <cellStyle name="40% - Énfasis5" xfId="23" builtinId="47" customBuiltin="1"/>
    <cellStyle name="40% - Énfasis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" xfId="31" builtinId="32" customBuiltin="1"/>
    <cellStyle name="60% - Énfasis2" xfId="32" builtinId="36" customBuiltin="1"/>
    <cellStyle name="60% - Énfasis3" xfId="33" builtinId="40" customBuiltin="1"/>
    <cellStyle name="60% - Énfasis4" xfId="34" builtinId="44" customBuiltin="1"/>
    <cellStyle name="60% - Énfasis5" xfId="35" builtinId="48" customBuiltin="1"/>
    <cellStyle name="60% - Énfasis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" xfId="44" builtinId="26" customBuiltin="1"/>
    <cellStyle name="Calculation" xfId="45"/>
    <cellStyle name="Cálculo" xfId="46" builtinId="22" customBuiltin="1"/>
    <cellStyle name="Celda de comprobación" xfId="47" builtinId="23" customBuiltin="1"/>
    <cellStyle name="Celda vinculada" xfId="48" builtinId="24" customBuiltin="1"/>
    <cellStyle name="Check Cell" xfId="49"/>
    <cellStyle name="Encabezado 4" xfId="50" builtinId="19" customBuiltin="1"/>
    <cellStyle name="Énfasis1" xfId="51" builtinId="29" customBuiltin="1"/>
    <cellStyle name="Énfasis2" xfId="52" builtinId="33" customBuiltin="1"/>
    <cellStyle name="Énfasis3" xfId="53" builtinId="37" customBuiltin="1"/>
    <cellStyle name="Énfasis4" xfId="54" builtinId="41" customBuiltin="1"/>
    <cellStyle name="Énfasis5" xfId="55" builtinId="45" customBuiltin="1"/>
    <cellStyle name="Énfasis6" xfId="56" builtinId="49" customBuiltin="1"/>
    <cellStyle name="Entrada" xfId="57" builtinId="20" customBuiltin="1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Incorrecto" xfId="64" builtinId="27" customBuiltin="1"/>
    <cellStyle name="Input" xfId="65"/>
    <cellStyle name="Linked Cell" xfId="66"/>
    <cellStyle name="Millares" xfId="67" builtinId="3"/>
    <cellStyle name="Millares 2" xfId="85"/>
    <cellStyle name="Millares_detalle matriz de cofinanciaón con EP" xfId="68"/>
    <cellStyle name="Neutral" xfId="69" builtinId="28" customBuiltin="1"/>
    <cellStyle name="Normal" xfId="0" builtinId="0"/>
    <cellStyle name="Normal 2" xfId="84"/>
    <cellStyle name="Normal_detalle matriz de cofinanciaón con EP" xfId="70"/>
    <cellStyle name="Notas" xfId="71" builtinId="10" customBuiltin="1"/>
    <cellStyle name="Note" xfId="72"/>
    <cellStyle name="Output" xfId="73"/>
    <cellStyle name="Salida" xfId="74" builtinId="21" customBuiltin="1"/>
    <cellStyle name="Texto de advertencia" xfId="75" builtinId="11" customBuiltin="1"/>
    <cellStyle name="Texto explicativo" xfId="76" builtinId="53" customBuiltin="1"/>
    <cellStyle name="Title" xfId="77"/>
    <cellStyle name="Título" xfId="78" builtinId="15" customBuiltin="1"/>
    <cellStyle name="Título 1" xfId="79" builtinId="16" customBuiltin="1"/>
    <cellStyle name="Título 2" xfId="80" builtinId="17" customBuiltin="1"/>
    <cellStyle name="Título 3" xfId="81" builtinId="18" customBuiltin="1"/>
    <cellStyle name="Total" xfId="82" builtinId="25" customBuiltin="1"/>
    <cellStyle name="Warning Text" xfId="83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59"/>
  <sheetViews>
    <sheetView tabSelected="1" workbookViewId="0">
      <pane xSplit="3" ySplit="4" topLeftCell="AO1105" activePane="bottomRight" state="frozen"/>
      <selection pane="topRight" activeCell="D1" sqref="D1"/>
      <selection pane="bottomLeft" activeCell="A5" sqref="A5"/>
      <selection pane="bottomRight" activeCell="AQ1110" sqref="AQ1110"/>
    </sheetView>
  </sheetViews>
  <sheetFormatPr baseColWidth="10" defaultRowHeight="13.5" x14ac:dyDescent="0.25"/>
  <cols>
    <col min="1" max="1" width="6.42578125" style="27" customWidth="1"/>
    <col min="2" max="2" width="11.42578125" style="27"/>
    <col min="3" max="3" width="18.5703125" style="27" customWidth="1"/>
    <col min="4" max="23" width="18.7109375" style="27" customWidth="1"/>
    <col min="24" max="26" width="18.5703125" style="28" customWidth="1"/>
    <col min="27" max="30" width="18.5703125" style="27" customWidth="1"/>
    <col min="31" max="31" width="20.140625" style="29" bestFit="1" customWidth="1"/>
    <col min="32" max="32" width="20.140625" style="29" customWidth="1"/>
    <col min="33" max="33" width="23" bestFit="1" customWidth="1"/>
    <col min="34" max="34" width="21.85546875" bestFit="1" customWidth="1"/>
    <col min="35" max="35" width="16.7109375" customWidth="1"/>
    <col min="36" max="36" width="25.42578125" bestFit="1" customWidth="1"/>
    <col min="37" max="37" width="17.5703125" style="50" customWidth="1"/>
    <col min="38" max="38" width="20.85546875" customWidth="1"/>
    <col min="39" max="39" width="20.7109375" customWidth="1"/>
    <col min="40" max="40" width="18.85546875" customWidth="1"/>
    <col min="41" max="41" width="19.140625" customWidth="1"/>
    <col min="42" max="42" width="21.5703125" customWidth="1"/>
    <col min="43" max="43" width="22.140625" customWidth="1"/>
    <col min="44" max="44" width="22.140625" style="50" customWidth="1"/>
    <col min="45" max="45" width="18.85546875" style="64" customWidth="1"/>
    <col min="46" max="46" width="23.140625" style="64" customWidth="1"/>
    <col min="47" max="47" width="14.140625" style="65" customWidth="1"/>
    <col min="48" max="48" width="20.140625" style="58" customWidth="1"/>
    <col min="50" max="50" width="15.85546875" style="50" customWidth="1"/>
    <col min="51" max="51" width="19.140625" bestFit="1" customWidth="1"/>
    <col min="52" max="52" width="22.42578125" customWidth="1"/>
  </cols>
  <sheetData>
    <row r="1" spans="1:52" s="5" customFormat="1" ht="23.2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47"/>
      <c r="AB1" s="47"/>
      <c r="AC1" s="3"/>
      <c r="AD1" s="3"/>
      <c r="AE1" s="4"/>
      <c r="AF1" s="38"/>
      <c r="AG1" s="88" t="s">
        <v>2168</v>
      </c>
      <c r="AH1" s="89"/>
      <c r="AI1" s="42"/>
      <c r="AJ1" s="81" t="s">
        <v>0</v>
      </c>
      <c r="AK1" s="44"/>
      <c r="AL1" s="90" t="s">
        <v>2169</v>
      </c>
      <c r="AM1" s="91"/>
      <c r="AN1" s="91"/>
      <c r="AO1" s="91"/>
      <c r="AP1" s="91"/>
      <c r="AQ1" s="92"/>
      <c r="AR1" s="60"/>
      <c r="AS1" s="60"/>
      <c r="AT1" s="60"/>
      <c r="AU1" s="66"/>
      <c r="AV1" s="41"/>
    </row>
    <row r="2" spans="1:52" s="5" customFormat="1" ht="41.25" thickBot="1" x14ac:dyDescent="0.25">
      <c r="A2" s="1"/>
      <c r="B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48"/>
      <c r="AB2" s="48"/>
      <c r="AC2" s="3"/>
      <c r="AD2" s="3"/>
      <c r="AE2" s="7" t="s">
        <v>1</v>
      </c>
      <c r="AF2" s="7"/>
      <c r="AG2" s="93" t="s">
        <v>2167</v>
      </c>
      <c r="AH2" s="93"/>
      <c r="AI2" s="40"/>
      <c r="AJ2" s="82" t="s">
        <v>0</v>
      </c>
      <c r="AK2" s="10"/>
      <c r="AL2" s="94" t="s">
        <v>2170</v>
      </c>
      <c r="AM2" s="94"/>
      <c r="AN2" s="94"/>
      <c r="AO2" s="94"/>
      <c r="AP2" s="94"/>
      <c r="AQ2" s="94"/>
      <c r="AR2" s="61"/>
      <c r="AS2" s="61"/>
      <c r="AT2" s="61"/>
      <c r="AU2" s="66"/>
      <c r="AV2" s="41"/>
    </row>
    <row r="3" spans="1:52" s="11" customFormat="1" ht="34.5" customHeight="1" thickBot="1" x14ac:dyDescent="0.25">
      <c r="A3" s="1"/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95" t="s">
        <v>2177</v>
      </c>
      <c r="Y3" s="96"/>
      <c r="Z3" s="96"/>
      <c r="AA3" s="96"/>
      <c r="AB3" s="97"/>
      <c r="AC3" s="3"/>
      <c r="AD3" s="3"/>
      <c r="AE3" s="9"/>
      <c r="AF3" s="9"/>
      <c r="AG3" s="8"/>
      <c r="AH3" s="8"/>
      <c r="AI3" s="41"/>
      <c r="AJ3" s="82"/>
      <c r="AK3" s="10"/>
      <c r="AL3" s="79"/>
      <c r="AM3" s="79"/>
      <c r="AN3" s="79"/>
      <c r="AO3" s="83"/>
      <c r="AP3" s="83"/>
      <c r="AQ3" s="83"/>
      <c r="AR3" s="62"/>
      <c r="AS3" s="62"/>
      <c r="AT3" s="62"/>
      <c r="AU3" s="66"/>
      <c r="AV3" s="41"/>
    </row>
    <row r="4" spans="1:52" s="18" customFormat="1" ht="76.5" customHeight="1" thickBot="1" x14ac:dyDescent="0.3">
      <c r="A4" s="12" t="s">
        <v>2</v>
      </c>
      <c r="B4" s="12" t="s">
        <v>3</v>
      </c>
      <c r="C4" s="12" t="s">
        <v>4</v>
      </c>
      <c r="D4" s="12" t="s">
        <v>2178</v>
      </c>
      <c r="E4" s="12" t="s">
        <v>2202</v>
      </c>
      <c r="F4" s="12" t="s">
        <v>2184</v>
      </c>
      <c r="G4" s="12" t="s">
        <v>2185</v>
      </c>
      <c r="H4" s="12" t="s">
        <v>2186</v>
      </c>
      <c r="I4" s="12" t="s">
        <v>2187</v>
      </c>
      <c r="J4" s="12" t="s">
        <v>2188</v>
      </c>
      <c r="K4" s="12" t="s">
        <v>2189</v>
      </c>
      <c r="L4" s="12" t="s">
        <v>2190</v>
      </c>
      <c r="M4" s="12" t="s">
        <v>2191</v>
      </c>
      <c r="N4" s="12" t="s">
        <v>2192</v>
      </c>
      <c r="O4" s="12" t="s">
        <v>2193</v>
      </c>
      <c r="P4" s="12" t="s">
        <v>2194</v>
      </c>
      <c r="Q4" s="12" t="s">
        <v>2195</v>
      </c>
      <c r="R4" s="12" t="s">
        <v>2196</v>
      </c>
      <c r="S4" s="12" t="s">
        <v>2197</v>
      </c>
      <c r="T4" s="12" t="s">
        <v>2198</v>
      </c>
      <c r="U4" s="12" t="s">
        <v>2199</v>
      </c>
      <c r="V4" s="12" t="s">
        <v>2200</v>
      </c>
      <c r="W4" s="12" t="s">
        <v>2201</v>
      </c>
      <c r="X4" s="39" t="s">
        <v>2179</v>
      </c>
      <c r="Y4" s="39" t="s">
        <v>2166</v>
      </c>
      <c r="Z4" s="36" t="s">
        <v>2176</v>
      </c>
      <c r="AA4" s="36" t="s">
        <v>2181</v>
      </c>
      <c r="AB4" s="36" t="s">
        <v>2180</v>
      </c>
      <c r="AC4" s="13" t="s">
        <v>5</v>
      </c>
      <c r="AD4" s="13" t="s">
        <v>6</v>
      </c>
      <c r="AE4" s="14" t="s">
        <v>2175</v>
      </c>
      <c r="AF4" s="37"/>
      <c r="AG4" s="15" t="s">
        <v>2206</v>
      </c>
      <c r="AH4" s="15" t="s">
        <v>2207</v>
      </c>
      <c r="AI4" s="80"/>
      <c r="AJ4" s="46" t="s">
        <v>7</v>
      </c>
      <c r="AK4" s="45"/>
      <c r="AL4" s="16" t="s">
        <v>8</v>
      </c>
      <c r="AM4" s="16" t="s">
        <v>2172</v>
      </c>
      <c r="AN4" s="17" t="s">
        <v>2171</v>
      </c>
      <c r="AO4" s="54" t="s">
        <v>2182</v>
      </c>
      <c r="AP4" s="54" t="s">
        <v>2183</v>
      </c>
      <c r="AQ4" s="17" t="s">
        <v>2173</v>
      </c>
      <c r="AR4" s="78"/>
      <c r="AS4" s="54" t="s">
        <v>2203</v>
      </c>
      <c r="AT4" s="17" t="s">
        <v>2174</v>
      </c>
      <c r="AU4" s="67"/>
      <c r="AV4" s="17" t="s">
        <v>2204</v>
      </c>
      <c r="AX4" s="53" t="s">
        <v>2205</v>
      </c>
    </row>
    <row r="5" spans="1:52" x14ac:dyDescent="0.25">
      <c r="A5" s="19" t="s">
        <v>9</v>
      </c>
      <c r="B5" s="19" t="s">
        <v>10</v>
      </c>
      <c r="C5" s="19" t="s">
        <v>11</v>
      </c>
      <c r="D5" s="19">
        <f>SUM(E5:W5)</f>
        <v>0</v>
      </c>
      <c r="E5" s="19">
        <v>0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>
        <v>0</v>
      </c>
      <c r="R5" s="19"/>
      <c r="S5" s="19"/>
      <c r="T5" s="19"/>
      <c r="U5" s="19"/>
      <c r="V5" s="19"/>
      <c r="W5" s="19"/>
      <c r="X5" s="20">
        <v>623568</v>
      </c>
      <c r="Y5" s="20">
        <v>132</v>
      </c>
      <c r="Z5" s="20">
        <f>+X5+Y5</f>
        <v>623700</v>
      </c>
      <c r="AA5" s="19">
        <v>17</v>
      </c>
      <c r="AB5" s="19">
        <v>34</v>
      </c>
      <c r="AC5" s="21">
        <v>324694.8</v>
      </c>
      <c r="AD5" s="21">
        <f>AC5*42/100</f>
        <v>136371.81599999999</v>
      </c>
      <c r="AE5" s="20">
        <v>322398</v>
      </c>
      <c r="AF5" s="20"/>
      <c r="AG5" s="22">
        <f>ROUND((Z5+AB5)*((AC5/12)*9),0)</f>
        <v>151892389787</v>
      </c>
      <c r="AH5" s="22">
        <f>ROUND(AA5*((AD5/12)*9),0)</f>
        <v>1738741</v>
      </c>
      <c r="AI5" s="22"/>
      <c r="AJ5" s="22">
        <f>ROUND(AE5*((AC5/12)*9),0)</f>
        <v>78510715598</v>
      </c>
      <c r="AK5" s="85"/>
      <c r="AL5" s="22">
        <v>9062144262</v>
      </c>
      <c r="AM5" s="43">
        <v>105050572752</v>
      </c>
      <c r="AN5" s="43">
        <f>ROUND(D5*((AC5/12)*9),0)</f>
        <v>0</v>
      </c>
      <c r="AO5" s="43">
        <v>16658833014.75</v>
      </c>
      <c r="AP5" s="43">
        <v>32119148899.252499</v>
      </c>
      <c r="AQ5" s="22">
        <v>0</v>
      </c>
      <c r="AR5" s="49"/>
      <c r="AS5" s="22">
        <v>10996570400</v>
      </c>
      <c r="AT5" s="22">
        <f t="shared" ref="AT5:AT68" si="0">+AJ5-AS5</f>
        <v>67514145198</v>
      </c>
      <c r="AU5" s="68"/>
      <c r="AV5" s="57">
        <v>0</v>
      </c>
      <c r="AW5" s="56"/>
      <c r="AX5" s="43">
        <v>59583544889.002502</v>
      </c>
      <c r="AY5" s="56"/>
      <c r="AZ5" s="56"/>
    </row>
    <row r="6" spans="1:52" x14ac:dyDescent="0.25">
      <c r="A6" s="19" t="s">
        <v>12</v>
      </c>
      <c r="B6" s="19" t="s">
        <v>10</v>
      </c>
      <c r="C6" s="19" t="s">
        <v>13</v>
      </c>
      <c r="D6" s="19">
        <f t="shared" ref="D6:D69" si="1">SUM(E6:W6)</f>
        <v>1990</v>
      </c>
      <c r="E6" s="19">
        <v>0</v>
      </c>
      <c r="F6" s="19"/>
      <c r="G6" s="19"/>
      <c r="H6" s="19"/>
      <c r="I6" s="19"/>
      <c r="J6" s="19"/>
      <c r="K6" s="19"/>
      <c r="L6" s="19">
        <v>690</v>
      </c>
      <c r="M6" s="19"/>
      <c r="N6" s="19"/>
      <c r="O6" s="19"/>
      <c r="P6" s="19"/>
      <c r="Q6" s="19">
        <v>1300</v>
      </c>
      <c r="R6" s="19"/>
      <c r="S6" s="19"/>
      <c r="T6" s="19"/>
      <c r="U6" s="19"/>
      <c r="V6" s="19"/>
      <c r="W6" s="19"/>
      <c r="X6" s="20">
        <v>14949</v>
      </c>
      <c r="Y6" s="20">
        <v>0</v>
      </c>
      <c r="Z6" s="20">
        <f t="shared" ref="Z6:Z69" si="2">+X6+Y6</f>
        <v>14949</v>
      </c>
      <c r="AA6" s="19">
        <v>0</v>
      </c>
      <c r="AB6" s="19">
        <v>0</v>
      </c>
      <c r="AC6" s="21">
        <v>302040</v>
      </c>
      <c r="AD6" s="21">
        <f t="shared" ref="AD6:AD37" si="3">AC6*39.5/100</f>
        <v>119305.8</v>
      </c>
      <c r="AE6" s="20">
        <v>1136</v>
      </c>
      <c r="AF6" s="20"/>
      <c r="AG6" s="22">
        <f t="shared" ref="AG6:AG69" si="4">ROUND((Z6+AB6)*((AC6/12)*9),0)</f>
        <v>3386396970</v>
      </c>
      <c r="AH6" s="22">
        <f t="shared" ref="AH6:AH69" si="5">ROUND(AA6*((AD6/12)*9),0)</f>
        <v>0</v>
      </c>
      <c r="AI6" s="22"/>
      <c r="AJ6" s="22">
        <f t="shared" ref="AJ6:AJ69" si="6">ROUND(AE6*((AC6/12)*9),0)</f>
        <v>257338080</v>
      </c>
      <c r="AK6" s="85"/>
      <c r="AL6" s="22">
        <v>167317299</v>
      </c>
      <c r="AM6" s="22">
        <v>2119057474</v>
      </c>
      <c r="AN6" s="43">
        <f t="shared" ref="AN6:AN69" si="7">ROUND(D6*((AC6/12)*9),0)</f>
        <v>450794700</v>
      </c>
      <c r="AO6" s="43">
        <v>283070514.75</v>
      </c>
      <c r="AP6" s="43">
        <v>25750187.489999995</v>
      </c>
      <c r="AQ6" s="22">
        <f t="shared" ref="AQ6:AQ68" si="8">ROUND((AG6+AH6)-(AL6+AM6+AN6+AO6+AP6),2)</f>
        <v>340406794.75999999</v>
      </c>
      <c r="AR6" s="49"/>
      <c r="AS6" s="22">
        <v>0</v>
      </c>
      <c r="AT6" s="22">
        <f t="shared" si="0"/>
        <v>257338080</v>
      </c>
      <c r="AU6" s="68"/>
      <c r="AV6" s="57">
        <v>0</v>
      </c>
      <c r="AX6" s="43">
        <v>377267142.24000001</v>
      </c>
      <c r="AY6" s="56"/>
      <c r="AZ6" s="56"/>
    </row>
    <row r="7" spans="1:52" x14ac:dyDescent="0.25">
      <c r="A7" s="19" t="s">
        <v>14</v>
      </c>
      <c r="B7" s="19" t="s">
        <v>10</v>
      </c>
      <c r="C7" s="19" t="s">
        <v>15</v>
      </c>
      <c r="D7" s="19">
        <f t="shared" si="1"/>
        <v>0</v>
      </c>
      <c r="E7" s="19">
        <v>0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>
        <v>1533</v>
      </c>
      <c r="Y7" s="20">
        <v>0</v>
      </c>
      <c r="Z7" s="20">
        <f t="shared" si="2"/>
        <v>1533</v>
      </c>
      <c r="AA7" s="19">
        <v>0</v>
      </c>
      <c r="AB7" s="19">
        <v>0</v>
      </c>
      <c r="AC7" s="21">
        <v>302040</v>
      </c>
      <c r="AD7" s="21">
        <f t="shared" si="3"/>
        <v>119305.8</v>
      </c>
      <c r="AE7" s="20">
        <v>0</v>
      </c>
      <c r="AF7" s="20"/>
      <c r="AG7" s="22">
        <f t="shared" si="4"/>
        <v>347270490</v>
      </c>
      <c r="AH7" s="22">
        <f t="shared" si="5"/>
        <v>0</v>
      </c>
      <c r="AI7" s="22"/>
      <c r="AJ7" s="22">
        <f t="shared" si="6"/>
        <v>0</v>
      </c>
      <c r="AK7" s="85"/>
      <c r="AL7" s="22">
        <v>22528928</v>
      </c>
      <c r="AM7" s="22">
        <v>259483103</v>
      </c>
      <c r="AN7" s="43">
        <f t="shared" si="7"/>
        <v>0</v>
      </c>
      <c r="AO7" s="43">
        <v>918430.84499999997</v>
      </c>
      <c r="AP7" s="43">
        <v>825055.118625</v>
      </c>
      <c r="AQ7" s="22">
        <f t="shared" si="8"/>
        <v>63514973.039999999</v>
      </c>
      <c r="AR7" s="49"/>
      <c r="AS7" s="22">
        <v>0</v>
      </c>
      <c r="AT7" s="22">
        <f t="shared" si="0"/>
        <v>0</v>
      </c>
      <c r="AU7" s="68"/>
      <c r="AV7" s="57">
        <v>0</v>
      </c>
      <c r="AX7" s="43">
        <v>918430.36500000011</v>
      </c>
    </row>
    <row r="8" spans="1:52" x14ac:dyDescent="0.25">
      <c r="A8" s="19" t="s">
        <v>16</v>
      </c>
      <c r="B8" s="19" t="s">
        <v>10</v>
      </c>
      <c r="C8" s="19" t="s">
        <v>17</v>
      </c>
      <c r="D8" s="19">
        <f t="shared" si="1"/>
        <v>250</v>
      </c>
      <c r="E8" s="19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>
        <v>250</v>
      </c>
      <c r="R8" s="19"/>
      <c r="S8" s="19"/>
      <c r="T8" s="19"/>
      <c r="U8" s="19"/>
      <c r="V8" s="19"/>
      <c r="W8" s="19"/>
      <c r="X8" s="20">
        <v>2894</v>
      </c>
      <c r="Y8" s="20">
        <v>0</v>
      </c>
      <c r="Z8" s="20">
        <f t="shared" si="2"/>
        <v>2894</v>
      </c>
      <c r="AA8" s="19">
        <v>0</v>
      </c>
      <c r="AB8" s="19">
        <v>0</v>
      </c>
      <c r="AC8" s="21">
        <v>302040</v>
      </c>
      <c r="AD8" s="21">
        <f t="shared" si="3"/>
        <v>119305.8</v>
      </c>
      <c r="AE8" s="20">
        <v>169</v>
      </c>
      <c r="AF8" s="20"/>
      <c r="AG8" s="22">
        <f t="shared" si="4"/>
        <v>655577820</v>
      </c>
      <c r="AH8" s="22">
        <f t="shared" si="5"/>
        <v>0</v>
      </c>
      <c r="AI8" s="22"/>
      <c r="AJ8" s="22">
        <f t="shared" si="6"/>
        <v>38283570</v>
      </c>
      <c r="AK8" s="85"/>
      <c r="AL8" s="22">
        <v>35812377</v>
      </c>
      <c r="AM8" s="22">
        <v>435198647</v>
      </c>
      <c r="AN8" s="43">
        <f t="shared" si="7"/>
        <v>56632500</v>
      </c>
      <c r="AO8" s="43">
        <v>5263888.5</v>
      </c>
      <c r="AP8" s="43">
        <v>6628721.5800000001</v>
      </c>
      <c r="AQ8" s="22">
        <f t="shared" si="8"/>
        <v>116041685.92</v>
      </c>
      <c r="AR8" s="49"/>
      <c r="AS8" s="22">
        <v>0</v>
      </c>
      <c r="AT8" s="22">
        <f t="shared" si="0"/>
        <v>38283570</v>
      </c>
      <c r="AU8" s="68"/>
      <c r="AV8" s="57">
        <v>0</v>
      </c>
      <c r="AX8" s="43">
        <v>11892610.079999998</v>
      </c>
      <c r="AY8" s="56"/>
      <c r="AZ8" s="56"/>
    </row>
    <row r="9" spans="1:52" x14ac:dyDescent="0.25">
      <c r="A9" s="19" t="s">
        <v>18</v>
      </c>
      <c r="B9" s="19" t="s">
        <v>10</v>
      </c>
      <c r="C9" s="19" t="s">
        <v>19</v>
      </c>
      <c r="D9" s="19">
        <f t="shared" si="1"/>
        <v>0</v>
      </c>
      <c r="E9" s="19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0">
        <v>11715</v>
      </c>
      <c r="Y9" s="20">
        <v>1</v>
      </c>
      <c r="Z9" s="20">
        <f t="shared" si="2"/>
        <v>11716</v>
      </c>
      <c r="AA9" s="19">
        <v>0</v>
      </c>
      <c r="AB9" s="19">
        <v>0</v>
      </c>
      <c r="AC9" s="21">
        <v>302040</v>
      </c>
      <c r="AD9" s="21">
        <f t="shared" si="3"/>
        <v>119305.8</v>
      </c>
      <c r="AE9" s="20">
        <v>2767</v>
      </c>
      <c r="AF9" s="20"/>
      <c r="AG9" s="22">
        <f t="shared" si="4"/>
        <v>2654025480</v>
      </c>
      <c r="AH9" s="22">
        <f t="shared" si="5"/>
        <v>0</v>
      </c>
      <c r="AI9" s="22"/>
      <c r="AJ9" s="22">
        <f t="shared" si="6"/>
        <v>626808510</v>
      </c>
      <c r="AK9" s="85"/>
      <c r="AL9" s="22">
        <v>168351414</v>
      </c>
      <c r="AM9" s="22">
        <v>1929926032</v>
      </c>
      <c r="AN9" s="43">
        <f t="shared" si="7"/>
        <v>0</v>
      </c>
      <c r="AO9" s="43">
        <v>74465343</v>
      </c>
      <c r="AP9" s="43">
        <v>46005732.359999999</v>
      </c>
      <c r="AQ9" s="22">
        <f t="shared" si="8"/>
        <v>435276958.63999999</v>
      </c>
      <c r="AR9" s="49"/>
      <c r="AS9" s="22">
        <v>0</v>
      </c>
      <c r="AT9" s="22">
        <f t="shared" si="0"/>
        <v>626808510</v>
      </c>
      <c r="AU9" s="68"/>
      <c r="AV9" s="57">
        <v>0</v>
      </c>
      <c r="AX9" s="43">
        <v>120471075.35999998</v>
      </c>
      <c r="AY9" s="56"/>
      <c r="AZ9" s="56"/>
    </row>
    <row r="10" spans="1:52" x14ac:dyDescent="0.25">
      <c r="A10" s="19" t="s">
        <v>20</v>
      </c>
      <c r="B10" s="19" t="s">
        <v>10</v>
      </c>
      <c r="C10" s="19" t="s">
        <v>21</v>
      </c>
      <c r="D10" s="19">
        <f t="shared" si="1"/>
        <v>0</v>
      </c>
      <c r="E10" s="19">
        <v>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0">
        <v>15195</v>
      </c>
      <c r="Y10" s="20">
        <v>0</v>
      </c>
      <c r="Z10" s="20">
        <f t="shared" si="2"/>
        <v>15195</v>
      </c>
      <c r="AA10" s="19">
        <v>0</v>
      </c>
      <c r="AB10" s="19">
        <v>0</v>
      </c>
      <c r="AC10" s="21">
        <v>302040</v>
      </c>
      <c r="AD10" s="21">
        <f t="shared" si="3"/>
        <v>119305.8</v>
      </c>
      <c r="AE10" s="20">
        <v>3882</v>
      </c>
      <c r="AF10" s="20"/>
      <c r="AG10" s="22">
        <f t="shared" si="4"/>
        <v>3442123350</v>
      </c>
      <c r="AH10" s="22">
        <f t="shared" si="5"/>
        <v>0</v>
      </c>
      <c r="AI10" s="22"/>
      <c r="AJ10" s="22">
        <f t="shared" si="6"/>
        <v>879389460</v>
      </c>
      <c r="AK10" s="85"/>
      <c r="AL10" s="22">
        <v>187519469</v>
      </c>
      <c r="AM10" s="22">
        <v>2434331081</v>
      </c>
      <c r="AN10" s="43">
        <f t="shared" si="7"/>
        <v>0</v>
      </c>
      <c r="AO10" s="43">
        <v>415785176.25</v>
      </c>
      <c r="AP10" s="43">
        <v>84702907.964999974</v>
      </c>
      <c r="AQ10" s="22">
        <f t="shared" si="8"/>
        <v>319784715.79000002</v>
      </c>
      <c r="AR10" s="49"/>
      <c r="AS10" s="22">
        <v>0</v>
      </c>
      <c r="AT10" s="22">
        <f t="shared" si="0"/>
        <v>879389460</v>
      </c>
      <c r="AU10" s="68"/>
      <c r="AV10" s="57">
        <v>0</v>
      </c>
      <c r="AX10" s="43">
        <v>568934523.04499996</v>
      </c>
      <c r="AY10" s="56"/>
      <c r="AZ10" s="56"/>
    </row>
    <row r="11" spans="1:52" x14ac:dyDescent="0.25">
      <c r="A11" s="19" t="s">
        <v>22</v>
      </c>
      <c r="B11" s="19" t="s">
        <v>10</v>
      </c>
      <c r="C11" s="19" t="s">
        <v>23</v>
      </c>
      <c r="D11" s="19">
        <f t="shared" si="1"/>
        <v>800</v>
      </c>
      <c r="E11" s="19">
        <v>0</v>
      </c>
      <c r="F11" s="19"/>
      <c r="G11" s="19"/>
      <c r="H11" s="19"/>
      <c r="I11" s="19"/>
      <c r="J11" s="19"/>
      <c r="K11" s="19"/>
      <c r="L11" s="19">
        <v>800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>
        <v>27864</v>
      </c>
      <c r="Y11" s="20">
        <v>0</v>
      </c>
      <c r="Z11" s="20">
        <f t="shared" si="2"/>
        <v>27864</v>
      </c>
      <c r="AA11" s="19">
        <v>0</v>
      </c>
      <c r="AB11" s="19">
        <v>0</v>
      </c>
      <c r="AC11" s="21">
        <v>302040</v>
      </c>
      <c r="AD11" s="21">
        <f t="shared" si="3"/>
        <v>119305.8</v>
      </c>
      <c r="AE11" s="20">
        <v>4824</v>
      </c>
      <c r="AF11" s="20"/>
      <c r="AG11" s="22">
        <f t="shared" si="4"/>
        <v>6312031920</v>
      </c>
      <c r="AH11" s="22">
        <f t="shared" si="5"/>
        <v>0</v>
      </c>
      <c r="AI11" s="22"/>
      <c r="AJ11" s="22">
        <f t="shared" si="6"/>
        <v>1092780720</v>
      </c>
      <c r="AK11" s="85"/>
      <c r="AL11" s="22">
        <v>317805613</v>
      </c>
      <c r="AM11" s="22">
        <v>4268873349</v>
      </c>
      <c r="AN11" s="43">
        <f t="shared" si="7"/>
        <v>181224000</v>
      </c>
      <c r="AO11" s="43">
        <v>389046747</v>
      </c>
      <c r="AP11" s="43">
        <v>142448037.6825</v>
      </c>
      <c r="AQ11" s="22">
        <f t="shared" si="8"/>
        <v>1012634173.3200001</v>
      </c>
      <c r="AR11" s="49"/>
      <c r="AS11" s="22">
        <v>0</v>
      </c>
      <c r="AT11" s="22">
        <f t="shared" si="0"/>
        <v>1092780720</v>
      </c>
      <c r="AU11" s="68"/>
      <c r="AV11" s="57">
        <v>0</v>
      </c>
      <c r="AX11" s="43">
        <v>655743917.51999998</v>
      </c>
      <c r="AY11" s="56"/>
      <c r="AZ11" s="56"/>
    </row>
    <row r="12" spans="1:52" x14ac:dyDescent="0.25">
      <c r="A12" s="19" t="s">
        <v>24</v>
      </c>
      <c r="B12" s="19" t="s">
        <v>10</v>
      </c>
      <c r="C12" s="19" t="s">
        <v>25</v>
      </c>
      <c r="D12" s="19">
        <f t="shared" si="1"/>
        <v>0</v>
      </c>
      <c r="E12" s="19">
        <v>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20">
        <v>3716</v>
      </c>
      <c r="Y12" s="20">
        <v>0</v>
      </c>
      <c r="Z12" s="20">
        <f t="shared" si="2"/>
        <v>3716</v>
      </c>
      <c r="AA12" s="19">
        <v>0</v>
      </c>
      <c r="AB12" s="19">
        <v>0</v>
      </c>
      <c r="AC12" s="21">
        <v>302040</v>
      </c>
      <c r="AD12" s="21">
        <f t="shared" si="3"/>
        <v>119305.8</v>
      </c>
      <c r="AE12" s="20">
        <v>175</v>
      </c>
      <c r="AF12" s="20"/>
      <c r="AG12" s="22">
        <f t="shared" si="4"/>
        <v>841785480</v>
      </c>
      <c r="AH12" s="22">
        <f t="shared" si="5"/>
        <v>0</v>
      </c>
      <c r="AI12" s="22"/>
      <c r="AJ12" s="22">
        <f t="shared" si="6"/>
        <v>39642750</v>
      </c>
      <c r="AK12" s="85"/>
      <c r="AL12" s="22">
        <v>49563641</v>
      </c>
      <c r="AM12" s="22">
        <v>600443247</v>
      </c>
      <c r="AN12" s="43">
        <f t="shared" si="7"/>
        <v>0</v>
      </c>
      <c r="AO12" s="43">
        <v>59505240.75</v>
      </c>
      <c r="AP12" s="43">
        <v>9883368.75</v>
      </c>
      <c r="AQ12" s="22">
        <f t="shared" si="8"/>
        <v>122389982.5</v>
      </c>
      <c r="AR12" s="49"/>
      <c r="AS12" s="22">
        <v>0</v>
      </c>
      <c r="AT12" s="22">
        <f t="shared" si="0"/>
        <v>39642750</v>
      </c>
      <c r="AU12" s="68"/>
      <c r="AV12" s="57">
        <v>0</v>
      </c>
      <c r="AX12" s="43">
        <v>103648019.04000001</v>
      </c>
      <c r="AY12" s="56"/>
      <c r="AZ12" s="56"/>
    </row>
    <row r="13" spans="1:52" x14ac:dyDescent="0.25">
      <c r="A13" s="19" t="s">
        <v>26</v>
      </c>
      <c r="B13" s="19" t="s">
        <v>10</v>
      </c>
      <c r="C13" s="19" t="s">
        <v>27</v>
      </c>
      <c r="D13" s="19">
        <f t="shared" si="1"/>
        <v>0</v>
      </c>
      <c r="E13" s="19">
        <v>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>
        <v>9873</v>
      </c>
      <c r="Y13" s="20">
        <v>0</v>
      </c>
      <c r="Z13" s="20">
        <f t="shared" si="2"/>
        <v>9873</v>
      </c>
      <c r="AA13" s="19">
        <v>0</v>
      </c>
      <c r="AB13" s="19">
        <v>0</v>
      </c>
      <c r="AC13" s="21">
        <v>302040</v>
      </c>
      <c r="AD13" s="21">
        <f t="shared" si="3"/>
        <v>119305.8</v>
      </c>
      <c r="AE13" s="20">
        <v>836</v>
      </c>
      <c r="AF13" s="20"/>
      <c r="AG13" s="22">
        <f t="shared" si="4"/>
        <v>2236530690</v>
      </c>
      <c r="AH13" s="22">
        <f t="shared" si="5"/>
        <v>0</v>
      </c>
      <c r="AI13" s="22"/>
      <c r="AJ13" s="22">
        <f t="shared" si="6"/>
        <v>189379080</v>
      </c>
      <c r="AK13" s="85"/>
      <c r="AL13" s="22">
        <v>134434914</v>
      </c>
      <c r="AM13" s="22">
        <v>1629540800</v>
      </c>
      <c r="AN13" s="43">
        <f t="shared" si="7"/>
        <v>0</v>
      </c>
      <c r="AO13" s="43">
        <v>133438314.75</v>
      </c>
      <c r="AP13" s="43">
        <v>34974381.179999992</v>
      </c>
      <c r="AQ13" s="22">
        <f t="shared" si="8"/>
        <v>304142280.06999999</v>
      </c>
      <c r="AR13" s="49"/>
      <c r="AS13" s="22">
        <v>0</v>
      </c>
      <c r="AT13" s="22">
        <f t="shared" si="0"/>
        <v>189379080</v>
      </c>
      <c r="AU13" s="68"/>
      <c r="AV13" s="57">
        <v>0</v>
      </c>
      <c r="AX13" s="43">
        <v>145059079.68000001</v>
      </c>
      <c r="AY13" s="56"/>
      <c r="AZ13" s="56"/>
    </row>
    <row r="14" spans="1:52" x14ac:dyDescent="0.25">
      <c r="A14" s="19" t="s">
        <v>28</v>
      </c>
      <c r="B14" s="19" t="s">
        <v>10</v>
      </c>
      <c r="C14" s="19" t="s">
        <v>29</v>
      </c>
      <c r="D14" s="19">
        <f t="shared" si="1"/>
        <v>0</v>
      </c>
      <c r="E14" s="19">
        <v>0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>
        <v>11943</v>
      </c>
      <c r="Y14" s="20">
        <v>0</v>
      </c>
      <c r="Z14" s="20">
        <f t="shared" si="2"/>
        <v>11943</v>
      </c>
      <c r="AA14" s="19">
        <v>0</v>
      </c>
      <c r="AB14" s="19">
        <v>0</v>
      </c>
      <c r="AC14" s="21">
        <v>302040</v>
      </c>
      <c r="AD14" s="21">
        <f t="shared" si="3"/>
        <v>119305.8</v>
      </c>
      <c r="AE14" s="20">
        <v>3591</v>
      </c>
      <c r="AF14" s="20"/>
      <c r="AG14" s="22">
        <f t="shared" si="4"/>
        <v>2705447790</v>
      </c>
      <c r="AH14" s="22">
        <f t="shared" si="5"/>
        <v>0</v>
      </c>
      <c r="AI14" s="22"/>
      <c r="AJ14" s="22">
        <f t="shared" si="6"/>
        <v>813469230</v>
      </c>
      <c r="AK14" s="85"/>
      <c r="AL14" s="22">
        <v>153307507</v>
      </c>
      <c r="AM14" s="22">
        <v>1920273130</v>
      </c>
      <c r="AN14" s="43">
        <f t="shared" si="7"/>
        <v>0</v>
      </c>
      <c r="AO14" s="43">
        <v>283352554.5</v>
      </c>
      <c r="AP14" s="43">
        <v>287587128.54000002</v>
      </c>
      <c r="AQ14" s="22">
        <f t="shared" si="8"/>
        <v>60927469.960000001</v>
      </c>
      <c r="AR14" s="49"/>
      <c r="AS14" s="22">
        <v>0</v>
      </c>
      <c r="AT14" s="22">
        <f t="shared" si="0"/>
        <v>813469230</v>
      </c>
      <c r="AU14" s="68"/>
      <c r="AV14" s="57">
        <v>0</v>
      </c>
      <c r="AX14" s="43">
        <v>570939683.03999996</v>
      </c>
      <c r="AY14" s="56"/>
      <c r="AZ14" s="56"/>
    </row>
    <row r="15" spans="1:52" x14ac:dyDescent="0.25">
      <c r="A15" s="19" t="s">
        <v>30</v>
      </c>
      <c r="B15" s="19" t="s">
        <v>10</v>
      </c>
      <c r="C15" s="19" t="s">
        <v>31</v>
      </c>
      <c r="D15" s="19">
        <f t="shared" si="1"/>
        <v>330</v>
      </c>
      <c r="E15" s="19">
        <v>0</v>
      </c>
      <c r="F15" s="19"/>
      <c r="G15" s="19"/>
      <c r="H15" s="19"/>
      <c r="I15" s="19"/>
      <c r="J15" s="19"/>
      <c r="K15" s="19"/>
      <c r="L15" s="19">
        <v>0</v>
      </c>
      <c r="M15" s="19"/>
      <c r="N15" s="19"/>
      <c r="O15" s="19"/>
      <c r="P15" s="19"/>
      <c r="Q15" s="19">
        <v>330</v>
      </c>
      <c r="R15" s="19"/>
      <c r="S15" s="19"/>
      <c r="T15" s="19"/>
      <c r="U15" s="19"/>
      <c r="V15" s="19"/>
      <c r="W15" s="19"/>
      <c r="X15" s="20">
        <v>15934</v>
      </c>
      <c r="Y15" s="20">
        <v>0</v>
      </c>
      <c r="Z15" s="20">
        <f t="shared" si="2"/>
        <v>15934</v>
      </c>
      <c r="AA15" s="19">
        <v>1</v>
      </c>
      <c r="AB15" s="19">
        <v>0</v>
      </c>
      <c r="AC15" s="21">
        <v>302040</v>
      </c>
      <c r="AD15" s="21">
        <f t="shared" si="3"/>
        <v>119305.8</v>
      </c>
      <c r="AE15" s="20">
        <v>1439</v>
      </c>
      <c r="AF15" s="20"/>
      <c r="AG15" s="22">
        <f t="shared" si="4"/>
        <v>3609529020</v>
      </c>
      <c r="AH15" s="22">
        <f t="shared" si="5"/>
        <v>89479</v>
      </c>
      <c r="AI15" s="22"/>
      <c r="AJ15" s="22">
        <f t="shared" si="6"/>
        <v>325976670</v>
      </c>
      <c r="AK15" s="85"/>
      <c r="AL15" s="22">
        <v>196752636</v>
      </c>
      <c r="AM15" s="22">
        <v>2471142996</v>
      </c>
      <c r="AN15" s="43">
        <f t="shared" si="7"/>
        <v>74754900</v>
      </c>
      <c r="AO15" s="43">
        <v>263528822.625</v>
      </c>
      <c r="AP15" s="43">
        <v>65889892.942499995</v>
      </c>
      <c r="AQ15" s="22">
        <f t="shared" si="8"/>
        <v>537549251.42999995</v>
      </c>
      <c r="AR15" s="49"/>
      <c r="AS15" s="22">
        <v>0</v>
      </c>
      <c r="AT15" s="22">
        <f t="shared" si="0"/>
        <v>325976670</v>
      </c>
      <c r="AU15" s="68"/>
      <c r="AV15" s="57">
        <v>0</v>
      </c>
      <c r="AX15" s="43">
        <v>329418715.57499999</v>
      </c>
      <c r="AY15" s="56"/>
      <c r="AZ15" s="56"/>
    </row>
    <row r="16" spans="1:52" x14ac:dyDescent="0.25">
      <c r="A16" s="19" t="s">
        <v>32</v>
      </c>
      <c r="B16" s="19" t="s">
        <v>10</v>
      </c>
      <c r="C16" s="19" t="s">
        <v>33</v>
      </c>
      <c r="D16" s="19">
        <f t="shared" si="1"/>
        <v>300</v>
      </c>
      <c r="E16" s="19">
        <v>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>
        <v>300</v>
      </c>
      <c r="R16" s="19"/>
      <c r="S16" s="19"/>
      <c r="T16" s="19"/>
      <c r="U16" s="19"/>
      <c r="V16" s="19"/>
      <c r="W16" s="19"/>
      <c r="X16" s="20">
        <v>5867</v>
      </c>
      <c r="Y16" s="20">
        <v>0</v>
      </c>
      <c r="Z16" s="20">
        <f t="shared" si="2"/>
        <v>5867</v>
      </c>
      <c r="AA16" s="19">
        <v>0</v>
      </c>
      <c r="AB16" s="19">
        <v>0</v>
      </c>
      <c r="AC16" s="21">
        <v>302040</v>
      </c>
      <c r="AD16" s="21">
        <f t="shared" si="3"/>
        <v>119305.8</v>
      </c>
      <c r="AE16" s="20">
        <v>388</v>
      </c>
      <c r="AF16" s="20"/>
      <c r="AG16" s="22">
        <f t="shared" si="4"/>
        <v>1329051510</v>
      </c>
      <c r="AH16" s="22">
        <f t="shared" si="5"/>
        <v>0</v>
      </c>
      <c r="AI16" s="22"/>
      <c r="AJ16" s="22">
        <f t="shared" si="6"/>
        <v>87893640</v>
      </c>
      <c r="AK16" s="85"/>
      <c r="AL16" s="22">
        <v>74874830</v>
      </c>
      <c r="AM16" s="22">
        <v>906063951</v>
      </c>
      <c r="AN16" s="43">
        <f t="shared" si="7"/>
        <v>67959000</v>
      </c>
      <c r="AO16" s="43">
        <v>0</v>
      </c>
      <c r="AP16" s="43">
        <v>15169433.76</v>
      </c>
      <c r="AQ16" s="22">
        <f t="shared" si="8"/>
        <v>264984295.24000001</v>
      </c>
      <c r="AR16" s="49"/>
      <c r="AS16" s="22">
        <v>0</v>
      </c>
      <c r="AT16" s="22">
        <f t="shared" si="0"/>
        <v>87893640</v>
      </c>
      <c r="AU16" s="68"/>
      <c r="AV16" s="57">
        <v>0</v>
      </c>
      <c r="AX16" s="43">
        <v>15169433.76</v>
      </c>
      <c r="AY16" s="56"/>
      <c r="AZ16" s="56"/>
    </row>
    <row r="17" spans="1:52" x14ac:dyDescent="0.25">
      <c r="A17" s="19" t="s">
        <v>34</v>
      </c>
      <c r="B17" s="19" t="s">
        <v>10</v>
      </c>
      <c r="C17" s="19" t="s">
        <v>35</v>
      </c>
      <c r="D17" s="19">
        <f t="shared" si="1"/>
        <v>7206</v>
      </c>
      <c r="E17" s="19">
        <v>0</v>
      </c>
      <c r="F17" s="19"/>
      <c r="G17" s="19"/>
      <c r="H17" s="19"/>
      <c r="I17" s="19"/>
      <c r="J17" s="19"/>
      <c r="K17" s="19"/>
      <c r="L17" s="19">
        <v>2166</v>
      </c>
      <c r="M17" s="19"/>
      <c r="N17" s="19"/>
      <c r="O17" s="19"/>
      <c r="P17" s="19"/>
      <c r="Q17" s="19">
        <v>5040</v>
      </c>
      <c r="R17" s="19"/>
      <c r="S17" s="19"/>
      <c r="T17" s="19"/>
      <c r="U17" s="19"/>
      <c r="V17" s="19"/>
      <c r="W17" s="19"/>
      <c r="X17" s="20">
        <v>51102</v>
      </c>
      <c r="Y17" s="20">
        <v>8</v>
      </c>
      <c r="Z17" s="20">
        <f t="shared" si="2"/>
        <v>51110</v>
      </c>
      <c r="AA17" s="19">
        <v>0</v>
      </c>
      <c r="AB17" s="19">
        <v>0</v>
      </c>
      <c r="AC17" s="21">
        <v>336682.8</v>
      </c>
      <c r="AD17" s="21">
        <f t="shared" si="3"/>
        <v>132989.70600000001</v>
      </c>
      <c r="AE17" s="20">
        <v>22030</v>
      </c>
      <c r="AF17" s="20"/>
      <c r="AG17" s="22">
        <f t="shared" si="4"/>
        <v>12905893431</v>
      </c>
      <c r="AH17" s="22">
        <f t="shared" si="5"/>
        <v>0</v>
      </c>
      <c r="AI17" s="22"/>
      <c r="AJ17" s="22">
        <f t="shared" si="6"/>
        <v>5562841563</v>
      </c>
      <c r="AK17" s="85"/>
      <c r="AL17" s="22">
        <v>685618059</v>
      </c>
      <c r="AM17" s="22">
        <v>7186176763</v>
      </c>
      <c r="AN17" s="43">
        <f t="shared" si="7"/>
        <v>1819602193</v>
      </c>
      <c r="AO17" s="43">
        <v>1299569923.5</v>
      </c>
      <c r="AP17" s="43">
        <v>187500000.00375026</v>
      </c>
      <c r="AQ17" s="22">
        <f t="shared" si="8"/>
        <v>1727426492.5</v>
      </c>
      <c r="AR17" s="49"/>
      <c r="AS17" s="22">
        <v>0</v>
      </c>
      <c r="AT17" s="22">
        <f t="shared" si="0"/>
        <v>5562841563</v>
      </c>
      <c r="AU17" s="68"/>
      <c r="AV17" s="57">
        <v>0</v>
      </c>
      <c r="AX17" s="43">
        <v>2817092621.3024998</v>
      </c>
      <c r="AY17" s="56"/>
      <c r="AZ17" s="56"/>
    </row>
    <row r="18" spans="1:52" x14ac:dyDescent="0.25">
      <c r="A18" s="19" t="s">
        <v>36</v>
      </c>
      <c r="B18" s="19" t="s">
        <v>10</v>
      </c>
      <c r="C18" s="19" t="s">
        <v>37</v>
      </c>
      <c r="D18" s="19">
        <f t="shared" si="1"/>
        <v>0</v>
      </c>
      <c r="E18" s="19">
        <v>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>
        <v>0</v>
      </c>
      <c r="R18" s="19"/>
      <c r="S18" s="19"/>
      <c r="T18" s="19"/>
      <c r="U18" s="19"/>
      <c r="V18" s="19"/>
      <c r="W18" s="19"/>
      <c r="X18" s="20">
        <v>24036</v>
      </c>
      <c r="Y18" s="20">
        <v>0</v>
      </c>
      <c r="Z18" s="20">
        <f t="shared" si="2"/>
        <v>24036</v>
      </c>
      <c r="AA18" s="19">
        <v>0</v>
      </c>
      <c r="AB18" s="19">
        <v>0</v>
      </c>
      <c r="AC18" s="21">
        <v>336682.8</v>
      </c>
      <c r="AD18" s="21">
        <f t="shared" si="3"/>
        <v>132989.70600000001</v>
      </c>
      <c r="AE18" s="20">
        <v>6574</v>
      </c>
      <c r="AF18" s="20"/>
      <c r="AG18" s="22">
        <f t="shared" si="4"/>
        <v>6069380836</v>
      </c>
      <c r="AH18" s="22">
        <f t="shared" si="5"/>
        <v>0</v>
      </c>
      <c r="AI18" s="22"/>
      <c r="AJ18" s="22">
        <f t="shared" si="6"/>
        <v>1660014545</v>
      </c>
      <c r="AK18" s="85"/>
      <c r="AL18" s="22">
        <v>325647650</v>
      </c>
      <c r="AM18" s="22">
        <v>3916951435</v>
      </c>
      <c r="AN18" s="43">
        <f t="shared" si="7"/>
        <v>0</v>
      </c>
      <c r="AO18" s="43">
        <v>668209482</v>
      </c>
      <c r="AP18" s="43">
        <v>277121847.87</v>
      </c>
      <c r="AQ18" s="22">
        <f t="shared" si="8"/>
        <v>881450421.13</v>
      </c>
      <c r="AR18" s="49"/>
      <c r="AS18" s="22">
        <v>0</v>
      </c>
      <c r="AT18" s="22">
        <f t="shared" si="0"/>
        <v>1660014545</v>
      </c>
      <c r="AU18" s="68"/>
      <c r="AV18" s="57">
        <v>0</v>
      </c>
      <c r="AX18" s="43">
        <v>1131672238.1700001</v>
      </c>
      <c r="AY18" s="56"/>
      <c r="AZ18" s="56"/>
    </row>
    <row r="19" spans="1:52" x14ac:dyDescent="0.25">
      <c r="A19" s="19" t="s">
        <v>38</v>
      </c>
      <c r="B19" s="19" t="s">
        <v>10</v>
      </c>
      <c r="C19" s="19" t="s">
        <v>39</v>
      </c>
      <c r="D19" s="19">
        <f t="shared" si="1"/>
        <v>0</v>
      </c>
      <c r="E19" s="19">
        <v>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>
        <v>7088</v>
      </c>
      <c r="Y19" s="20">
        <v>0</v>
      </c>
      <c r="Z19" s="20">
        <f t="shared" si="2"/>
        <v>7088</v>
      </c>
      <c r="AA19" s="19">
        <v>0</v>
      </c>
      <c r="AB19" s="19">
        <v>0</v>
      </c>
      <c r="AC19" s="21">
        <v>302040</v>
      </c>
      <c r="AD19" s="21">
        <f t="shared" si="3"/>
        <v>119305.8</v>
      </c>
      <c r="AE19" s="20">
        <v>790</v>
      </c>
      <c r="AF19" s="20"/>
      <c r="AG19" s="22">
        <f t="shared" si="4"/>
        <v>1605644640</v>
      </c>
      <c r="AH19" s="22">
        <f t="shared" si="5"/>
        <v>0</v>
      </c>
      <c r="AI19" s="22"/>
      <c r="AJ19" s="22">
        <f t="shared" si="6"/>
        <v>178958700</v>
      </c>
      <c r="AK19" s="85"/>
      <c r="AL19" s="22">
        <v>92085453</v>
      </c>
      <c r="AM19" s="22">
        <v>1154585284</v>
      </c>
      <c r="AN19" s="43">
        <f t="shared" si="7"/>
        <v>0</v>
      </c>
      <c r="AO19" s="43">
        <v>77693539.5</v>
      </c>
      <c r="AP19" s="43">
        <v>63292022.250000015</v>
      </c>
      <c r="AQ19" s="22">
        <f t="shared" si="8"/>
        <v>217988341.25</v>
      </c>
      <c r="AR19" s="49"/>
      <c r="AS19" s="22">
        <v>0</v>
      </c>
      <c r="AT19" s="22">
        <f t="shared" si="0"/>
        <v>178958700</v>
      </c>
      <c r="AU19" s="68"/>
      <c r="AV19" s="57">
        <v>0</v>
      </c>
      <c r="AX19" s="43">
        <v>166909403.52000001</v>
      </c>
      <c r="AY19" s="56"/>
      <c r="AZ19" s="56"/>
    </row>
    <row r="20" spans="1:52" x14ac:dyDescent="0.25">
      <c r="A20" s="19" t="s">
        <v>40</v>
      </c>
      <c r="B20" s="19" t="s">
        <v>10</v>
      </c>
      <c r="C20" s="19" t="s">
        <v>41</v>
      </c>
      <c r="D20" s="19">
        <f t="shared" si="1"/>
        <v>0</v>
      </c>
      <c r="E20" s="19">
        <v>0</v>
      </c>
      <c r="F20" s="19"/>
      <c r="G20" s="19"/>
      <c r="H20" s="19"/>
      <c r="I20" s="19"/>
      <c r="J20" s="19"/>
      <c r="K20" s="19"/>
      <c r="L20" s="19">
        <v>0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>
        <v>3373</v>
      </c>
      <c r="Y20" s="20">
        <v>0</v>
      </c>
      <c r="Z20" s="20">
        <f t="shared" si="2"/>
        <v>3373</v>
      </c>
      <c r="AA20" s="19">
        <v>0</v>
      </c>
      <c r="AB20" s="19">
        <v>0</v>
      </c>
      <c r="AC20" s="21">
        <v>302040</v>
      </c>
      <c r="AD20" s="21">
        <f t="shared" si="3"/>
        <v>119305.8</v>
      </c>
      <c r="AE20" s="20">
        <v>0</v>
      </c>
      <c r="AF20" s="20"/>
      <c r="AG20" s="22">
        <f t="shared" si="4"/>
        <v>764085690</v>
      </c>
      <c r="AH20" s="22">
        <f t="shared" si="5"/>
        <v>0</v>
      </c>
      <c r="AI20" s="22"/>
      <c r="AJ20" s="22">
        <f t="shared" si="6"/>
        <v>0</v>
      </c>
      <c r="AK20" s="85"/>
      <c r="AL20" s="22">
        <v>44762394</v>
      </c>
      <c r="AM20" s="22">
        <v>545470786</v>
      </c>
      <c r="AN20" s="43">
        <f t="shared" si="7"/>
        <v>0</v>
      </c>
      <c r="AO20" s="43">
        <v>30716050.5</v>
      </c>
      <c r="AP20" s="43">
        <v>1674812.0625000056</v>
      </c>
      <c r="AQ20" s="22">
        <f t="shared" si="8"/>
        <v>141461647.44</v>
      </c>
      <c r="AR20" s="49"/>
      <c r="AS20" s="22">
        <v>0</v>
      </c>
      <c r="AT20" s="22">
        <f t="shared" si="0"/>
        <v>0</v>
      </c>
      <c r="AU20" s="68"/>
      <c r="AV20" s="57">
        <v>0</v>
      </c>
      <c r="AX20" s="43">
        <v>65851552.800000004</v>
      </c>
    </row>
    <row r="21" spans="1:52" x14ac:dyDescent="0.25">
      <c r="A21" s="19" t="s">
        <v>42</v>
      </c>
      <c r="B21" s="19" t="s">
        <v>10</v>
      </c>
      <c r="C21" s="19" t="s">
        <v>43</v>
      </c>
      <c r="D21" s="19">
        <f t="shared" si="1"/>
        <v>500</v>
      </c>
      <c r="E21" s="19">
        <v>0</v>
      </c>
      <c r="F21" s="19"/>
      <c r="G21" s="19"/>
      <c r="H21" s="19"/>
      <c r="I21" s="19"/>
      <c r="J21" s="19"/>
      <c r="K21" s="19"/>
      <c r="L21" s="19">
        <v>500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>
        <v>18271</v>
      </c>
      <c r="Y21" s="20">
        <v>0</v>
      </c>
      <c r="Z21" s="20">
        <f t="shared" si="2"/>
        <v>18271</v>
      </c>
      <c r="AA21" s="19">
        <v>0</v>
      </c>
      <c r="AB21" s="19">
        <v>0</v>
      </c>
      <c r="AC21" s="21">
        <v>302040</v>
      </c>
      <c r="AD21" s="21">
        <f t="shared" si="3"/>
        <v>119305.8</v>
      </c>
      <c r="AE21" s="20">
        <v>4404</v>
      </c>
      <c r="AF21" s="20"/>
      <c r="AG21" s="22">
        <f t="shared" si="4"/>
        <v>4138929630</v>
      </c>
      <c r="AH21" s="22">
        <f t="shared" si="5"/>
        <v>0</v>
      </c>
      <c r="AI21" s="22"/>
      <c r="AJ21" s="22">
        <f t="shared" si="6"/>
        <v>997638120</v>
      </c>
      <c r="AK21" s="85"/>
      <c r="AL21" s="22">
        <v>246131614</v>
      </c>
      <c r="AM21" s="22">
        <v>2898488435</v>
      </c>
      <c r="AN21" s="43">
        <f t="shared" si="7"/>
        <v>113265000</v>
      </c>
      <c r="AO21" s="43">
        <v>127130320.5</v>
      </c>
      <c r="AP21" s="43">
        <v>147636125.57999998</v>
      </c>
      <c r="AQ21" s="22">
        <f t="shared" si="8"/>
        <v>606278134.91999996</v>
      </c>
      <c r="AR21" s="49"/>
      <c r="AS21" s="22">
        <v>0</v>
      </c>
      <c r="AT21" s="22">
        <f t="shared" si="0"/>
        <v>997638120</v>
      </c>
      <c r="AU21" s="68"/>
      <c r="AV21" s="57">
        <v>0</v>
      </c>
      <c r="AX21" s="43">
        <v>274766446.07999998</v>
      </c>
      <c r="AY21" s="56"/>
      <c r="AZ21" s="56"/>
    </row>
    <row r="22" spans="1:52" x14ac:dyDescent="0.25">
      <c r="A22" s="19" t="s">
        <v>44</v>
      </c>
      <c r="B22" s="19" t="s">
        <v>10</v>
      </c>
      <c r="C22" s="19" t="s">
        <v>45</v>
      </c>
      <c r="D22" s="19">
        <f t="shared" si="1"/>
        <v>0</v>
      </c>
      <c r="E22" s="19">
        <v>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>
        <v>3568</v>
      </c>
      <c r="Y22" s="20">
        <v>0</v>
      </c>
      <c r="Z22" s="20">
        <f t="shared" si="2"/>
        <v>3568</v>
      </c>
      <c r="AA22" s="19">
        <v>0</v>
      </c>
      <c r="AB22" s="19">
        <v>0</v>
      </c>
      <c r="AC22" s="21">
        <v>302040</v>
      </c>
      <c r="AD22" s="21">
        <f t="shared" si="3"/>
        <v>119305.8</v>
      </c>
      <c r="AE22" s="20">
        <v>0</v>
      </c>
      <c r="AF22" s="20"/>
      <c r="AG22" s="22">
        <f t="shared" si="4"/>
        <v>808259040</v>
      </c>
      <c r="AH22" s="22">
        <f t="shared" si="5"/>
        <v>0</v>
      </c>
      <c r="AI22" s="22"/>
      <c r="AJ22" s="22">
        <f t="shared" si="6"/>
        <v>0</v>
      </c>
      <c r="AK22" s="85"/>
      <c r="AL22" s="22">
        <v>46879867</v>
      </c>
      <c r="AM22" s="22">
        <v>593244472</v>
      </c>
      <c r="AN22" s="43">
        <f t="shared" si="7"/>
        <v>0</v>
      </c>
      <c r="AO22" s="43">
        <v>128684966.25</v>
      </c>
      <c r="AP22" s="43">
        <v>4986841.109999992</v>
      </c>
      <c r="AQ22" s="22">
        <f t="shared" si="8"/>
        <v>34462893.640000001</v>
      </c>
      <c r="AR22" s="49"/>
      <c r="AS22" s="22">
        <v>0</v>
      </c>
      <c r="AT22" s="22">
        <f t="shared" si="0"/>
        <v>0</v>
      </c>
      <c r="AU22" s="68"/>
      <c r="AV22" s="57">
        <v>0</v>
      </c>
      <c r="AX22" s="43">
        <v>133671807.35999998</v>
      </c>
    </row>
    <row r="23" spans="1:52" x14ac:dyDescent="0.25">
      <c r="A23" s="19" t="s">
        <v>46</v>
      </c>
      <c r="B23" s="19" t="s">
        <v>10</v>
      </c>
      <c r="C23" s="19" t="s">
        <v>47</v>
      </c>
      <c r="D23" s="19">
        <f t="shared" si="1"/>
        <v>13011</v>
      </c>
      <c r="E23" s="19">
        <v>0</v>
      </c>
      <c r="F23" s="19"/>
      <c r="G23" s="19"/>
      <c r="H23" s="19"/>
      <c r="I23" s="19"/>
      <c r="J23" s="19"/>
      <c r="K23" s="19"/>
      <c r="L23" s="19">
        <v>3023</v>
      </c>
      <c r="M23" s="19"/>
      <c r="N23" s="19"/>
      <c r="O23" s="19"/>
      <c r="P23" s="19"/>
      <c r="Q23" s="19">
        <v>9988</v>
      </c>
      <c r="R23" s="19"/>
      <c r="S23" s="19"/>
      <c r="T23" s="19"/>
      <c r="U23" s="19"/>
      <c r="V23" s="19"/>
      <c r="W23" s="19"/>
      <c r="X23" s="20">
        <v>88721</v>
      </c>
      <c r="Y23" s="20">
        <v>31</v>
      </c>
      <c r="Z23" s="20">
        <f t="shared" si="2"/>
        <v>88752</v>
      </c>
      <c r="AA23" s="19">
        <v>659</v>
      </c>
      <c r="AB23" s="19">
        <v>68</v>
      </c>
      <c r="AC23" s="21">
        <v>324694.8</v>
      </c>
      <c r="AD23" s="21">
        <f t="shared" si="3"/>
        <v>128254.446</v>
      </c>
      <c r="AE23" s="20">
        <v>34223</v>
      </c>
      <c r="AF23" s="20"/>
      <c r="AG23" s="22">
        <f t="shared" si="4"/>
        <v>21629544102</v>
      </c>
      <c r="AH23" s="22">
        <f t="shared" si="5"/>
        <v>63389760</v>
      </c>
      <c r="AI23" s="22"/>
      <c r="AJ23" s="22">
        <f t="shared" si="6"/>
        <v>8334022605</v>
      </c>
      <c r="AK23" s="85"/>
      <c r="AL23" s="22">
        <v>1180466574</v>
      </c>
      <c r="AM23" s="22">
        <v>12541541486</v>
      </c>
      <c r="AN23" s="43">
        <f t="shared" si="7"/>
        <v>3168453032</v>
      </c>
      <c r="AO23" s="43">
        <v>0</v>
      </c>
      <c r="AP23" s="43">
        <v>593649086.61937499</v>
      </c>
      <c r="AQ23" s="22">
        <f t="shared" si="8"/>
        <v>4208823683.3800001</v>
      </c>
      <c r="AR23" s="49"/>
      <c r="AS23" s="22">
        <v>0</v>
      </c>
      <c r="AT23" s="22">
        <f t="shared" si="0"/>
        <v>8334022605</v>
      </c>
      <c r="AU23" s="68"/>
      <c r="AV23" s="57">
        <v>0</v>
      </c>
      <c r="AX23" s="43">
        <v>593649086.61750007</v>
      </c>
      <c r="AY23" s="56"/>
      <c r="AZ23" s="56"/>
    </row>
    <row r="24" spans="1:52" x14ac:dyDescent="0.25">
      <c r="A24" s="19" t="s">
        <v>48</v>
      </c>
      <c r="B24" s="19" t="s">
        <v>10</v>
      </c>
      <c r="C24" s="19" t="s">
        <v>49</v>
      </c>
      <c r="D24" s="19">
        <f t="shared" si="1"/>
        <v>0</v>
      </c>
      <c r="E24" s="19">
        <v>0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>
        <v>7338</v>
      </c>
      <c r="Y24" s="20">
        <v>0</v>
      </c>
      <c r="Z24" s="20">
        <f t="shared" si="2"/>
        <v>7338</v>
      </c>
      <c r="AA24" s="19">
        <v>0</v>
      </c>
      <c r="AB24" s="19">
        <v>1</v>
      </c>
      <c r="AC24" s="21">
        <v>302040</v>
      </c>
      <c r="AD24" s="21">
        <f t="shared" si="3"/>
        <v>119305.8</v>
      </c>
      <c r="AE24" s="20">
        <v>1871</v>
      </c>
      <c r="AF24" s="20"/>
      <c r="AG24" s="22">
        <f t="shared" si="4"/>
        <v>1662503670</v>
      </c>
      <c r="AH24" s="22">
        <f t="shared" si="5"/>
        <v>0</v>
      </c>
      <c r="AI24" s="22"/>
      <c r="AJ24" s="22">
        <f t="shared" si="6"/>
        <v>423837630</v>
      </c>
      <c r="AK24" s="85"/>
      <c r="AL24" s="22">
        <v>89352437</v>
      </c>
      <c r="AM24" s="22">
        <v>1188615855</v>
      </c>
      <c r="AN24" s="43">
        <f t="shared" si="7"/>
        <v>0</v>
      </c>
      <c r="AO24" s="43">
        <v>111775155</v>
      </c>
      <c r="AP24" s="43">
        <v>65624999.999999985</v>
      </c>
      <c r="AQ24" s="22">
        <f t="shared" si="8"/>
        <v>207135223</v>
      </c>
      <c r="AR24" s="49"/>
      <c r="AS24" s="22">
        <v>0</v>
      </c>
      <c r="AT24" s="22">
        <f t="shared" si="0"/>
        <v>423837630</v>
      </c>
      <c r="AU24" s="68"/>
      <c r="AV24" s="57">
        <v>0</v>
      </c>
      <c r="AX24" s="43">
        <v>194597259.84</v>
      </c>
      <c r="AY24" s="56"/>
      <c r="AZ24" s="56"/>
    </row>
    <row r="25" spans="1:52" x14ac:dyDescent="0.25">
      <c r="A25" s="19" t="s">
        <v>50</v>
      </c>
      <c r="B25" s="19" t="s">
        <v>10</v>
      </c>
      <c r="C25" s="19" t="s">
        <v>51</v>
      </c>
      <c r="D25" s="19">
        <f t="shared" si="1"/>
        <v>0</v>
      </c>
      <c r="E25" s="19">
        <v>0</v>
      </c>
      <c r="F25" s="19"/>
      <c r="G25" s="19"/>
      <c r="H25" s="19"/>
      <c r="I25" s="19"/>
      <c r="J25" s="19"/>
      <c r="K25" s="19"/>
      <c r="L25" s="19">
        <v>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>
        <v>13265</v>
      </c>
      <c r="Y25" s="20">
        <v>0</v>
      </c>
      <c r="Z25" s="20">
        <f t="shared" si="2"/>
        <v>13265</v>
      </c>
      <c r="AA25" s="19">
        <v>0</v>
      </c>
      <c r="AB25" s="19">
        <v>0</v>
      </c>
      <c r="AC25" s="21">
        <v>302040</v>
      </c>
      <c r="AD25" s="21">
        <f t="shared" si="3"/>
        <v>119305.8</v>
      </c>
      <c r="AE25" s="20">
        <v>703</v>
      </c>
      <c r="AF25" s="20"/>
      <c r="AG25" s="22">
        <f t="shared" si="4"/>
        <v>3004920450</v>
      </c>
      <c r="AH25" s="22">
        <f t="shared" si="5"/>
        <v>0</v>
      </c>
      <c r="AI25" s="22"/>
      <c r="AJ25" s="22">
        <f t="shared" si="6"/>
        <v>159250590</v>
      </c>
      <c r="AK25" s="85"/>
      <c r="AL25" s="22">
        <v>160238538</v>
      </c>
      <c r="AM25" s="22">
        <v>2154069696</v>
      </c>
      <c r="AN25" s="43">
        <f t="shared" si="7"/>
        <v>0</v>
      </c>
      <c r="AO25" s="43">
        <v>168525484.5</v>
      </c>
      <c r="AP25" s="43">
        <v>113655464.70000002</v>
      </c>
      <c r="AQ25" s="22">
        <f t="shared" si="8"/>
        <v>408431266.80000001</v>
      </c>
      <c r="AR25" s="49"/>
      <c r="AS25" s="22">
        <v>0</v>
      </c>
      <c r="AT25" s="22">
        <f t="shared" si="0"/>
        <v>159250590</v>
      </c>
      <c r="AU25" s="68"/>
      <c r="AV25" s="57">
        <v>0</v>
      </c>
      <c r="AX25" s="43">
        <v>323216935.20000005</v>
      </c>
      <c r="AY25" s="56"/>
      <c r="AZ25" s="56"/>
    </row>
    <row r="26" spans="1:52" x14ac:dyDescent="0.25">
      <c r="A26" s="19" t="s">
        <v>52</v>
      </c>
      <c r="B26" s="19" t="s">
        <v>10</v>
      </c>
      <c r="C26" s="19" t="s">
        <v>53</v>
      </c>
      <c r="D26" s="19">
        <f t="shared" si="1"/>
        <v>2000</v>
      </c>
      <c r="E26" s="19">
        <v>0</v>
      </c>
      <c r="F26" s="19"/>
      <c r="G26" s="19"/>
      <c r="H26" s="19"/>
      <c r="I26" s="19"/>
      <c r="J26" s="19"/>
      <c r="K26" s="19"/>
      <c r="L26" s="19">
        <v>2000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>
        <v>18967</v>
      </c>
      <c r="Y26" s="20">
        <v>0</v>
      </c>
      <c r="Z26" s="20">
        <f t="shared" si="2"/>
        <v>18967</v>
      </c>
      <c r="AA26" s="19">
        <v>0</v>
      </c>
      <c r="AB26" s="19">
        <v>0</v>
      </c>
      <c r="AC26" s="21">
        <v>302040</v>
      </c>
      <c r="AD26" s="21">
        <f t="shared" si="3"/>
        <v>119305.8</v>
      </c>
      <c r="AE26" s="20">
        <v>3869</v>
      </c>
      <c r="AF26" s="20"/>
      <c r="AG26" s="22">
        <f t="shared" si="4"/>
        <v>4296594510</v>
      </c>
      <c r="AH26" s="22">
        <f t="shared" si="5"/>
        <v>0</v>
      </c>
      <c r="AI26" s="22"/>
      <c r="AJ26" s="22">
        <f t="shared" si="6"/>
        <v>876444570</v>
      </c>
      <c r="AK26" s="85"/>
      <c r="AL26" s="22">
        <v>203856020</v>
      </c>
      <c r="AM26" s="22">
        <v>2730626100</v>
      </c>
      <c r="AN26" s="43">
        <f t="shared" si="7"/>
        <v>453060000</v>
      </c>
      <c r="AO26" s="43">
        <v>270415108.5</v>
      </c>
      <c r="AP26" s="43">
        <v>16830087.62250001</v>
      </c>
      <c r="AQ26" s="22">
        <f t="shared" si="8"/>
        <v>621807193.88</v>
      </c>
      <c r="AR26" s="49"/>
      <c r="AS26" s="22">
        <v>0</v>
      </c>
      <c r="AT26" s="22">
        <f t="shared" si="0"/>
        <v>876444570</v>
      </c>
      <c r="AU26" s="68"/>
      <c r="AV26" s="57">
        <v>0</v>
      </c>
      <c r="AX26" s="43">
        <v>483464043.36000001</v>
      </c>
      <c r="AY26" s="56"/>
      <c r="AZ26" s="56"/>
    </row>
    <row r="27" spans="1:52" x14ac:dyDescent="0.25">
      <c r="A27" s="19" t="s">
        <v>54</v>
      </c>
      <c r="B27" s="19" t="s">
        <v>10</v>
      </c>
      <c r="C27" s="19" t="s">
        <v>55</v>
      </c>
      <c r="D27" s="19">
        <f t="shared" si="1"/>
        <v>0</v>
      </c>
      <c r="E27" s="19">
        <v>0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>
        <v>6885</v>
      </c>
      <c r="Y27" s="20">
        <v>0</v>
      </c>
      <c r="Z27" s="20">
        <f t="shared" si="2"/>
        <v>6885</v>
      </c>
      <c r="AA27" s="19">
        <v>0</v>
      </c>
      <c r="AB27" s="19">
        <v>0</v>
      </c>
      <c r="AC27" s="21">
        <v>302040</v>
      </c>
      <c r="AD27" s="21">
        <f t="shared" si="3"/>
        <v>119305.8</v>
      </c>
      <c r="AE27" s="20">
        <v>894</v>
      </c>
      <c r="AF27" s="20"/>
      <c r="AG27" s="22">
        <f t="shared" si="4"/>
        <v>1559659050</v>
      </c>
      <c r="AH27" s="22">
        <f t="shared" si="5"/>
        <v>0</v>
      </c>
      <c r="AI27" s="22"/>
      <c r="AJ27" s="22">
        <f t="shared" si="6"/>
        <v>202517820</v>
      </c>
      <c r="AK27" s="85"/>
      <c r="AL27" s="22">
        <v>91605329</v>
      </c>
      <c r="AM27" s="22">
        <v>1134297828</v>
      </c>
      <c r="AN27" s="43">
        <f t="shared" si="7"/>
        <v>0</v>
      </c>
      <c r="AO27" s="43">
        <v>109977982.5</v>
      </c>
      <c r="AP27" s="43">
        <v>3361979.1364312498</v>
      </c>
      <c r="AQ27" s="22">
        <f t="shared" si="8"/>
        <v>220415931.36000001</v>
      </c>
      <c r="AR27" s="49"/>
      <c r="AS27" s="22">
        <v>0</v>
      </c>
      <c r="AT27" s="22">
        <f t="shared" si="0"/>
        <v>202517820</v>
      </c>
      <c r="AU27" s="68"/>
      <c r="AV27" s="57">
        <v>0</v>
      </c>
      <c r="AX27" s="43">
        <v>218678002.56</v>
      </c>
      <c r="AY27" s="56"/>
      <c r="AZ27" s="56"/>
    </row>
    <row r="28" spans="1:52" x14ac:dyDescent="0.25">
      <c r="A28" s="19" t="s">
        <v>56</v>
      </c>
      <c r="B28" s="19" t="s">
        <v>10</v>
      </c>
      <c r="C28" s="19" t="s">
        <v>57</v>
      </c>
      <c r="D28" s="19">
        <f t="shared" si="1"/>
        <v>400</v>
      </c>
      <c r="E28" s="19">
        <v>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>
        <v>400</v>
      </c>
      <c r="R28" s="19"/>
      <c r="S28" s="19"/>
      <c r="T28" s="19"/>
      <c r="U28" s="19"/>
      <c r="V28" s="19"/>
      <c r="W28" s="19"/>
      <c r="X28" s="20">
        <v>5514</v>
      </c>
      <c r="Y28" s="20">
        <v>1</v>
      </c>
      <c r="Z28" s="20">
        <f t="shared" si="2"/>
        <v>5515</v>
      </c>
      <c r="AA28" s="19">
        <v>0</v>
      </c>
      <c r="AB28" s="19">
        <v>0</v>
      </c>
      <c r="AC28" s="21">
        <v>302040</v>
      </c>
      <c r="AD28" s="21">
        <f t="shared" si="3"/>
        <v>119305.8</v>
      </c>
      <c r="AE28" s="20">
        <v>380</v>
      </c>
      <c r="AF28" s="20"/>
      <c r="AG28" s="22">
        <f t="shared" si="4"/>
        <v>1249312950</v>
      </c>
      <c r="AH28" s="22">
        <f t="shared" si="5"/>
        <v>0</v>
      </c>
      <c r="AI28" s="22"/>
      <c r="AJ28" s="22">
        <f t="shared" si="6"/>
        <v>86081400</v>
      </c>
      <c r="AK28" s="85"/>
      <c r="AL28" s="22">
        <v>71304672</v>
      </c>
      <c r="AM28" s="22">
        <v>836203115</v>
      </c>
      <c r="AN28" s="43">
        <f t="shared" si="7"/>
        <v>90612000</v>
      </c>
      <c r="AO28" s="43">
        <v>79726099.5</v>
      </c>
      <c r="AP28" s="43">
        <v>23775115.815000001</v>
      </c>
      <c r="AQ28" s="22">
        <f t="shared" si="8"/>
        <v>147691947.69</v>
      </c>
      <c r="AR28" s="49"/>
      <c r="AS28" s="22">
        <v>0</v>
      </c>
      <c r="AT28" s="22">
        <f t="shared" si="0"/>
        <v>86081400</v>
      </c>
      <c r="AU28" s="68"/>
      <c r="AV28" s="57">
        <v>0</v>
      </c>
      <c r="AX28" s="43">
        <v>90326558.564999998</v>
      </c>
      <c r="AY28" s="56"/>
      <c r="AZ28" s="56"/>
    </row>
    <row r="29" spans="1:52" x14ac:dyDescent="0.25">
      <c r="A29" s="19" t="s">
        <v>58</v>
      </c>
      <c r="B29" s="19" t="s">
        <v>10</v>
      </c>
      <c r="C29" s="19" t="s">
        <v>59</v>
      </c>
      <c r="D29" s="19">
        <f t="shared" si="1"/>
        <v>0</v>
      </c>
      <c r="E29" s="19">
        <v>0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>
        <v>27870</v>
      </c>
      <c r="Y29" s="20">
        <v>4</v>
      </c>
      <c r="Z29" s="20">
        <f t="shared" si="2"/>
        <v>27874</v>
      </c>
      <c r="AA29" s="19">
        <v>0</v>
      </c>
      <c r="AB29" s="19">
        <v>0</v>
      </c>
      <c r="AC29" s="21">
        <v>302040</v>
      </c>
      <c r="AD29" s="21">
        <f t="shared" si="3"/>
        <v>119305.8</v>
      </c>
      <c r="AE29" s="20">
        <v>2914</v>
      </c>
      <c r="AF29" s="20"/>
      <c r="AG29" s="22">
        <f t="shared" si="4"/>
        <v>6314297220</v>
      </c>
      <c r="AH29" s="22">
        <f t="shared" si="5"/>
        <v>0</v>
      </c>
      <c r="AI29" s="22"/>
      <c r="AJ29" s="22">
        <f t="shared" si="6"/>
        <v>660108420</v>
      </c>
      <c r="AK29" s="85"/>
      <c r="AL29" s="22">
        <v>315589653</v>
      </c>
      <c r="AM29" s="22">
        <v>4476328945</v>
      </c>
      <c r="AN29" s="43">
        <f t="shared" si="7"/>
        <v>0</v>
      </c>
      <c r="AO29" s="43">
        <v>479210539.5</v>
      </c>
      <c r="AP29" s="43">
        <v>547884636.65999997</v>
      </c>
      <c r="AQ29" s="22">
        <f t="shared" si="8"/>
        <v>495283445.83999997</v>
      </c>
      <c r="AR29" s="49"/>
      <c r="AS29" s="22">
        <v>0</v>
      </c>
      <c r="AT29" s="22">
        <f t="shared" si="0"/>
        <v>660108420</v>
      </c>
      <c r="AU29" s="68"/>
      <c r="AV29" s="57">
        <v>0</v>
      </c>
      <c r="AX29" s="43">
        <v>1027095176.1600001</v>
      </c>
      <c r="AY29" s="56"/>
      <c r="AZ29" s="56"/>
    </row>
    <row r="30" spans="1:52" x14ac:dyDescent="0.25">
      <c r="A30" s="19" t="s">
        <v>60</v>
      </c>
      <c r="B30" s="19" t="s">
        <v>10</v>
      </c>
      <c r="C30" s="19" t="s">
        <v>61</v>
      </c>
      <c r="D30" s="19">
        <f t="shared" si="1"/>
        <v>0</v>
      </c>
      <c r="E30" s="19">
        <v>0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>
        <v>6731</v>
      </c>
      <c r="Y30" s="20">
        <v>0</v>
      </c>
      <c r="Z30" s="20">
        <f t="shared" si="2"/>
        <v>6731</v>
      </c>
      <c r="AA30" s="19">
        <v>0</v>
      </c>
      <c r="AB30" s="19">
        <v>0</v>
      </c>
      <c r="AC30" s="21">
        <v>302040</v>
      </c>
      <c r="AD30" s="21">
        <f t="shared" si="3"/>
        <v>119305.8</v>
      </c>
      <c r="AE30" s="20">
        <v>38</v>
      </c>
      <c r="AF30" s="20"/>
      <c r="AG30" s="22">
        <f t="shared" si="4"/>
        <v>1524773430</v>
      </c>
      <c r="AH30" s="22">
        <f t="shared" si="5"/>
        <v>0</v>
      </c>
      <c r="AI30" s="22"/>
      <c r="AJ30" s="22">
        <f t="shared" si="6"/>
        <v>8608140</v>
      </c>
      <c r="AK30" s="85"/>
      <c r="AL30" s="22">
        <v>83984889</v>
      </c>
      <c r="AM30" s="22">
        <v>1098631172</v>
      </c>
      <c r="AN30" s="43">
        <f t="shared" si="7"/>
        <v>0</v>
      </c>
      <c r="AO30" s="43">
        <v>197431931.625</v>
      </c>
      <c r="AP30" s="43">
        <v>17209577.010000005</v>
      </c>
      <c r="AQ30" s="22">
        <f t="shared" si="8"/>
        <v>127515860.37</v>
      </c>
      <c r="AR30" s="49"/>
      <c r="AS30" s="22">
        <v>0</v>
      </c>
      <c r="AT30" s="22">
        <f t="shared" si="0"/>
        <v>8608140</v>
      </c>
      <c r="AU30" s="68"/>
      <c r="AV30" s="57">
        <v>0</v>
      </c>
      <c r="AX30" s="43">
        <v>241124458.63499999</v>
      </c>
      <c r="AY30" s="56"/>
      <c r="AZ30" s="56"/>
    </row>
    <row r="31" spans="1:52" x14ac:dyDescent="0.25">
      <c r="A31" s="19" t="s">
        <v>62</v>
      </c>
      <c r="B31" s="19" t="s">
        <v>10</v>
      </c>
      <c r="C31" s="19" t="s">
        <v>63</v>
      </c>
      <c r="D31" s="19">
        <f t="shared" si="1"/>
        <v>3520</v>
      </c>
      <c r="E31" s="19">
        <v>0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>
        <v>3520</v>
      </c>
      <c r="R31" s="19"/>
      <c r="S31" s="19"/>
      <c r="T31" s="19"/>
      <c r="U31" s="19"/>
      <c r="V31" s="19"/>
      <c r="W31" s="19"/>
      <c r="X31" s="20">
        <v>16849</v>
      </c>
      <c r="Y31" s="20">
        <v>0</v>
      </c>
      <c r="Z31" s="20">
        <f t="shared" si="2"/>
        <v>16849</v>
      </c>
      <c r="AA31" s="19">
        <v>3</v>
      </c>
      <c r="AB31" s="19">
        <v>0</v>
      </c>
      <c r="AC31" s="21">
        <v>302040</v>
      </c>
      <c r="AD31" s="21">
        <f t="shared" si="3"/>
        <v>119305.8</v>
      </c>
      <c r="AE31" s="20">
        <v>8417</v>
      </c>
      <c r="AF31" s="20"/>
      <c r="AG31" s="22">
        <f t="shared" si="4"/>
        <v>3816803970</v>
      </c>
      <c r="AH31" s="22">
        <f t="shared" si="5"/>
        <v>268438</v>
      </c>
      <c r="AI31" s="22"/>
      <c r="AJ31" s="22">
        <f t="shared" si="6"/>
        <v>1906703010</v>
      </c>
      <c r="AK31" s="85"/>
      <c r="AL31" s="22">
        <v>265151938</v>
      </c>
      <c r="AM31" s="22">
        <v>2230965698</v>
      </c>
      <c r="AN31" s="43">
        <f t="shared" si="7"/>
        <v>797385600</v>
      </c>
      <c r="AO31" s="43">
        <v>356937421.68671775</v>
      </c>
      <c r="AP31" s="43">
        <v>471649332.41249996</v>
      </c>
      <c r="AQ31" s="22">
        <v>0</v>
      </c>
      <c r="AR31" s="49"/>
      <c r="AS31" s="22">
        <v>305017582.10000002</v>
      </c>
      <c r="AT31" s="22">
        <f t="shared" si="0"/>
        <v>1601685427.9000001</v>
      </c>
      <c r="AU31" s="68"/>
      <c r="AV31" s="57">
        <v>0</v>
      </c>
      <c r="AW31" s="56"/>
      <c r="AX31" s="43">
        <v>1493720952.48</v>
      </c>
      <c r="AY31" s="56"/>
      <c r="AZ31" s="56"/>
    </row>
    <row r="32" spans="1:52" x14ac:dyDescent="0.25">
      <c r="A32" s="19" t="s">
        <v>64</v>
      </c>
      <c r="B32" s="19" t="s">
        <v>10</v>
      </c>
      <c r="C32" s="19" t="s">
        <v>65</v>
      </c>
      <c r="D32" s="19">
        <f t="shared" si="1"/>
        <v>0</v>
      </c>
      <c r="E32" s="19">
        <v>0</v>
      </c>
      <c r="F32" s="19"/>
      <c r="G32" s="19"/>
      <c r="H32" s="19"/>
      <c r="I32" s="19"/>
      <c r="J32" s="19"/>
      <c r="K32" s="19"/>
      <c r="L32" s="19">
        <v>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>
        <v>6779</v>
      </c>
      <c r="Y32" s="20">
        <v>0</v>
      </c>
      <c r="Z32" s="20">
        <f t="shared" si="2"/>
        <v>6779</v>
      </c>
      <c r="AA32" s="19">
        <v>0</v>
      </c>
      <c r="AB32" s="19">
        <v>0</v>
      </c>
      <c r="AC32" s="21">
        <v>302040</v>
      </c>
      <c r="AD32" s="21">
        <f t="shared" si="3"/>
        <v>119305.8</v>
      </c>
      <c r="AE32" s="20">
        <v>1351</v>
      </c>
      <c r="AF32" s="20"/>
      <c r="AG32" s="22">
        <f t="shared" si="4"/>
        <v>1535646870</v>
      </c>
      <c r="AH32" s="22">
        <f t="shared" si="5"/>
        <v>0</v>
      </c>
      <c r="AI32" s="22"/>
      <c r="AJ32" s="22">
        <f t="shared" si="6"/>
        <v>306042030</v>
      </c>
      <c r="AK32" s="85"/>
      <c r="AL32" s="22">
        <v>86274714</v>
      </c>
      <c r="AM32" s="22">
        <v>1092414048</v>
      </c>
      <c r="AN32" s="43">
        <f t="shared" si="7"/>
        <v>0</v>
      </c>
      <c r="AO32" s="43">
        <v>67227316.5</v>
      </c>
      <c r="AP32" s="43">
        <v>15586890.375</v>
      </c>
      <c r="AQ32" s="22">
        <f t="shared" si="8"/>
        <v>274143901.13</v>
      </c>
      <c r="AR32" s="49"/>
      <c r="AS32" s="22">
        <v>0</v>
      </c>
      <c r="AT32" s="22">
        <f t="shared" si="0"/>
        <v>306042030</v>
      </c>
      <c r="AU32" s="68"/>
      <c r="AV32" s="57">
        <v>0</v>
      </c>
      <c r="AX32" s="43">
        <v>82814206.672499999</v>
      </c>
      <c r="AY32" s="56"/>
      <c r="AZ32" s="56"/>
    </row>
    <row r="33" spans="1:52" x14ac:dyDescent="0.25">
      <c r="A33" s="19" t="s">
        <v>66</v>
      </c>
      <c r="B33" s="19" t="s">
        <v>10</v>
      </c>
      <c r="C33" s="19" t="s">
        <v>67</v>
      </c>
      <c r="D33" s="19">
        <f t="shared" si="1"/>
        <v>1650</v>
      </c>
      <c r="E33" s="19">
        <v>0</v>
      </c>
      <c r="F33" s="19"/>
      <c r="G33" s="19"/>
      <c r="H33" s="19"/>
      <c r="I33" s="19"/>
      <c r="J33" s="19"/>
      <c r="K33" s="19"/>
      <c r="L33" s="19">
        <v>1000</v>
      </c>
      <c r="M33" s="19"/>
      <c r="N33" s="19"/>
      <c r="O33" s="19"/>
      <c r="P33" s="19"/>
      <c r="Q33" s="19">
        <v>650</v>
      </c>
      <c r="R33" s="19"/>
      <c r="S33" s="19"/>
      <c r="T33" s="19"/>
      <c r="U33" s="19"/>
      <c r="V33" s="19"/>
      <c r="W33" s="19"/>
      <c r="X33" s="20">
        <v>12995</v>
      </c>
      <c r="Y33" s="20">
        <v>1</v>
      </c>
      <c r="Z33" s="20">
        <f t="shared" si="2"/>
        <v>12996</v>
      </c>
      <c r="AA33" s="19">
        <v>0</v>
      </c>
      <c r="AB33" s="19">
        <v>0</v>
      </c>
      <c r="AC33" s="21">
        <v>302040</v>
      </c>
      <c r="AD33" s="21">
        <f t="shared" si="3"/>
        <v>119305.8</v>
      </c>
      <c r="AE33" s="20">
        <v>840</v>
      </c>
      <c r="AF33" s="20"/>
      <c r="AG33" s="22">
        <f t="shared" si="4"/>
        <v>2943983880</v>
      </c>
      <c r="AH33" s="22">
        <f t="shared" si="5"/>
        <v>0</v>
      </c>
      <c r="AI33" s="22"/>
      <c r="AJ33" s="22">
        <f t="shared" si="6"/>
        <v>190285200</v>
      </c>
      <c r="AK33" s="85"/>
      <c r="AL33" s="22">
        <v>140307208</v>
      </c>
      <c r="AM33" s="22">
        <v>1858265503</v>
      </c>
      <c r="AN33" s="43">
        <f t="shared" si="7"/>
        <v>373774500</v>
      </c>
      <c r="AO33" s="43">
        <v>76570392.306570783</v>
      </c>
      <c r="AP33" s="43">
        <v>9255672.7285124995</v>
      </c>
      <c r="AQ33" s="22">
        <f t="shared" si="8"/>
        <v>485810603.95999998</v>
      </c>
      <c r="AR33" s="49"/>
      <c r="AS33" s="22">
        <v>0</v>
      </c>
      <c r="AT33" s="22">
        <f t="shared" si="0"/>
        <v>190285200</v>
      </c>
      <c r="AU33" s="68"/>
      <c r="AV33" s="57">
        <v>0</v>
      </c>
      <c r="AX33" s="43">
        <v>102644111.52000001</v>
      </c>
      <c r="AY33" s="56"/>
      <c r="AZ33" s="56"/>
    </row>
    <row r="34" spans="1:52" x14ac:dyDescent="0.25">
      <c r="A34" s="19" t="s">
        <v>68</v>
      </c>
      <c r="B34" s="19" t="s">
        <v>10</v>
      </c>
      <c r="C34" s="19" t="s">
        <v>69</v>
      </c>
      <c r="D34" s="19">
        <f t="shared" si="1"/>
        <v>0</v>
      </c>
      <c r="E34" s="19">
        <v>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>
        <v>3241</v>
      </c>
      <c r="Y34" s="20">
        <v>0</v>
      </c>
      <c r="Z34" s="20">
        <f t="shared" si="2"/>
        <v>3241</v>
      </c>
      <c r="AA34" s="19">
        <v>0</v>
      </c>
      <c r="AB34" s="19">
        <v>0</v>
      </c>
      <c r="AC34" s="21">
        <v>302040</v>
      </c>
      <c r="AD34" s="21">
        <f t="shared" si="3"/>
        <v>119305.8</v>
      </c>
      <c r="AE34" s="20">
        <v>122</v>
      </c>
      <c r="AF34" s="20"/>
      <c r="AG34" s="22">
        <f t="shared" si="4"/>
        <v>734183730</v>
      </c>
      <c r="AH34" s="22">
        <f t="shared" si="5"/>
        <v>0</v>
      </c>
      <c r="AI34" s="22"/>
      <c r="AJ34" s="22">
        <f t="shared" si="6"/>
        <v>27636660</v>
      </c>
      <c r="AK34" s="85"/>
      <c r="AL34" s="22">
        <v>45673400</v>
      </c>
      <c r="AM34" s="22">
        <v>552178735</v>
      </c>
      <c r="AN34" s="43">
        <f t="shared" si="7"/>
        <v>0</v>
      </c>
      <c r="AO34" s="43">
        <v>27248951.25</v>
      </c>
      <c r="AP34" s="43">
        <v>31740393.869999997</v>
      </c>
      <c r="AQ34" s="22">
        <f t="shared" si="8"/>
        <v>77342249.879999995</v>
      </c>
      <c r="AR34" s="49"/>
      <c r="AS34" s="22">
        <v>0</v>
      </c>
      <c r="AT34" s="22">
        <f t="shared" si="0"/>
        <v>27636660</v>
      </c>
      <c r="AU34" s="68"/>
      <c r="AV34" s="57">
        <v>0</v>
      </c>
      <c r="AX34" s="43">
        <v>58989345.119999997</v>
      </c>
      <c r="AY34" s="56"/>
      <c r="AZ34" s="56"/>
    </row>
    <row r="35" spans="1:52" x14ac:dyDescent="0.25">
      <c r="A35" s="19" t="s">
        <v>70</v>
      </c>
      <c r="B35" s="19" t="s">
        <v>10</v>
      </c>
      <c r="C35" s="19" t="s">
        <v>71</v>
      </c>
      <c r="D35" s="19">
        <f t="shared" si="1"/>
        <v>100</v>
      </c>
      <c r="E35" s="19">
        <v>0</v>
      </c>
      <c r="F35" s="19"/>
      <c r="G35" s="19"/>
      <c r="H35" s="19"/>
      <c r="I35" s="19"/>
      <c r="J35" s="19"/>
      <c r="K35" s="19"/>
      <c r="L35" s="19">
        <v>100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0">
        <v>3612</v>
      </c>
      <c r="Y35" s="20">
        <v>0</v>
      </c>
      <c r="Z35" s="20">
        <f t="shared" si="2"/>
        <v>3612</v>
      </c>
      <c r="AA35" s="19">
        <v>0</v>
      </c>
      <c r="AB35" s="19">
        <v>0</v>
      </c>
      <c r="AC35" s="21">
        <v>302040</v>
      </c>
      <c r="AD35" s="21">
        <f t="shared" si="3"/>
        <v>119305.8</v>
      </c>
      <c r="AE35" s="20">
        <v>613</v>
      </c>
      <c r="AF35" s="20"/>
      <c r="AG35" s="22">
        <f t="shared" si="4"/>
        <v>818226360</v>
      </c>
      <c r="AH35" s="22">
        <f t="shared" si="5"/>
        <v>0</v>
      </c>
      <c r="AI35" s="22"/>
      <c r="AJ35" s="22">
        <f t="shared" si="6"/>
        <v>138862890</v>
      </c>
      <c r="AK35" s="85"/>
      <c r="AL35" s="22">
        <v>45230208</v>
      </c>
      <c r="AM35" s="22">
        <v>573284231</v>
      </c>
      <c r="AN35" s="43">
        <f t="shared" si="7"/>
        <v>22653000</v>
      </c>
      <c r="AO35" s="43">
        <v>21882676.5</v>
      </c>
      <c r="AP35" s="43">
        <v>22259337.599999998</v>
      </c>
      <c r="AQ35" s="22">
        <f t="shared" si="8"/>
        <v>132916906.90000001</v>
      </c>
      <c r="AR35" s="49"/>
      <c r="AS35" s="22">
        <v>0</v>
      </c>
      <c r="AT35" s="22">
        <f t="shared" si="0"/>
        <v>138862890</v>
      </c>
      <c r="AU35" s="68"/>
      <c r="AV35" s="57">
        <v>0</v>
      </c>
      <c r="AX35" s="43">
        <v>46794693.599999994</v>
      </c>
      <c r="AY35" s="56"/>
      <c r="AZ35" s="56"/>
    </row>
    <row r="36" spans="1:52" x14ac:dyDescent="0.25">
      <c r="A36" s="19" t="s">
        <v>72</v>
      </c>
      <c r="B36" s="19" t="s">
        <v>10</v>
      </c>
      <c r="C36" s="19" t="s">
        <v>73</v>
      </c>
      <c r="D36" s="19">
        <f t="shared" si="1"/>
        <v>2622</v>
      </c>
      <c r="E36" s="19">
        <v>0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>
        <v>2622</v>
      </c>
      <c r="R36" s="19"/>
      <c r="S36" s="19"/>
      <c r="T36" s="19"/>
      <c r="U36" s="19"/>
      <c r="V36" s="19"/>
      <c r="W36" s="19"/>
      <c r="X36" s="20">
        <v>21539</v>
      </c>
      <c r="Y36" s="20">
        <v>11</v>
      </c>
      <c r="Z36" s="20">
        <f t="shared" si="2"/>
        <v>21550</v>
      </c>
      <c r="AA36" s="19">
        <v>0</v>
      </c>
      <c r="AB36" s="19">
        <v>0</v>
      </c>
      <c r="AC36" s="21">
        <v>336682.8</v>
      </c>
      <c r="AD36" s="21">
        <f t="shared" si="3"/>
        <v>132989.70600000001</v>
      </c>
      <c r="AE36" s="20">
        <v>11506</v>
      </c>
      <c r="AF36" s="20"/>
      <c r="AG36" s="22">
        <f t="shared" si="4"/>
        <v>5441635755</v>
      </c>
      <c r="AH36" s="22">
        <f t="shared" si="5"/>
        <v>0</v>
      </c>
      <c r="AI36" s="22"/>
      <c r="AJ36" s="22">
        <f t="shared" si="6"/>
        <v>2905404223</v>
      </c>
      <c r="AK36" s="85"/>
      <c r="AL36" s="22">
        <v>298034324</v>
      </c>
      <c r="AM36" s="22">
        <v>3139483776</v>
      </c>
      <c r="AN36" s="43">
        <f t="shared" si="7"/>
        <v>662086726</v>
      </c>
      <c r="AO36" s="43">
        <v>320798378.25</v>
      </c>
      <c r="AP36" s="43">
        <v>167815071.32249996</v>
      </c>
      <c r="AQ36" s="22">
        <f t="shared" si="8"/>
        <v>853417479.42999995</v>
      </c>
      <c r="AR36" s="49"/>
      <c r="AS36" s="22">
        <v>0</v>
      </c>
      <c r="AT36" s="22">
        <f t="shared" si="0"/>
        <v>2905404223</v>
      </c>
      <c r="AU36" s="68"/>
      <c r="AV36" s="57">
        <v>0</v>
      </c>
      <c r="AX36" s="43">
        <v>670156510.5825001</v>
      </c>
      <c r="AY36" s="56"/>
      <c r="AZ36" s="56"/>
    </row>
    <row r="37" spans="1:52" x14ac:dyDescent="0.25">
      <c r="A37" s="19" t="s">
        <v>74</v>
      </c>
      <c r="B37" s="19" t="s">
        <v>10</v>
      </c>
      <c r="C37" s="19" t="s">
        <v>75</v>
      </c>
      <c r="D37" s="19">
        <f t="shared" si="1"/>
        <v>2600</v>
      </c>
      <c r="E37" s="19">
        <v>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>
        <v>2600</v>
      </c>
      <c r="R37" s="19"/>
      <c r="S37" s="19"/>
      <c r="T37" s="19"/>
      <c r="U37" s="19"/>
      <c r="V37" s="19"/>
      <c r="W37" s="19"/>
      <c r="X37" s="20">
        <v>13977</v>
      </c>
      <c r="Y37" s="20">
        <v>5</v>
      </c>
      <c r="Z37" s="20">
        <f t="shared" si="2"/>
        <v>13982</v>
      </c>
      <c r="AA37" s="19">
        <v>381</v>
      </c>
      <c r="AB37" s="19">
        <v>15</v>
      </c>
      <c r="AC37" s="21">
        <v>302040</v>
      </c>
      <c r="AD37" s="21">
        <f t="shared" si="3"/>
        <v>119305.8</v>
      </c>
      <c r="AE37" s="20">
        <v>3750</v>
      </c>
      <c r="AF37" s="20"/>
      <c r="AG37" s="22">
        <f t="shared" si="4"/>
        <v>3170740410</v>
      </c>
      <c r="AH37" s="22">
        <f t="shared" si="5"/>
        <v>34091632</v>
      </c>
      <c r="AI37" s="22"/>
      <c r="AJ37" s="22">
        <f t="shared" si="6"/>
        <v>849487500</v>
      </c>
      <c r="AK37" s="85"/>
      <c r="AL37" s="22">
        <v>183099860</v>
      </c>
      <c r="AM37" s="22">
        <v>1866479999</v>
      </c>
      <c r="AN37" s="43">
        <f t="shared" si="7"/>
        <v>588978000</v>
      </c>
      <c r="AO37" s="43">
        <v>90096399.75</v>
      </c>
      <c r="AP37" s="43">
        <v>75937500</v>
      </c>
      <c r="AQ37" s="22">
        <f t="shared" si="8"/>
        <v>400240283.25</v>
      </c>
      <c r="AR37" s="49"/>
      <c r="AS37" s="22">
        <v>0</v>
      </c>
      <c r="AT37" s="22">
        <f t="shared" si="0"/>
        <v>849487500</v>
      </c>
      <c r="AU37" s="68"/>
      <c r="AV37" s="57">
        <v>0</v>
      </c>
      <c r="AX37" s="43">
        <v>254557918.08000001</v>
      </c>
      <c r="AY37" s="56"/>
      <c r="AZ37" s="56"/>
    </row>
    <row r="38" spans="1:52" x14ac:dyDescent="0.25">
      <c r="A38" s="19" t="s">
        <v>76</v>
      </c>
      <c r="B38" s="19" t="s">
        <v>10</v>
      </c>
      <c r="C38" s="19" t="s">
        <v>77</v>
      </c>
      <c r="D38" s="19">
        <f t="shared" si="1"/>
        <v>0</v>
      </c>
      <c r="E38" s="19">
        <v>0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20">
        <v>2109</v>
      </c>
      <c r="Y38" s="20">
        <v>0</v>
      </c>
      <c r="Z38" s="20">
        <f t="shared" si="2"/>
        <v>2109</v>
      </c>
      <c r="AA38" s="19">
        <v>0</v>
      </c>
      <c r="AB38" s="19">
        <v>0</v>
      </c>
      <c r="AC38" s="21">
        <v>302040</v>
      </c>
      <c r="AD38" s="21">
        <f t="shared" ref="AD38:AD69" si="9">AC38*39.5/100</f>
        <v>119305.8</v>
      </c>
      <c r="AE38" s="20">
        <v>0</v>
      </c>
      <c r="AF38" s="20"/>
      <c r="AG38" s="22">
        <f t="shared" si="4"/>
        <v>477751770</v>
      </c>
      <c r="AH38" s="22">
        <f t="shared" si="5"/>
        <v>0</v>
      </c>
      <c r="AI38" s="22"/>
      <c r="AJ38" s="22">
        <f t="shared" si="6"/>
        <v>0</v>
      </c>
      <c r="AK38" s="85"/>
      <c r="AL38" s="22">
        <v>33362510</v>
      </c>
      <c r="AM38" s="22">
        <v>332779718</v>
      </c>
      <c r="AN38" s="43">
        <f t="shared" si="7"/>
        <v>0</v>
      </c>
      <c r="AO38" s="43">
        <v>13049302.5</v>
      </c>
      <c r="AP38" s="43">
        <v>1227880.7787562502</v>
      </c>
      <c r="AQ38" s="22">
        <f t="shared" si="8"/>
        <v>97332358.719999999</v>
      </c>
      <c r="AR38" s="49"/>
      <c r="AS38" s="22">
        <v>0</v>
      </c>
      <c r="AT38" s="22">
        <f t="shared" si="0"/>
        <v>0</v>
      </c>
      <c r="AU38" s="68"/>
      <c r="AV38" s="57">
        <v>0</v>
      </c>
      <c r="AX38" s="43">
        <v>13833063.359999999</v>
      </c>
    </row>
    <row r="39" spans="1:52" x14ac:dyDescent="0.25">
      <c r="A39" s="19" t="s">
        <v>78</v>
      </c>
      <c r="B39" s="19" t="s">
        <v>10</v>
      </c>
      <c r="C39" s="19" t="s">
        <v>79</v>
      </c>
      <c r="D39" s="19">
        <f t="shared" si="1"/>
        <v>1700</v>
      </c>
      <c r="E39" s="19">
        <v>0</v>
      </c>
      <c r="F39" s="19"/>
      <c r="G39" s="19"/>
      <c r="H39" s="19"/>
      <c r="I39" s="19"/>
      <c r="J39" s="19"/>
      <c r="K39" s="19"/>
      <c r="L39" s="19">
        <v>0</v>
      </c>
      <c r="M39" s="19"/>
      <c r="N39" s="19"/>
      <c r="O39" s="19"/>
      <c r="P39" s="19"/>
      <c r="Q39" s="19">
        <v>1700</v>
      </c>
      <c r="R39" s="19"/>
      <c r="S39" s="19"/>
      <c r="T39" s="19"/>
      <c r="U39" s="19"/>
      <c r="V39" s="19"/>
      <c r="W39" s="19"/>
      <c r="X39" s="20">
        <v>61686</v>
      </c>
      <c r="Y39" s="20">
        <v>8</v>
      </c>
      <c r="Z39" s="20">
        <f t="shared" si="2"/>
        <v>61694</v>
      </c>
      <c r="AA39" s="19">
        <v>1</v>
      </c>
      <c r="AB39" s="19">
        <v>0</v>
      </c>
      <c r="AC39" s="21">
        <v>302040</v>
      </c>
      <c r="AD39" s="21">
        <f t="shared" si="9"/>
        <v>119305.8</v>
      </c>
      <c r="AE39" s="20">
        <v>14606</v>
      </c>
      <c r="AF39" s="20"/>
      <c r="AG39" s="22">
        <f t="shared" si="4"/>
        <v>13975541820</v>
      </c>
      <c r="AH39" s="22">
        <f t="shared" si="5"/>
        <v>89479</v>
      </c>
      <c r="AI39" s="22"/>
      <c r="AJ39" s="22">
        <f t="shared" si="6"/>
        <v>3308697180</v>
      </c>
      <c r="AK39" s="85"/>
      <c r="AL39" s="22">
        <v>767436231</v>
      </c>
      <c r="AM39" s="22">
        <v>9703293752</v>
      </c>
      <c r="AN39" s="43">
        <f t="shared" si="7"/>
        <v>385101000</v>
      </c>
      <c r="AO39" s="43">
        <v>1348724713.5</v>
      </c>
      <c r="AP39" s="43">
        <v>564738918.47250009</v>
      </c>
      <c r="AQ39" s="22">
        <f t="shared" si="8"/>
        <v>1206336684.03</v>
      </c>
      <c r="AR39" s="49"/>
      <c r="AS39" s="22">
        <v>0</v>
      </c>
      <c r="AT39" s="22">
        <f t="shared" si="0"/>
        <v>3308697180</v>
      </c>
      <c r="AU39" s="68"/>
      <c r="AV39" s="57">
        <v>0</v>
      </c>
      <c r="AX39" s="43">
        <v>1913463631.9725001</v>
      </c>
      <c r="AY39" s="56"/>
      <c r="AZ39" s="56"/>
    </row>
    <row r="40" spans="1:52" x14ac:dyDescent="0.25">
      <c r="A40" s="19" t="s">
        <v>80</v>
      </c>
      <c r="B40" s="19" t="s">
        <v>10</v>
      </c>
      <c r="C40" s="19" t="s">
        <v>81</v>
      </c>
      <c r="D40" s="19">
        <f t="shared" si="1"/>
        <v>4659</v>
      </c>
      <c r="E40" s="19">
        <v>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>
        <v>4659</v>
      </c>
      <c r="R40" s="19"/>
      <c r="S40" s="19"/>
      <c r="T40" s="19"/>
      <c r="U40" s="19"/>
      <c r="V40" s="19"/>
      <c r="W40" s="19"/>
      <c r="X40" s="20">
        <v>37170</v>
      </c>
      <c r="Y40" s="20">
        <v>9</v>
      </c>
      <c r="Z40" s="20">
        <f t="shared" si="2"/>
        <v>37179</v>
      </c>
      <c r="AA40" s="19">
        <v>0</v>
      </c>
      <c r="AB40" s="19">
        <v>0</v>
      </c>
      <c r="AC40" s="21">
        <v>336682.8</v>
      </c>
      <c r="AD40" s="21">
        <f t="shared" si="9"/>
        <v>132989.70600000001</v>
      </c>
      <c r="AE40" s="20">
        <v>10382</v>
      </c>
      <c r="AF40" s="20"/>
      <c r="AG40" s="22">
        <f t="shared" si="4"/>
        <v>9388147366</v>
      </c>
      <c r="AH40" s="22">
        <f t="shared" si="5"/>
        <v>0</v>
      </c>
      <c r="AI40" s="22"/>
      <c r="AJ40" s="22">
        <f t="shared" si="6"/>
        <v>2621580622</v>
      </c>
      <c r="AK40" s="85"/>
      <c r="AL40" s="22">
        <v>447636254</v>
      </c>
      <c r="AM40" s="22">
        <v>5010347135</v>
      </c>
      <c r="AN40" s="43">
        <f t="shared" si="7"/>
        <v>1176453874</v>
      </c>
      <c r="AO40" s="43">
        <v>433317933.375</v>
      </c>
      <c r="AP40" s="43">
        <v>457396569.05999994</v>
      </c>
      <c r="AQ40" s="22">
        <f t="shared" si="8"/>
        <v>1862995600.5699999</v>
      </c>
      <c r="AR40" s="49"/>
      <c r="AS40" s="22">
        <v>0</v>
      </c>
      <c r="AT40" s="22">
        <f t="shared" si="0"/>
        <v>2621580622</v>
      </c>
      <c r="AU40" s="68"/>
      <c r="AV40" s="57">
        <v>0</v>
      </c>
      <c r="AX40" s="43">
        <v>890714502.80999994</v>
      </c>
      <c r="AY40" s="56"/>
      <c r="AZ40" s="56"/>
    </row>
    <row r="41" spans="1:52" x14ac:dyDescent="0.25">
      <c r="A41" s="19" t="s">
        <v>82</v>
      </c>
      <c r="B41" s="19" t="s">
        <v>10</v>
      </c>
      <c r="C41" s="19" t="s">
        <v>83</v>
      </c>
      <c r="D41" s="19">
        <f t="shared" si="1"/>
        <v>0</v>
      </c>
      <c r="E41" s="19">
        <v>0</v>
      </c>
      <c r="F41" s="19"/>
      <c r="G41" s="19"/>
      <c r="H41" s="19"/>
      <c r="I41" s="19"/>
      <c r="J41" s="19"/>
      <c r="K41" s="19"/>
      <c r="L41" s="19">
        <v>0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20">
        <v>6103</v>
      </c>
      <c r="Y41" s="20">
        <v>2</v>
      </c>
      <c r="Z41" s="20">
        <f t="shared" si="2"/>
        <v>6105</v>
      </c>
      <c r="AA41" s="19">
        <v>0</v>
      </c>
      <c r="AB41" s="19">
        <v>0</v>
      </c>
      <c r="AC41" s="21">
        <v>302040</v>
      </c>
      <c r="AD41" s="21">
        <f t="shared" si="9"/>
        <v>119305.8</v>
      </c>
      <c r="AE41" s="20">
        <v>0</v>
      </c>
      <c r="AF41" s="20"/>
      <c r="AG41" s="22">
        <f t="shared" si="4"/>
        <v>1382965650</v>
      </c>
      <c r="AH41" s="22">
        <f t="shared" si="5"/>
        <v>0</v>
      </c>
      <c r="AI41" s="22"/>
      <c r="AJ41" s="22">
        <f t="shared" si="6"/>
        <v>0</v>
      </c>
      <c r="AK41" s="85"/>
      <c r="AL41" s="22">
        <v>73816094</v>
      </c>
      <c r="AM41" s="22">
        <v>972816225</v>
      </c>
      <c r="AN41" s="43">
        <f t="shared" si="7"/>
        <v>0</v>
      </c>
      <c r="AO41" s="43">
        <v>93314559</v>
      </c>
      <c r="AP41" s="43">
        <v>97254033</v>
      </c>
      <c r="AQ41" s="22">
        <f t="shared" si="8"/>
        <v>145764739</v>
      </c>
      <c r="AR41" s="49"/>
      <c r="AS41" s="22">
        <v>0</v>
      </c>
      <c r="AT41" s="22">
        <f t="shared" si="0"/>
        <v>0</v>
      </c>
      <c r="AU41" s="68"/>
      <c r="AV41" s="57">
        <v>0</v>
      </c>
      <c r="AX41" s="43">
        <v>190568592</v>
      </c>
    </row>
    <row r="42" spans="1:52" x14ac:dyDescent="0.25">
      <c r="A42" s="19" t="s">
        <v>84</v>
      </c>
      <c r="B42" s="19" t="s">
        <v>10</v>
      </c>
      <c r="C42" s="19" t="s">
        <v>85</v>
      </c>
      <c r="D42" s="19">
        <f t="shared" si="1"/>
        <v>0</v>
      </c>
      <c r="E42" s="19">
        <v>0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20">
        <v>10253</v>
      </c>
      <c r="Y42" s="20">
        <v>0</v>
      </c>
      <c r="Z42" s="20">
        <f t="shared" si="2"/>
        <v>10253</v>
      </c>
      <c r="AA42" s="19">
        <v>0</v>
      </c>
      <c r="AB42" s="19">
        <v>0</v>
      </c>
      <c r="AC42" s="21">
        <v>302040</v>
      </c>
      <c r="AD42" s="21">
        <f t="shared" si="9"/>
        <v>119305.8</v>
      </c>
      <c r="AE42" s="20">
        <v>1179</v>
      </c>
      <c r="AF42" s="20"/>
      <c r="AG42" s="22">
        <f t="shared" si="4"/>
        <v>2322612090</v>
      </c>
      <c r="AH42" s="22">
        <f t="shared" si="5"/>
        <v>0</v>
      </c>
      <c r="AI42" s="22"/>
      <c r="AJ42" s="22">
        <f t="shared" si="6"/>
        <v>267078870</v>
      </c>
      <c r="AK42" s="85"/>
      <c r="AL42" s="22">
        <v>140221031</v>
      </c>
      <c r="AM42" s="22">
        <v>1673715099</v>
      </c>
      <c r="AN42" s="43">
        <f t="shared" si="7"/>
        <v>0</v>
      </c>
      <c r="AO42" s="43">
        <v>134911084.5</v>
      </c>
      <c r="AP42" s="43">
        <v>8898184.6883812509</v>
      </c>
      <c r="AQ42" s="22">
        <f t="shared" si="8"/>
        <v>364866690.81</v>
      </c>
      <c r="AR42" s="49"/>
      <c r="AS42" s="22">
        <v>0</v>
      </c>
      <c r="AT42" s="22">
        <f t="shared" si="0"/>
        <v>267078870</v>
      </c>
      <c r="AU42" s="68"/>
      <c r="AV42" s="57">
        <v>0</v>
      </c>
      <c r="AX42" s="43">
        <v>144169377.12</v>
      </c>
      <c r="AY42" s="56"/>
      <c r="AZ42" s="56"/>
    </row>
    <row r="43" spans="1:52" x14ac:dyDescent="0.25">
      <c r="A43" s="19" t="s">
        <v>86</v>
      </c>
      <c r="B43" s="19" t="s">
        <v>10</v>
      </c>
      <c r="C43" s="19" t="s">
        <v>87</v>
      </c>
      <c r="D43" s="19">
        <f t="shared" si="1"/>
        <v>200</v>
      </c>
      <c r="E43" s="19">
        <v>0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>
        <v>200</v>
      </c>
      <c r="R43" s="19"/>
      <c r="S43" s="19"/>
      <c r="T43" s="19"/>
      <c r="U43" s="19"/>
      <c r="V43" s="19"/>
      <c r="W43" s="19"/>
      <c r="X43" s="20">
        <v>3176</v>
      </c>
      <c r="Y43" s="20">
        <v>1</v>
      </c>
      <c r="Z43" s="20">
        <f t="shared" si="2"/>
        <v>3177</v>
      </c>
      <c r="AA43" s="19">
        <v>0</v>
      </c>
      <c r="AB43" s="19">
        <v>0</v>
      </c>
      <c r="AC43" s="21">
        <v>302040</v>
      </c>
      <c r="AD43" s="21">
        <f t="shared" si="9"/>
        <v>119305.8</v>
      </c>
      <c r="AE43" s="20">
        <v>127</v>
      </c>
      <c r="AF43" s="20"/>
      <c r="AG43" s="22">
        <f t="shared" si="4"/>
        <v>719685810</v>
      </c>
      <c r="AH43" s="22">
        <f t="shared" si="5"/>
        <v>0</v>
      </c>
      <c r="AI43" s="22"/>
      <c r="AJ43" s="22">
        <f t="shared" si="6"/>
        <v>28769310</v>
      </c>
      <c r="AK43" s="85"/>
      <c r="AL43" s="22">
        <v>39468712</v>
      </c>
      <c r="AM43" s="22">
        <v>487553372</v>
      </c>
      <c r="AN43" s="43">
        <f t="shared" si="7"/>
        <v>45306000</v>
      </c>
      <c r="AO43" s="43">
        <v>16763334.75</v>
      </c>
      <c r="AP43" s="43">
        <v>15121312.822500002</v>
      </c>
      <c r="AQ43" s="22">
        <f t="shared" si="8"/>
        <v>115473078.43000001</v>
      </c>
      <c r="AR43" s="49"/>
      <c r="AS43" s="22">
        <v>0</v>
      </c>
      <c r="AT43" s="22">
        <f t="shared" si="0"/>
        <v>28769310</v>
      </c>
      <c r="AU43" s="68"/>
      <c r="AV43" s="57">
        <v>0</v>
      </c>
      <c r="AX43" s="43">
        <v>36075481.920000002</v>
      </c>
      <c r="AY43" s="56"/>
      <c r="AZ43" s="56"/>
    </row>
    <row r="44" spans="1:52" x14ac:dyDescent="0.25">
      <c r="A44" s="19" t="s">
        <v>88</v>
      </c>
      <c r="B44" s="19" t="s">
        <v>10</v>
      </c>
      <c r="C44" s="19" t="s">
        <v>89</v>
      </c>
      <c r="D44" s="19">
        <f t="shared" si="1"/>
        <v>0</v>
      </c>
      <c r="E44" s="19">
        <v>0</v>
      </c>
      <c r="F44" s="19"/>
      <c r="G44" s="19"/>
      <c r="H44" s="19"/>
      <c r="I44" s="19"/>
      <c r="J44" s="19"/>
      <c r="K44" s="19"/>
      <c r="L44" s="19">
        <v>0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20">
        <v>14207</v>
      </c>
      <c r="Y44" s="20">
        <v>0</v>
      </c>
      <c r="Z44" s="20">
        <f t="shared" si="2"/>
        <v>14207</v>
      </c>
      <c r="AA44" s="19">
        <v>0</v>
      </c>
      <c r="AB44" s="19">
        <v>0</v>
      </c>
      <c r="AC44" s="21">
        <v>302040</v>
      </c>
      <c r="AD44" s="21">
        <f t="shared" si="9"/>
        <v>119305.8</v>
      </c>
      <c r="AE44" s="20">
        <v>2498</v>
      </c>
      <c r="AF44" s="20"/>
      <c r="AG44" s="22">
        <f t="shared" si="4"/>
        <v>3218311710</v>
      </c>
      <c r="AH44" s="22">
        <f t="shared" si="5"/>
        <v>0</v>
      </c>
      <c r="AI44" s="22"/>
      <c r="AJ44" s="22">
        <f t="shared" si="6"/>
        <v>565871940</v>
      </c>
      <c r="AK44" s="85"/>
      <c r="AL44" s="22">
        <v>179948272</v>
      </c>
      <c r="AM44" s="22">
        <v>2294282193</v>
      </c>
      <c r="AN44" s="43">
        <f t="shared" si="7"/>
        <v>0</v>
      </c>
      <c r="AO44" s="43">
        <v>162799452</v>
      </c>
      <c r="AP44" s="43">
        <v>139867800.47812498</v>
      </c>
      <c r="AQ44" s="22">
        <f t="shared" si="8"/>
        <v>441413992.51999998</v>
      </c>
      <c r="AR44" s="49"/>
      <c r="AS44" s="22">
        <v>0</v>
      </c>
      <c r="AT44" s="22">
        <f t="shared" si="0"/>
        <v>565871940</v>
      </c>
      <c r="AU44" s="68"/>
      <c r="AV44" s="57">
        <v>0</v>
      </c>
      <c r="AX44" s="43">
        <v>302667252.48000002</v>
      </c>
      <c r="AY44" s="56"/>
      <c r="AZ44" s="56"/>
    </row>
    <row r="45" spans="1:52" x14ac:dyDescent="0.25">
      <c r="A45" s="19" t="s">
        <v>90</v>
      </c>
      <c r="B45" s="19" t="s">
        <v>10</v>
      </c>
      <c r="C45" s="19" t="s">
        <v>91</v>
      </c>
      <c r="D45" s="19">
        <f t="shared" si="1"/>
        <v>1500</v>
      </c>
      <c r="E45" s="19">
        <v>0</v>
      </c>
      <c r="F45" s="19"/>
      <c r="G45" s="19"/>
      <c r="H45" s="19"/>
      <c r="I45" s="19"/>
      <c r="J45" s="19"/>
      <c r="K45" s="19"/>
      <c r="L45" s="19">
        <v>1200</v>
      </c>
      <c r="M45" s="19"/>
      <c r="N45" s="19"/>
      <c r="O45" s="19"/>
      <c r="P45" s="19"/>
      <c r="Q45" s="19">
        <v>300</v>
      </c>
      <c r="R45" s="19"/>
      <c r="S45" s="19"/>
      <c r="T45" s="19"/>
      <c r="U45" s="19"/>
      <c r="V45" s="19"/>
      <c r="W45" s="19"/>
      <c r="X45" s="20">
        <v>15247</v>
      </c>
      <c r="Y45" s="20">
        <v>0</v>
      </c>
      <c r="Z45" s="20">
        <f t="shared" si="2"/>
        <v>15247</v>
      </c>
      <c r="AA45" s="19">
        <v>0</v>
      </c>
      <c r="AB45" s="19">
        <v>0</v>
      </c>
      <c r="AC45" s="21">
        <v>302040</v>
      </c>
      <c r="AD45" s="21">
        <f t="shared" si="9"/>
        <v>119305.8</v>
      </c>
      <c r="AE45" s="20">
        <v>5155</v>
      </c>
      <c r="AF45" s="20"/>
      <c r="AG45" s="22">
        <f t="shared" si="4"/>
        <v>3453902910</v>
      </c>
      <c r="AH45" s="22">
        <f t="shared" si="5"/>
        <v>0</v>
      </c>
      <c r="AI45" s="22"/>
      <c r="AJ45" s="22">
        <f t="shared" si="6"/>
        <v>1167762150</v>
      </c>
      <c r="AK45" s="85"/>
      <c r="AL45" s="22">
        <v>215908381</v>
      </c>
      <c r="AM45" s="22">
        <v>2247162941</v>
      </c>
      <c r="AN45" s="43">
        <f t="shared" si="7"/>
        <v>339795000</v>
      </c>
      <c r="AO45" s="43">
        <v>135680625</v>
      </c>
      <c r="AP45" s="43">
        <v>164609409.24000001</v>
      </c>
      <c r="AQ45" s="22">
        <f t="shared" si="8"/>
        <v>350746553.75999999</v>
      </c>
      <c r="AR45" s="49"/>
      <c r="AS45" s="22">
        <v>0</v>
      </c>
      <c r="AT45" s="22">
        <f t="shared" si="0"/>
        <v>1167762150</v>
      </c>
      <c r="AU45" s="68"/>
      <c r="AV45" s="57">
        <v>0</v>
      </c>
      <c r="AX45" s="43">
        <v>300290034.24000001</v>
      </c>
      <c r="AY45" s="56"/>
      <c r="AZ45" s="56"/>
    </row>
    <row r="46" spans="1:52" x14ac:dyDescent="0.25">
      <c r="A46" s="19" t="s">
        <v>92</v>
      </c>
      <c r="B46" s="19" t="s">
        <v>10</v>
      </c>
      <c r="C46" s="19" t="s">
        <v>93</v>
      </c>
      <c r="D46" s="19">
        <f t="shared" si="1"/>
        <v>0</v>
      </c>
      <c r="E46" s="19">
        <v>0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20">
        <v>16254</v>
      </c>
      <c r="Y46" s="20">
        <v>0</v>
      </c>
      <c r="Z46" s="20">
        <f t="shared" si="2"/>
        <v>16254</v>
      </c>
      <c r="AA46" s="19">
        <v>0</v>
      </c>
      <c r="AB46" s="19">
        <v>0</v>
      </c>
      <c r="AC46" s="21">
        <v>302040</v>
      </c>
      <c r="AD46" s="21">
        <f t="shared" si="9"/>
        <v>119305.8</v>
      </c>
      <c r="AE46" s="20">
        <v>5188</v>
      </c>
      <c r="AF46" s="20"/>
      <c r="AG46" s="22">
        <f t="shared" si="4"/>
        <v>3682018620</v>
      </c>
      <c r="AH46" s="22">
        <f t="shared" si="5"/>
        <v>0</v>
      </c>
      <c r="AI46" s="22"/>
      <c r="AJ46" s="22">
        <f t="shared" si="6"/>
        <v>1175237640</v>
      </c>
      <c r="AK46" s="85"/>
      <c r="AL46" s="22">
        <v>210700874</v>
      </c>
      <c r="AM46" s="22">
        <v>2649803494</v>
      </c>
      <c r="AN46" s="43">
        <f t="shared" si="7"/>
        <v>0</v>
      </c>
      <c r="AO46" s="43">
        <v>7313188.5</v>
      </c>
      <c r="AP46" s="43">
        <v>8735164.9826812521</v>
      </c>
      <c r="AQ46" s="22">
        <f t="shared" si="8"/>
        <v>805465898.51999998</v>
      </c>
      <c r="AR46" s="49"/>
      <c r="AS46" s="22">
        <v>0</v>
      </c>
      <c r="AT46" s="22">
        <f t="shared" si="0"/>
        <v>1175237640</v>
      </c>
      <c r="AU46" s="68"/>
      <c r="AV46" s="57">
        <v>0</v>
      </c>
      <c r="AX46" s="43">
        <v>10052055.674999999</v>
      </c>
      <c r="AY46" s="56"/>
      <c r="AZ46" s="56"/>
    </row>
    <row r="47" spans="1:52" x14ac:dyDescent="0.25">
      <c r="A47" s="19" t="s">
        <v>94</v>
      </c>
      <c r="B47" s="19" t="s">
        <v>10</v>
      </c>
      <c r="C47" s="19" t="s">
        <v>95</v>
      </c>
      <c r="D47" s="19">
        <f t="shared" si="1"/>
        <v>0</v>
      </c>
      <c r="E47" s="19">
        <v>0</v>
      </c>
      <c r="F47" s="19"/>
      <c r="G47" s="19"/>
      <c r="H47" s="19"/>
      <c r="I47" s="19"/>
      <c r="J47" s="19"/>
      <c r="K47" s="19"/>
      <c r="L47" s="19">
        <v>0</v>
      </c>
      <c r="M47" s="19"/>
      <c r="N47" s="19"/>
      <c r="O47" s="19"/>
      <c r="P47" s="19"/>
      <c r="Q47" s="19">
        <v>0</v>
      </c>
      <c r="R47" s="19"/>
      <c r="S47" s="19"/>
      <c r="T47" s="19"/>
      <c r="U47" s="19"/>
      <c r="V47" s="19"/>
      <c r="W47" s="19"/>
      <c r="X47" s="20">
        <v>6398</v>
      </c>
      <c r="Y47" s="20">
        <v>0</v>
      </c>
      <c r="Z47" s="20">
        <f t="shared" si="2"/>
        <v>6398</v>
      </c>
      <c r="AA47" s="19">
        <v>1</v>
      </c>
      <c r="AB47" s="19">
        <v>0</v>
      </c>
      <c r="AC47" s="21">
        <v>302040</v>
      </c>
      <c r="AD47" s="21">
        <f t="shared" si="9"/>
        <v>119305.8</v>
      </c>
      <c r="AE47" s="20">
        <v>2381</v>
      </c>
      <c r="AF47" s="20"/>
      <c r="AG47" s="22">
        <f t="shared" si="4"/>
        <v>1449338940</v>
      </c>
      <c r="AH47" s="22">
        <f t="shared" si="5"/>
        <v>89479</v>
      </c>
      <c r="AI47" s="22"/>
      <c r="AJ47" s="22">
        <f t="shared" si="6"/>
        <v>539367930</v>
      </c>
      <c r="AK47" s="85"/>
      <c r="AL47" s="22">
        <v>89709452</v>
      </c>
      <c r="AM47" s="22">
        <v>1014209179</v>
      </c>
      <c r="AN47" s="43">
        <f t="shared" si="7"/>
        <v>0</v>
      </c>
      <c r="AO47" s="43">
        <v>112189872.75</v>
      </c>
      <c r="AP47" s="43">
        <v>35180970.9375</v>
      </c>
      <c r="AQ47" s="22">
        <f t="shared" si="8"/>
        <v>198138944.31</v>
      </c>
      <c r="AR47" s="49"/>
      <c r="AS47" s="22">
        <v>0</v>
      </c>
      <c r="AT47" s="22">
        <f t="shared" si="0"/>
        <v>539367930</v>
      </c>
      <c r="AU47" s="68"/>
      <c r="AV47" s="57">
        <v>0</v>
      </c>
      <c r="AX47" s="43">
        <v>257560948.79999998</v>
      </c>
      <c r="AY47" s="56"/>
      <c r="AZ47" s="56"/>
    </row>
    <row r="48" spans="1:52" x14ac:dyDescent="0.25">
      <c r="A48" s="19" t="s">
        <v>96</v>
      </c>
      <c r="B48" s="19" t="s">
        <v>10</v>
      </c>
      <c r="C48" s="19" t="s">
        <v>97</v>
      </c>
      <c r="D48" s="19">
        <f t="shared" si="1"/>
        <v>100</v>
      </c>
      <c r="E48" s="19">
        <v>0</v>
      </c>
      <c r="F48" s="19"/>
      <c r="G48" s="19"/>
      <c r="H48" s="19"/>
      <c r="I48" s="19"/>
      <c r="J48" s="19"/>
      <c r="K48" s="19"/>
      <c r="L48" s="19">
        <v>100</v>
      </c>
      <c r="M48" s="19"/>
      <c r="N48" s="19"/>
      <c r="O48" s="19"/>
      <c r="P48" s="19"/>
      <c r="Q48" s="19">
        <v>0</v>
      </c>
      <c r="R48" s="19"/>
      <c r="S48" s="19"/>
      <c r="T48" s="19"/>
      <c r="U48" s="19"/>
      <c r="V48" s="19"/>
      <c r="W48" s="19"/>
      <c r="X48" s="20">
        <v>8507</v>
      </c>
      <c r="Y48" s="20">
        <v>0</v>
      </c>
      <c r="Z48" s="20">
        <f t="shared" si="2"/>
        <v>8507</v>
      </c>
      <c r="AA48" s="19">
        <v>0</v>
      </c>
      <c r="AB48" s="19">
        <v>0</v>
      </c>
      <c r="AC48" s="21">
        <v>302040</v>
      </c>
      <c r="AD48" s="21">
        <f t="shared" si="9"/>
        <v>119305.8</v>
      </c>
      <c r="AE48" s="20">
        <v>304</v>
      </c>
      <c r="AF48" s="20"/>
      <c r="AG48" s="22">
        <f t="shared" si="4"/>
        <v>1927090710</v>
      </c>
      <c r="AH48" s="22">
        <f t="shared" si="5"/>
        <v>0</v>
      </c>
      <c r="AI48" s="22"/>
      <c r="AJ48" s="22">
        <f t="shared" si="6"/>
        <v>68865120</v>
      </c>
      <c r="AK48" s="85"/>
      <c r="AL48" s="22">
        <v>117482819</v>
      </c>
      <c r="AM48" s="22">
        <v>1313612759</v>
      </c>
      <c r="AN48" s="43">
        <f t="shared" si="7"/>
        <v>22653000</v>
      </c>
      <c r="AO48" s="43">
        <v>175964825.25</v>
      </c>
      <c r="AP48" s="43">
        <v>202653898.11000001</v>
      </c>
      <c r="AQ48" s="22">
        <f t="shared" si="8"/>
        <v>94723408.640000001</v>
      </c>
      <c r="AR48" s="49"/>
      <c r="AS48" s="22">
        <v>0</v>
      </c>
      <c r="AT48" s="22">
        <f t="shared" si="0"/>
        <v>68865120</v>
      </c>
      <c r="AU48" s="68"/>
      <c r="AV48" s="57">
        <v>0</v>
      </c>
      <c r="AX48" s="43">
        <v>378618723.36000001</v>
      </c>
      <c r="AY48" s="56"/>
      <c r="AZ48" s="56"/>
    </row>
    <row r="49" spans="1:52" x14ac:dyDescent="0.25">
      <c r="A49" s="19" t="s">
        <v>98</v>
      </c>
      <c r="B49" s="19" t="s">
        <v>10</v>
      </c>
      <c r="C49" s="19" t="s">
        <v>99</v>
      </c>
      <c r="D49" s="19">
        <f t="shared" si="1"/>
        <v>0</v>
      </c>
      <c r="E49" s="19">
        <v>0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20">
        <v>37500</v>
      </c>
      <c r="Y49" s="20">
        <v>3</v>
      </c>
      <c r="Z49" s="20">
        <f t="shared" si="2"/>
        <v>37503</v>
      </c>
      <c r="AA49" s="19">
        <v>0</v>
      </c>
      <c r="AB49" s="19">
        <v>0</v>
      </c>
      <c r="AC49" s="21">
        <v>302040</v>
      </c>
      <c r="AD49" s="21">
        <f t="shared" si="9"/>
        <v>119305.8</v>
      </c>
      <c r="AE49" s="20">
        <v>8631</v>
      </c>
      <c r="AF49" s="20"/>
      <c r="AG49" s="22">
        <f t="shared" si="4"/>
        <v>8495554590</v>
      </c>
      <c r="AH49" s="22">
        <f t="shared" si="5"/>
        <v>0</v>
      </c>
      <c r="AI49" s="22"/>
      <c r="AJ49" s="22">
        <f t="shared" si="6"/>
        <v>1955180430</v>
      </c>
      <c r="AK49" s="85"/>
      <c r="AL49" s="22">
        <v>505448191</v>
      </c>
      <c r="AM49" s="22">
        <v>6290092932</v>
      </c>
      <c r="AN49" s="43">
        <f t="shared" si="7"/>
        <v>0</v>
      </c>
      <c r="AO49" s="43">
        <v>653669676</v>
      </c>
      <c r="AP49" s="43">
        <v>734297659.19999981</v>
      </c>
      <c r="AQ49" s="22">
        <f t="shared" si="8"/>
        <v>312046131.80000001</v>
      </c>
      <c r="AR49" s="49"/>
      <c r="AS49" s="22">
        <v>0</v>
      </c>
      <c r="AT49" s="22">
        <f t="shared" si="0"/>
        <v>1955180430</v>
      </c>
      <c r="AU49" s="68"/>
      <c r="AV49" s="57">
        <v>0</v>
      </c>
      <c r="AX49" s="43">
        <v>1387967335.1999998</v>
      </c>
      <c r="AY49" s="56"/>
      <c r="AZ49" s="56"/>
    </row>
    <row r="50" spans="1:52" x14ac:dyDescent="0.25">
      <c r="A50" s="19" t="s">
        <v>100</v>
      </c>
      <c r="B50" s="19" t="s">
        <v>10</v>
      </c>
      <c r="C50" s="19" t="s">
        <v>101</v>
      </c>
      <c r="D50" s="19">
        <f t="shared" si="1"/>
        <v>0</v>
      </c>
      <c r="E50" s="19">
        <v>0</v>
      </c>
      <c r="F50" s="19"/>
      <c r="G50" s="19"/>
      <c r="H50" s="19"/>
      <c r="I50" s="19"/>
      <c r="J50" s="19"/>
      <c r="K50" s="19"/>
      <c r="L50" s="19">
        <v>0</v>
      </c>
      <c r="M50" s="19"/>
      <c r="N50" s="19"/>
      <c r="O50" s="19"/>
      <c r="P50" s="19"/>
      <c r="Q50" s="19">
        <v>0</v>
      </c>
      <c r="R50" s="19"/>
      <c r="S50" s="19"/>
      <c r="T50" s="19"/>
      <c r="U50" s="19"/>
      <c r="V50" s="19"/>
      <c r="W50" s="19"/>
      <c r="X50" s="20">
        <v>2206</v>
      </c>
      <c r="Y50" s="20">
        <v>0</v>
      </c>
      <c r="Z50" s="20">
        <f t="shared" si="2"/>
        <v>2206</v>
      </c>
      <c r="AA50" s="19">
        <v>0</v>
      </c>
      <c r="AB50" s="19">
        <v>0</v>
      </c>
      <c r="AC50" s="21">
        <v>302040</v>
      </c>
      <c r="AD50" s="21">
        <f t="shared" si="9"/>
        <v>119305.8</v>
      </c>
      <c r="AE50" s="20">
        <v>193</v>
      </c>
      <c r="AF50" s="20"/>
      <c r="AG50" s="22">
        <f t="shared" si="4"/>
        <v>499725180</v>
      </c>
      <c r="AH50" s="22">
        <f t="shared" si="5"/>
        <v>0</v>
      </c>
      <c r="AI50" s="22"/>
      <c r="AJ50" s="22">
        <f t="shared" si="6"/>
        <v>43720290</v>
      </c>
      <c r="AK50" s="85"/>
      <c r="AL50" s="22">
        <v>33928811</v>
      </c>
      <c r="AM50" s="22">
        <v>357320995</v>
      </c>
      <c r="AN50" s="43">
        <f t="shared" si="7"/>
        <v>0</v>
      </c>
      <c r="AO50" s="43">
        <v>7829581.5</v>
      </c>
      <c r="AP50" s="43">
        <v>5916563.459999999</v>
      </c>
      <c r="AQ50" s="22">
        <f t="shared" si="8"/>
        <v>94729229.040000007</v>
      </c>
      <c r="AR50" s="49"/>
      <c r="AS50" s="22">
        <v>0</v>
      </c>
      <c r="AT50" s="22">
        <f t="shared" si="0"/>
        <v>43720290</v>
      </c>
      <c r="AU50" s="68"/>
      <c r="AV50" s="57">
        <v>0</v>
      </c>
      <c r="AX50" s="43">
        <v>13746144.960000001</v>
      </c>
      <c r="AY50" s="56"/>
      <c r="AZ50" s="56"/>
    </row>
    <row r="51" spans="1:52" x14ac:dyDescent="0.25">
      <c r="A51" s="19" t="s">
        <v>102</v>
      </c>
      <c r="B51" s="19" t="s">
        <v>10</v>
      </c>
      <c r="C51" s="19" t="s">
        <v>103</v>
      </c>
      <c r="D51" s="19">
        <f t="shared" si="1"/>
        <v>0</v>
      </c>
      <c r="E51" s="19">
        <v>0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>
        <v>0</v>
      </c>
      <c r="R51" s="19"/>
      <c r="S51" s="19"/>
      <c r="T51" s="19"/>
      <c r="U51" s="19"/>
      <c r="V51" s="19"/>
      <c r="W51" s="19"/>
      <c r="X51" s="20">
        <v>17978</v>
      </c>
      <c r="Y51" s="20">
        <v>0</v>
      </c>
      <c r="Z51" s="20">
        <f t="shared" si="2"/>
        <v>17978</v>
      </c>
      <c r="AA51" s="19">
        <v>5</v>
      </c>
      <c r="AB51" s="19">
        <v>0</v>
      </c>
      <c r="AC51" s="21">
        <v>324694.8</v>
      </c>
      <c r="AD51" s="21">
        <f t="shared" si="9"/>
        <v>128254.446</v>
      </c>
      <c r="AE51" s="20">
        <v>2439</v>
      </c>
      <c r="AF51" s="20"/>
      <c r="AG51" s="22">
        <f t="shared" si="4"/>
        <v>4378022336</v>
      </c>
      <c r="AH51" s="22">
        <f t="shared" si="5"/>
        <v>480954</v>
      </c>
      <c r="AI51" s="22"/>
      <c r="AJ51" s="22">
        <f t="shared" si="6"/>
        <v>593947963</v>
      </c>
      <c r="AK51" s="85"/>
      <c r="AL51" s="22">
        <v>355329204</v>
      </c>
      <c r="AM51" s="22">
        <v>2967531228</v>
      </c>
      <c r="AN51" s="43">
        <f t="shared" si="7"/>
        <v>0</v>
      </c>
      <c r="AO51" s="43">
        <v>0</v>
      </c>
      <c r="AP51" s="43">
        <v>98145114.662043735</v>
      </c>
      <c r="AQ51" s="22">
        <f t="shared" si="8"/>
        <v>957497743.34000003</v>
      </c>
      <c r="AR51" s="49"/>
      <c r="AS51" s="22">
        <v>0</v>
      </c>
      <c r="AT51" s="22">
        <f t="shared" si="0"/>
        <v>593947963</v>
      </c>
      <c r="AU51" s="68"/>
      <c r="AV51" s="57">
        <v>0</v>
      </c>
      <c r="AX51" s="43">
        <v>74883426.989999995</v>
      </c>
      <c r="AY51" s="56"/>
      <c r="AZ51" s="56"/>
    </row>
    <row r="52" spans="1:52" x14ac:dyDescent="0.25">
      <c r="A52" s="19" t="s">
        <v>104</v>
      </c>
      <c r="B52" s="19" t="s">
        <v>10</v>
      </c>
      <c r="C52" s="19" t="s">
        <v>105</v>
      </c>
      <c r="D52" s="19">
        <f t="shared" si="1"/>
        <v>400</v>
      </c>
      <c r="E52" s="19">
        <v>0</v>
      </c>
      <c r="F52" s="19"/>
      <c r="G52" s="19"/>
      <c r="H52" s="19"/>
      <c r="I52" s="19"/>
      <c r="J52" s="19"/>
      <c r="K52" s="19"/>
      <c r="L52" s="19">
        <v>400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20">
        <v>9159</v>
      </c>
      <c r="Y52" s="20">
        <v>0</v>
      </c>
      <c r="Z52" s="20">
        <f t="shared" si="2"/>
        <v>9159</v>
      </c>
      <c r="AA52" s="19">
        <v>0</v>
      </c>
      <c r="AB52" s="19">
        <v>0</v>
      </c>
      <c r="AC52" s="21">
        <v>302040</v>
      </c>
      <c r="AD52" s="21">
        <f t="shared" si="9"/>
        <v>119305.8</v>
      </c>
      <c r="AE52" s="20">
        <v>1440</v>
      </c>
      <c r="AF52" s="20"/>
      <c r="AG52" s="22">
        <f t="shared" si="4"/>
        <v>2074788270</v>
      </c>
      <c r="AH52" s="22">
        <f t="shared" si="5"/>
        <v>0</v>
      </c>
      <c r="AI52" s="22"/>
      <c r="AJ52" s="22">
        <f t="shared" si="6"/>
        <v>326203200</v>
      </c>
      <c r="AK52" s="85"/>
      <c r="AL52" s="22">
        <v>144160516</v>
      </c>
      <c r="AM52" s="22">
        <v>1448098958</v>
      </c>
      <c r="AN52" s="43">
        <f t="shared" si="7"/>
        <v>90612000</v>
      </c>
      <c r="AO52" s="43">
        <v>138758940</v>
      </c>
      <c r="AP52" s="43">
        <v>20283913.309050001</v>
      </c>
      <c r="AQ52" s="22">
        <f t="shared" si="8"/>
        <v>232873942.69</v>
      </c>
      <c r="AR52" s="49"/>
      <c r="AS52" s="22">
        <v>0</v>
      </c>
      <c r="AT52" s="22">
        <f t="shared" si="0"/>
        <v>326203200</v>
      </c>
      <c r="AU52" s="68"/>
      <c r="AV52" s="57">
        <v>0</v>
      </c>
      <c r="AX52" s="43">
        <v>168500615.535</v>
      </c>
      <c r="AY52" s="56"/>
      <c r="AZ52" s="56"/>
    </row>
    <row r="53" spans="1:52" x14ac:dyDescent="0.25">
      <c r="A53" s="19" t="s">
        <v>106</v>
      </c>
      <c r="B53" s="19" t="s">
        <v>10</v>
      </c>
      <c r="C53" s="19" t="s">
        <v>107</v>
      </c>
      <c r="D53" s="19">
        <f t="shared" si="1"/>
        <v>0</v>
      </c>
      <c r="E53" s="19">
        <v>0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>
        <v>0</v>
      </c>
      <c r="R53" s="19"/>
      <c r="S53" s="19"/>
      <c r="T53" s="19"/>
      <c r="U53" s="19"/>
      <c r="V53" s="19"/>
      <c r="W53" s="19"/>
      <c r="X53" s="20">
        <v>18064</v>
      </c>
      <c r="Y53" s="20">
        <v>1</v>
      </c>
      <c r="Z53" s="20">
        <f t="shared" si="2"/>
        <v>18065</v>
      </c>
      <c r="AA53" s="19">
        <v>0</v>
      </c>
      <c r="AB53" s="19">
        <v>0</v>
      </c>
      <c r="AC53" s="21">
        <v>302040</v>
      </c>
      <c r="AD53" s="21">
        <f t="shared" si="9"/>
        <v>119305.8</v>
      </c>
      <c r="AE53" s="20">
        <v>569</v>
      </c>
      <c r="AF53" s="20"/>
      <c r="AG53" s="22">
        <f t="shared" si="4"/>
        <v>4092264450</v>
      </c>
      <c r="AH53" s="22">
        <f t="shared" si="5"/>
        <v>0</v>
      </c>
      <c r="AI53" s="22"/>
      <c r="AJ53" s="22">
        <f t="shared" si="6"/>
        <v>128895570</v>
      </c>
      <c r="AK53" s="85"/>
      <c r="AL53" s="22">
        <v>224316718</v>
      </c>
      <c r="AM53" s="22">
        <v>2719664329</v>
      </c>
      <c r="AN53" s="43">
        <f t="shared" si="7"/>
        <v>0</v>
      </c>
      <c r="AO53" s="43">
        <v>14856129</v>
      </c>
      <c r="AP53" s="43">
        <v>11769648.881381251</v>
      </c>
      <c r="AQ53" s="22">
        <f t="shared" si="8"/>
        <v>1121657625.1199999</v>
      </c>
      <c r="AR53" s="49"/>
      <c r="AS53" s="22">
        <v>0</v>
      </c>
      <c r="AT53" s="22">
        <f t="shared" si="0"/>
        <v>128895570</v>
      </c>
      <c r="AU53" s="68"/>
      <c r="AV53" s="57">
        <v>0</v>
      </c>
      <c r="AX53" s="43">
        <v>15441053.76</v>
      </c>
      <c r="AY53" s="56"/>
      <c r="AZ53" s="56"/>
    </row>
    <row r="54" spans="1:52" x14ac:dyDescent="0.25">
      <c r="A54" s="19" t="s">
        <v>108</v>
      </c>
      <c r="B54" s="19" t="s">
        <v>10</v>
      </c>
      <c r="C54" s="19" t="s">
        <v>109</v>
      </c>
      <c r="D54" s="19">
        <f t="shared" si="1"/>
        <v>0</v>
      </c>
      <c r="E54" s="19">
        <v>0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20">
        <v>3031</v>
      </c>
      <c r="Y54" s="20">
        <v>1</v>
      </c>
      <c r="Z54" s="20">
        <f t="shared" si="2"/>
        <v>3032</v>
      </c>
      <c r="AA54" s="19">
        <v>0</v>
      </c>
      <c r="AB54" s="19">
        <v>0</v>
      </c>
      <c r="AC54" s="21">
        <v>302040</v>
      </c>
      <c r="AD54" s="21">
        <f t="shared" si="9"/>
        <v>119305.8</v>
      </c>
      <c r="AE54" s="20">
        <v>302</v>
      </c>
      <c r="AF54" s="20"/>
      <c r="AG54" s="22">
        <f t="shared" si="4"/>
        <v>686838960</v>
      </c>
      <c r="AH54" s="22">
        <f t="shared" si="5"/>
        <v>0</v>
      </c>
      <c r="AI54" s="22"/>
      <c r="AJ54" s="22">
        <f t="shared" si="6"/>
        <v>68412060</v>
      </c>
      <c r="AK54" s="85"/>
      <c r="AL54" s="22">
        <v>40749045</v>
      </c>
      <c r="AM54" s="22">
        <v>498678751</v>
      </c>
      <c r="AN54" s="43">
        <f t="shared" si="7"/>
        <v>0</v>
      </c>
      <c r="AO54" s="43">
        <v>25681027.5</v>
      </c>
      <c r="AP54" s="43">
        <v>26926334.099999998</v>
      </c>
      <c r="AQ54" s="22">
        <f t="shared" si="8"/>
        <v>94803802.400000006</v>
      </c>
      <c r="AR54" s="49"/>
      <c r="AS54" s="22">
        <v>0</v>
      </c>
      <c r="AT54" s="22">
        <f t="shared" si="0"/>
        <v>68412060</v>
      </c>
      <c r="AU54" s="68"/>
      <c r="AV54" s="57">
        <v>0</v>
      </c>
      <c r="AX54" s="43">
        <v>52607361.599999994</v>
      </c>
      <c r="AY54" s="56"/>
      <c r="AZ54" s="56"/>
    </row>
    <row r="55" spans="1:52" x14ac:dyDescent="0.25">
      <c r="A55" s="19" t="s">
        <v>110</v>
      </c>
      <c r="B55" s="19" t="s">
        <v>10</v>
      </c>
      <c r="C55" s="19" t="s">
        <v>111</v>
      </c>
      <c r="D55" s="19">
        <f t="shared" si="1"/>
        <v>400</v>
      </c>
      <c r="E55" s="19">
        <v>0</v>
      </c>
      <c r="F55" s="19"/>
      <c r="G55" s="19"/>
      <c r="H55" s="19"/>
      <c r="I55" s="19"/>
      <c r="J55" s="19"/>
      <c r="K55" s="19"/>
      <c r="L55" s="19">
        <v>400</v>
      </c>
      <c r="M55" s="19"/>
      <c r="N55" s="19"/>
      <c r="O55" s="19"/>
      <c r="P55" s="19"/>
      <c r="Q55" s="19">
        <v>0</v>
      </c>
      <c r="R55" s="19"/>
      <c r="S55" s="19"/>
      <c r="T55" s="19"/>
      <c r="U55" s="19"/>
      <c r="V55" s="19"/>
      <c r="W55" s="19"/>
      <c r="X55" s="20">
        <v>12520</v>
      </c>
      <c r="Y55" s="20">
        <v>1</v>
      </c>
      <c r="Z55" s="20">
        <f t="shared" si="2"/>
        <v>12521</v>
      </c>
      <c r="AA55" s="19">
        <v>0</v>
      </c>
      <c r="AB55" s="19">
        <v>0</v>
      </c>
      <c r="AC55" s="21">
        <v>302040</v>
      </c>
      <c r="AD55" s="21">
        <f t="shared" si="9"/>
        <v>119305.8</v>
      </c>
      <c r="AE55" s="20">
        <v>0</v>
      </c>
      <c r="AF55" s="20"/>
      <c r="AG55" s="22">
        <f t="shared" si="4"/>
        <v>2836382130</v>
      </c>
      <c r="AH55" s="22">
        <f t="shared" si="5"/>
        <v>0</v>
      </c>
      <c r="AI55" s="22"/>
      <c r="AJ55" s="22">
        <f t="shared" si="6"/>
        <v>0</v>
      </c>
      <c r="AK55" s="85"/>
      <c r="AL55" s="22">
        <v>190794166</v>
      </c>
      <c r="AM55" s="22">
        <v>2008621727</v>
      </c>
      <c r="AN55" s="43">
        <f t="shared" si="7"/>
        <v>90612000</v>
      </c>
      <c r="AO55" s="43">
        <v>199784840.25</v>
      </c>
      <c r="AP55" s="43">
        <v>48349674</v>
      </c>
      <c r="AQ55" s="22">
        <f t="shared" si="8"/>
        <v>298219722.75</v>
      </c>
      <c r="AR55" s="49"/>
      <c r="AS55" s="22">
        <v>0</v>
      </c>
      <c r="AT55" s="22">
        <f t="shared" si="0"/>
        <v>0</v>
      </c>
      <c r="AU55" s="68"/>
      <c r="AV55" s="57">
        <v>0</v>
      </c>
      <c r="AX55" s="43">
        <v>248134514.0325</v>
      </c>
    </row>
    <row r="56" spans="1:52" x14ac:dyDescent="0.25">
      <c r="A56" s="19" t="s">
        <v>112</v>
      </c>
      <c r="B56" s="19" t="s">
        <v>10</v>
      </c>
      <c r="C56" s="19" t="s">
        <v>113</v>
      </c>
      <c r="D56" s="19">
        <f t="shared" si="1"/>
        <v>0</v>
      </c>
      <c r="E56" s="19">
        <v>0</v>
      </c>
      <c r="F56" s="19"/>
      <c r="G56" s="19"/>
      <c r="H56" s="19"/>
      <c r="I56" s="19"/>
      <c r="J56" s="19"/>
      <c r="K56" s="19"/>
      <c r="L56" s="19">
        <v>0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20">
        <v>5254</v>
      </c>
      <c r="Y56" s="20">
        <v>0</v>
      </c>
      <c r="Z56" s="20">
        <f t="shared" si="2"/>
        <v>5254</v>
      </c>
      <c r="AA56" s="19">
        <v>0</v>
      </c>
      <c r="AB56" s="19">
        <v>0</v>
      </c>
      <c r="AC56" s="21">
        <v>302040</v>
      </c>
      <c r="AD56" s="21">
        <f t="shared" si="9"/>
        <v>119305.8</v>
      </c>
      <c r="AE56" s="20">
        <v>667</v>
      </c>
      <c r="AF56" s="20"/>
      <c r="AG56" s="22">
        <f t="shared" si="4"/>
        <v>1190188620</v>
      </c>
      <c r="AH56" s="22">
        <f t="shared" si="5"/>
        <v>0</v>
      </c>
      <c r="AI56" s="22"/>
      <c r="AJ56" s="22">
        <f t="shared" si="6"/>
        <v>151095510</v>
      </c>
      <c r="AK56" s="85"/>
      <c r="AL56" s="22">
        <v>80390109</v>
      </c>
      <c r="AM56" s="22">
        <v>848146537</v>
      </c>
      <c r="AN56" s="43">
        <f t="shared" si="7"/>
        <v>0</v>
      </c>
      <c r="AO56" s="43">
        <v>140966596.5</v>
      </c>
      <c r="AP56" s="43">
        <v>159130044.30000001</v>
      </c>
      <c r="AQ56" s="22">
        <v>0</v>
      </c>
      <c r="AR56" s="49"/>
      <c r="AS56" s="22">
        <v>38444666.799999997</v>
      </c>
      <c r="AT56" s="22">
        <f t="shared" si="0"/>
        <v>112650843.2</v>
      </c>
      <c r="AU56" s="68"/>
      <c r="AV56" s="57">
        <v>0</v>
      </c>
      <c r="AW56" s="56"/>
      <c r="AX56" s="43">
        <v>300096640.80000001</v>
      </c>
      <c r="AY56" s="56"/>
      <c r="AZ56" s="56"/>
    </row>
    <row r="57" spans="1:52" x14ac:dyDescent="0.25">
      <c r="A57" s="19" t="s">
        <v>114</v>
      </c>
      <c r="B57" s="19" t="s">
        <v>10</v>
      </c>
      <c r="C57" s="19" t="s">
        <v>115</v>
      </c>
      <c r="D57" s="19">
        <f t="shared" si="1"/>
        <v>0</v>
      </c>
      <c r="E57" s="19">
        <v>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20">
        <v>6976</v>
      </c>
      <c r="Y57" s="20">
        <v>0</v>
      </c>
      <c r="Z57" s="20">
        <f t="shared" si="2"/>
        <v>6976</v>
      </c>
      <c r="AA57" s="19">
        <v>27</v>
      </c>
      <c r="AB57" s="19">
        <v>6</v>
      </c>
      <c r="AC57" s="21">
        <v>302040</v>
      </c>
      <c r="AD57" s="21">
        <f t="shared" si="9"/>
        <v>119305.8</v>
      </c>
      <c r="AE57" s="20">
        <v>0</v>
      </c>
      <c r="AF57" s="20"/>
      <c r="AG57" s="22">
        <f t="shared" si="4"/>
        <v>1581632460</v>
      </c>
      <c r="AH57" s="22">
        <f t="shared" si="5"/>
        <v>2415942</v>
      </c>
      <c r="AI57" s="22"/>
      <c r="AJ57" s="22">
        <f t="shared" si="6"/>
        <v>0</v>
      </c>
      <c r="AK57" s="85"/>
      <c r="AL57" s="22">
        <v>99816693</v>
      </c>
      <c r="AM57" s="22">
        <v>1127917096</v>
      </c>
      <c r="AN57" s="43">
        <f t="shared" si="7"/>
        <v>0</v>
      </c>
      <c r="AO57" s="43">
        <v>3467917.5</v>
      </c>
      <c r="AP57" s="43">
        <v>3517619.6497687502</v>
      </c>
      <c r="AQ57" s="22">
        <f t="shared" si="8"/>
        <v>349329075.85000002</v>
      </c>
      <c r="AR57" s="49"/>
      <c r="AS57" s="22">
        <v>0</v>
      </c>
      <c r="AT57" s="22">
        <f t="shared" si="0"/>
        <v>0</v>
      </c>
      <c r="AU57" s="68"/>
      <c r="AV57" s="57">
        <v>0</v>
      </c>
      <c r="AX57" s="43">
        <v>3467917.7549999999</v>
      </c>
    </row>
    <row r="58" spans="1:52" x14ac:dyDescent="0.25">
      <c r="A58" s="19" t="s">
        <v>116</v>
      </c>
      <c r="B58" s="19" t="s">
        <v>10</v>
      </c>
      <c r="C58" s="19" t="s">
        <v>117</v>
      </c>
      <c r="D58" s="19">
        <f t="shared" si="1"/>
        <v>335</v>
      </c>
      <c r="E58" s="19">
        <v>0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>
        <v>335</v>
      </c>
      <c r="R58" s="19"/>
      <c r="S58" s="19"/>
      <c r="T58" s="19"/>
      <c r="U58" s="19"/>
      <c r="V58" s="19"/>
      <c r="W58" s="19"/>
      <c r="X58" s="20">
        <v>4249</v>
      </c>
      <c r="Y58" s="20">
        <v>0</v>
      </c>
      <c r="Z58" s="20">
        <f t="shared" si="2"/>
        <v>4249</v>
      </c>
      <c r="AA58" s="19">
        <v>0</v>
      </c>
      <c r="AB58" s="19">
        <v>0</v>
      </c>
      <c r="AC58" s="21">
        <v>302040</v>
      </c>
      <c r="AD58" s="21">
        <f t="shared" si="9"/>
        <v>119305.8</v>
      </c>
      <c r="AE58" s="20">
        <v>576</v>
      </c>
      <c r="AF58" s="20"/>
      <c r="AG58" s="22">
        <f t="shared" si="4"/>
        <v>962525970</v>
      </c>
      <c r="AH58" s="22">
        <f t="shared" si="5"/>
        <v>0</v>
      </c>
      <c r="AI58" s="22"/>
      <c r="AJ58" s="22">
        <f t="shared" si="6"/>
        <v>130481280</v>
      </c>
      <c r="AK58" s="85"/>
      <c r="AL58" s="22">
        <v>54980432</v>
      </c>
      <c r="AM58" s="22">
        <v>581628267</v>
      </c>
      <c r="AN58" s="43">
        <f t="shared" si="7"/>
        <v>75887550</v>
      </c>
      <c r="AO58" s="43">
        <v>19349287.5</v>
      </c>
      <c r="AP58" s="43">
        <v>13564537.620000001</v>
      </c>
      <c r="AQ58" s="22">
        <f t="shared" si="8"/>
        <v>217115895.88</v>
      </c>
      <c r="AR58" s="49"/>
      <c r="AS58" s="22">
        <v>0</v>
      </c>
      <c r="AT58" s="22">
        <f t="shared" si="0"/>
        <v>130481280</v>
      </c>
      <c r="AU58" s="68"/>
      <c r="AV58" s="57">
        <v>0</v>
      </c>
      <c r="AX58" s="43">
        <v>32913825.119999997</v>
      </c>
      <c r="AY58" s="56"/>
      <c r="AZ58" s="56"/>
    </row>
    <row r="59" spans="1:52" x14ac:dyDescent="0.25">
      <c r="A59" s="19" t="s">
        <v>118</v>
      </c>
      <c r="B59" s="19" t="s">
        <v>10</v>
      </c>
      <c r="C59" s="19" t="s">
        <v>119</v>
      </c>
      <c r="D59" s="19">
        <f t="shared" si="1"/>
        <v>0</v>
      </c>
      <c r="E59" s="19">
        <v>0</v>
      </c>
      <c r="F59" s="19"/>
      <c r="G59" s="19"/>
      <c r="H59" s="19"/>
      <c r="I59" s="19"/>
      <c r="J59" s="19"/>
      <c r="K59" s="19"/>
      <c r="L59" s="19">
        <v>0</v>
      </c>
      <c r="M59" s="19"/>
      <c r="N59" s="19"/>
      <c r="O59" s="19"/>
      <c r="P59" s="19"/>
      <c r="Q59" s="19">
        <v>0</v>
      </c>
      <c r="R59" s="19"/>
      <c r="S59" s="19"/>
      <c r="T59" s="19"/>
      <c r="U59" s="19"/>
      <c r="V59" s="19"/>
      <c r="W59" s="19"/>
      <c r="X59" s="20">
        <v>9640</v>
      </c>
      <c r="Y59" s="20">
        <v>0</v>
      </c>
      <c r="Z59" s="20">
        <f t="shared" si="2"/>
        <v>9640</v>
      </c>
      <c r="AA59" s="19">
        <v>0</v>
      </c>
      <c r="AB59" s="19">
        <v>0</v>
      </c>
      <c r="AC59" s="21">
        <v>302040</v>
      </c>
      <c r="AD59" s="21">
        <f t="shared" si="9"/>
        <v>119305.8</v>
      </c>
      <c r="AE59" s="20">
        <v>7040</v>
      </c>
      <c r="AF59" s="20"/>
      <c r="AG59" s="22">
        <f t="shared" si="4"/>
        <v>2183749200</v>
      </c>
      <c r="AH59" s="22">
        <f t="shared" si="5"/>
        <v>0</v>
      </c>
      <c r="AI59" s="22"/>
      <c r="AJ59" s="22">
        <f t="shared" si="6"/>
        <v>1594771200</v>
      </c>
      <c r="AK59" s="85"/>
      <c r="AL59" s="22">
        <v>143003293</v>
      </c>
      <c r="AM59" s="22">
        <v>1564915437</v>
      </c>
      <c r="AN59" s="43">
        <f t="shared" si="7"/>
        <v>0</v>
      </c>
      <c r="AO59" s="43">
        <v>29816652.75</v>
      </c>
      <c r="AP59" s="43">
        <v>38305643.25</v>
      </c>
      <c r="AQ59" s="22">
        <f t="shared" si="8"/>
        <v>407708174</v>
      </c>
      <c r="AR59" s="49"/>
      <c r="AS59" s="22">
        <v>0</v>
      </c>
      <c r="AT59" s="22">
        <f t="shared" si="0"/>
        <v>1594771200</v>
      </c>
      <c r="AU59" s="68"/>
      <c r="AV59" s="57">
        <v>0</v>
      </c>
      <c r="AX59" s="43">
        <v>68122296</v>
      </c>
      <c r="AY59" s="56"/>
      <c r="AZ59" s="56"/>
    </row>
    <row r="60" spans="1:52" x14ac:dyDescent="0.25">
      <c r="A60" s="19" t="s">
        <v>120</v>
      </c>
      <c r="B60" s="19" t="s">
        <v>10</v>
      </c>
      <c r="C60" s="19" t="s">
        <v>121</v>
      </c>
      <c r="D60" s="19">
        <f t="shared" si="1"/>
        <v>201</v>
      </c>
      <c r="E60" s="19">
        <v>0</v>
      </c>
      <c r="F60" s="19"/>
      <c r="G60" s="19"/>
      <c r="H60" s="19"/>
      <c r="I60" s="19"/>
      <c r="J60" s="19"/>
      <c r="K60" s="19"/>
      <c r="L60" s="19">
        <v>201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20">
        <v>2282</v>
      </c>
      <c r="Y60" s="20">
        <v>0</v>
      </c>
      <c r="Z60" s="20">
        <f t="shared" si="2"/>
        <v>2282</v>
      </c>
      <c r="AA60" s="19">
        <v>0</v>
      </c>
      <c r="AB60" s="19">
        <v>0</v>
      </c>
      <c r="AC60" s="21">
        <v>302040</v>
      </c>
      <c r="AD60" s="21">
        <f t="shared" si="9"/>
        <v>119305.8</v>
      </c>
      <c r="AE60" s="20">
        <v>0</v>
      </c>
      <c r="AF60" s="20"/>
      <c r="AG60" s="22">
        <f t="shared" si="4"/>
        <v>516941460</v>
      </c>
      <c r="AH60" s="22">
        <f t="shared" si="5"/>
        <v>0</v>
      </c>
      <c r="AI60" s="22"/>
      <c r="AJ60" s="22">
        <f t="shared" si="6"/>
        <v>0</v>
      </c>
      <c r="AK60" s="85"/>
      <c r="AL60" s="22">
        <v>32894697</v>
      </c>
      <c r="AM60" s="22">
        <v>339487667</v>
      </c>
      <c r="AN60" s="43">
        <f t="shared" si="7"/>
        <v>45532530</v>
      </c>
      <c r="AO60" s="43">
        <v>0</v>
      </c>
      <c r="AP60" s="43">
        <v>1263643.4292937499</v>
      </c>
      <c r="AQ60" s="22">
        <f t="shared" si="8"/>
        <v>97762922.569999993</v>
      </c>
      <c r="AR60" s="49"/>
      <c r="AS60" s="22">
        <v>0</v>
      </c>
      <c r="AT60" s="22">
        <f t="shared" si="0"/>
        <v>0</v>
      </c>
      <c r="AU60" s="68"/>
      <c r="AV60" s="57">
        <v>0</v>
      </c>
      <c r="AX60" s="43">
        <v>1486304.64</v>
      </c>
    </row>
    <row r="61" spans="1:52" x14ac:dyDescent="0.25">
      <c r="A61" s="19" t="s">
        <v>122</v>
      </c>
      <c r="B61" s="19" t="s">
        <v>10</v>
      </c>
      <c r="C61" s="19" t="s">
        <v>123</v>
      </c>
      <c r="D61" s="19">
        <f t="shared" si="1"/>
        <v>0</v>
      </c>
      <c r="E61" s="19">
        <v>0</v>
      </c>
      <c r="F61" s="19"/>
      <c r="G61" s="19"/>
      <c r="H61" s="19"/>
      <c r="I61" s="19"/>
      <c r="J61" s="19"/>
      <c r="K61" s="19"/>
      <c r="L61" s="19">
        <v>0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20">
        <v>4688</v>
      </c>
      <c r="Y61" s="20">
        <v>2</v>
      </c>
      <c r="Z61" s="20">
        <f t="shared" si="2"/>
        <v>4690</v>
      </c>
      <c r="AA61" s="19">
        <v>0</v>
      </c>
      <c r="AB61" s="19">
        <v>0</v>
      </c>
      <c r="AC61" s="21">
        <v>302040</v>
      </c>
      <c r="AD61" s="21">
        <f t="shared" si="9"/>
        <v>119305.8</v>
      </c>
      <c r="AE61" s="20">
        <v>76</v>
      </c>
      <c r="AF61" s="20"/>
      <c r="AG61" s="22">
        <f t="shared" si="4"/>
        <v>1062425700</v>
      </c>
      <c r="AH61" s="22">
        <f t="shared" si="5"/>
        <v>0</v>
      </c>
      <c r="AI61" s="22"/>
      <c r="AJ61" s="22">
        <f t="shared" si="6"/>
        <v>17216280</v>
      </c>
      <c r="AK61" s="85"/>
      <c r="AL61" s="22">
        <v>69494971</v>
      </c>
      <c r="AM61" s="22">
        <v>765360629</v>
      </c>
      <c r="AN61" s="43">
        <f t="shared" si="7"/>
        <v>0</v>
      </c>
      <c r="AO61" s="43">
        <v>87833262</v>
      </c>
      <c r="AP61" s="43">
        <v>22969784.25</v>
      </c>
      <c r="AQ61" s="22">
        <f t="shared" si="8"/>
        <v>116767053.75</v>
      </c>
      <c r="AR61" s="49"/>
      <c r="AS61" s="22">
        <v>0</v>
      </c>
      <c r="AT61" s="22">
        <f t="shared" si="0"/>
        <v>17216280</v>
      </c>
      <c r="AU61" s="68"/>
      <c r="AV61" s="57">
        <v>0</v>
      </c>
      <c r="AX61" s="43">
        <v>110803046.21249999</v>
      </c>
      <c r="AY61" s="56"/>
      <c r="AZ61" s="56"/>
    </row>
    <row r="62" spans="1:52" x14ac:dyDescent="0.25">
      <c r="A62" s="19" t="s">
        <v>124</v>
      </c>
      <c r="B62" s="19" t="s">
        <v>10</v>
      </c>
      <c r="C62" s="19" t="s">
        <v>125</v>
      </c>
      <c r="D62" s="19">
        <f t="shared" si="1"/>
        <v>0</v>
      </c>
      <c r="E62" s="19">
        <v>0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20">
        <v>2893</v>
      </c>
      <c r="Y62" s="20">
        <v>0</v>
      </c>
      <c r="Z62" s="20">
        <f t="shared" si="2"/>
        <v>2893</v>
      </c>
      <c r="AA62" s="19">
        <v>0</v>
      </c>
      <c r="AB62" s="19">
        <v>0</v>
      </c>
      <c r="AC62" s="21">
        <v>302040</v>
      </c>
      <c r="AD62" s="21">
        <f t="shared" si="9"/>
        <v>119305.8</v>
      </c>
      <c r="AE62" s="20">
        <v>494</v>
      </c>
      <c r="AF62" s="20"/>
      <c r="AG62" s="22">
        <f t="shared" si="4"/>
        <v>655351290</v>
      </c>
      <c r="AH62" s="22">
        <f t="shared" si="5"/>
        <v>0</v>
      </c>
      <c r="AI62" s="22"/>
      <c r="AJ62" s="22">
        <f t="shared" si="6"/>
        <v>111905820</v>
      </c>
      <c r="AK62" s="85"/>
      <c r="AL62" s="22">
        <v>38409976</v>
      </c>
      <c r="AM62" s="22">
        <v>456304146</v>
      </c>
      <c r="AN62" s="43">
        <f t="shared" si="7"/>
        <v>0</v>
      </c>
      <c r="AO62" s="43">
        <v>28515738</v>
      </c>
      <c r="AP62" s="43">
        <v>6144516.07614375</v>
      </c>
      <c r="AQ62" s="22">
        <f t="shared" si="8"/>
        <v>125976913.92</v>
      </c>
      <c r="AR62" s="49"/>
      <c r="AS62" s="22">
        <v>0</v>
      </c>
      <c r="AT62" s="22">
        <f t="shared" si="0"/>
        <v>111905820</v>
      </c>
      <c r="AU62" s="68"/>
      <c r="AV62" s="57">
        <v>0</v>
      </c>
      <c r="AX62" s="43">
        <v>58235328</v>
      </c>
      <c r="AY62" s="56"/>
      <c r="AZ62" s="56"/>
    </row>
    <row r="63" spans="1:52" x14ac:dyDescent="0.25">
      <c r="A63" s="19" t="s">
        <v>126</v>
      </c>
      <c r="B63" s="19" t="s">
        <v>10</v>
      </c>
      <c r="C63" s="19" t="s">
        <v>127</v>
      </c>
      <c r="D63" s="19">
        <f t="shared" si="1"/>
        <v>5060</v>
      </c>
      <c r="E63" s="19">
        <v>0</v>
      </c>
      <c r="F63" s="19"/>
      <c r="G63" s="19"/>
      <c r="H63" s="19"/>
      <c r="I63" s="19"/>
      <c r="J63" s="19"/>
      <c r="K63" s="19"/>
      <c r="L63" s="19">
        <v>5060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20">
        <v>46667</v>
      </c>
      <c r="Y63" s="20">
        <v>0</v>
      </c>
      <c r="Z63" s="20">
        <f t="shared" si="2"/>
        <v>46667</v>
      </c>
      <c r="AA63" s="19">
        <v>3134</v>
      </c>
      <c r="AB63" s="19">
        <v>14</v>
      </c>
      <c r="AC63" s="21">
        <v>324694.8</v>
      </c>
      <c r="AD63" s="21">
        <f t="shared" si="9"/>
        <v>128254.446</v>
      </c>
      <c r="AE63" s="20">
        <v>33372</v>
      </c>
      <c r="AF63" s="20"/>
      <c r="AG63" s="22">
        <f t="shared" si="4"/>
        <v>11367808469</v>
      </c>
      <c r="AH63" s="22">
        <f t="shared" si="5"/>
        <v>301462075</v>
      </c>
      <c r="AI63" s="22"/>
      <c r="AJ63" s="22">
        <f t="shared" si="6"/>
        <v>8126786149</v>
      </c>
      <c r="AK63" s="85"/>
      <c r="AL63" s="22">
        <v>819141967</v>
      </c>
      <c r="AM63" s="22">
        <v>7030212472</v>
      </c>
      <c r="AN63" s="43">
        <f t="shared" si="7"/>
        <v>1232216766</v>
      </c>
      <c r="AO63" s="43">
        <v>860524203</v>
      </c>
      <c r="AP63" s="43">
        <v>1624772304.5325</v>
      </c>
      <c r="AQ63" s="22">
        <f t="shared" si="8"/>
        <v>102402831.47</v>
      </c>
      <c r="AR63" s="49"/>
      <c r="AS63" s="22">
        <v>0</v>
      </c>
      <c r="AT63" s="22">
        <f t="shared" si="0"/>
        <v>8126786149</v>
      </c>
      <c r="AU63" s="68"/>
      <c r="AV63" s="57">
        <v>0</v>
      </c>
      <c r="AX63" s="43">
        <v>3835749843.645</v>
      </c>
      <c r="AY63" s="56"/>
      <c r="AZ63" s="56"/>
    </row>
    <row r="64" spans="1:52" x14ac:dyDescent="0.25">
      <c r="A64" s="19" t="s">
        <v>128</v>
      </c>
      <c r="B64" s="19" t="s">
        <v>10</v>
      </c>
      <c r="C64" s="19" t="s">
        <v>129</v>
      </c>
      <c r="D64" s="19">
        <f t="shared" si="1"/>
        <v>0</v>
      </c>
      <c r="E64" s="19">
        <v>0</v>
      </c>
      <c r="F64" s="19"/>
      <c r="G64" s="19"/>
      <c r="H64" s="19"/>
      <c r="I64" s="19"/>
      <c r="J64" s="19"/>
      <c r="K64" s="19"/>
      <c r="L64" s="19">
        <v>0</v>
      </c>
      <c r="M64" s="19"/>
      <c r="N64" s="19"/>
      <c r="O64" s="19"/>
      <c r="P64" s="19"/>
      <c r="Q64" s="19">
        <v>0</v>
      </c>
      <c r="R64" s="19"/>
      <c r="S64" s="19"/>
      <c r="T64" s="19"/>
      <c r="U64" s="19"/>
      <c r="V64" s="19"/>
      <c r="W64" s="19"/>
      <c r="X64" s="20">
        <v>20949</v>
      </c>
      <c r="Y64" s="20">
        <v>0</v>
      </c>
      <c r="Z64" s="20">
        <f t="shared" si="2"/>
        <v>20949</v>
      </c>
      <c r="AA64" s="19">
        <v>0</v>
      </c>
      <c r="AB64" s="19">
        <v>0</v>
      </c>
      <c r="AC64" s="21">
        <v>302040</v>
      </c>
      <c r="AD64" s="21">
        <f t="shared" si="9"/>
        <v>119305.8</v>
      </c>
      <c r="AE64" s="20">
        <v>3764</v>
      </c>
      <c r="AF64" s="20"/>
      <c r="AG64" s="22">
        <f t="shared" si="4"/>
        <v>4745576970</v>
      </c>
      <c r="AH64" s="22">
        <f t="shared" si="5"/>
        <v>0</v>
      </c>
      <c r="AI64" s="22"/>
      <c r="AJ64" s="22">
        <f t="shared" si="6"/>
        <v>852658920</v>
      </c>
      <c r="AK64" s="85"/>
      <c r="AL64" s="22">
        <v>267183235</v>
      </c>
      <c r="AM64" s="22">
        <v>3448376651</v>
      </c>
      <c r="AN64" s="43">
        <f t="shared" si="7"/>
        <v>0</v>
      </c>
      <c r="AO64" s="43">
        <v>55058196</v>
      </c>
      <c r="AP64" s="43">
        <v>20834613.576450001</v>
      </c>
      <c r="AQ64" s="22">
        <f t="shared" si="8"/>
        <v>954124274.41999996</v>
      </c>
      <c r="AR64" s="49"/>
      <c r="AS64" s="22">
        <v>0</v>
      </c>
      <c r="AT64" s="22">
        <f t="shared" si="0"/>
        <v>852658920</v>
      </c>
      <c r="AU64" s="68"/>
      <c r="AV64" s="57">
        <v>0</v>
      </c>
      <c r="AX64" s="43">
        <v>74300021.280000001</v>
      </c>
      <c r="AY64" s="56"/>
      <c r="AZ64" s="56"/>
    </row>
    <row r="65" spans="1:52" x14ac:dyDescent="0.25">
      <c r="A65" s="19" t="s">
        <v>130</v>
      </c>
      <c r="B65" s="19" t="s">
        <v>10</v>
      </c>
      <c r="C65" s="19" t="s">
        <v>131</v>
      </c>
      <c r="D65" s="19">
        <f t="shared" si="1"/>
        <v>0</v>
      </c>
      <c r="E65" s="19">
        <v>0</v>
      </c>
      <c r="F65" s="19"/>
      <c r="G65" s="19"/>
      <c r="H65" s="19"/>
      <c r="I65" s="19"/>
      <c r="J65" s="19"/>
      <c r="K65" s="19"/>
      <c r="L65" s="19">
        <v>0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>
        <v>9682</v>
      </c>
      <c r="Y65" s="20">
        <v>0</v>
      </c>
      <c r="Z65" s="20">
        <f t="shared" si="2"/>
        <v>9682</v>
      </c>
      <c r="AA65" s="19">
        <v>0</v>
      </c>
      <c r="AB65" s="19">
        <v>0</v>
      </c>
      <c r="AC65" s="21">
        <v>302040</v>
      </c>
      <c r="AD65" s="21">
        <f t="shared" si="9"/>
        <v>119305.8</v>
      </c>
      <c r="AE65" s="20">
        <v>711</v>
      </c>
      <c r="AF65" s="20"/>
      <c r="AG65" s="22">
        <f t="shared" si="4"/>
        <v>2193263460</v>
      </c>
      <c r="AH65" s="22">
        <f t="shared" si="5"/>
        <v>0</v>
      </c>
      <c r="AI65" s="22"/>
      <c r="AJ65" s="22">
        <f t="shared" si="6"/>
        <v>161062830</v>
      </c>
      <c r="AK65" s="85"/>
      <c r="AL65" s="22">
        <v>114405097</v>
      </c>
      <c r="AM65" s="22">
        <v>1564424611</v>
      </c>
      <c r="AN65" s="43">
        <f t="shared" si="7"/>
        <v>0</v>
      </c>
      <c r="AO65" s="43">
        <v>105119698.5</v>
      </c>
      <c r="AP65" s="43">
        <v>50412086.458124995</v>
      </c>
      <c r="AQ65" s="22">
        <f t="shared" si="8"/>
        <v>358901967.04000002</v>
      </c>
      <c r="AR65" s="49"/>
      <c r="AS65" s="22">
        <v>0</v>
      </c>
      <c r="AT65" s="22">
        <f t="shared" si="0"/>
        <v>161062830</v>
      </c>
      <c r="AU65" s="68"/>
      <c r="AV65" s="57">
        <v>0</v>
      </c>
      <c r="AX65" s="43">
        <v>155531784.96000001</v>
      </c>
      <c r="AY65" s="56"/>
      <c r="AZ65" s="56"/>
    </row>
    <row r="66" spans="1:52" x14ac:dyDescent="0.25">
      <c r="A66" s="19" t="s">
        <v>132</v>
      </c>
      <c r="B66" s="19" t="s">
        <v>10</v>
      </c>
      <c r="C66" s="19" t="s">
        <v>133</v>
      </c>
      <c r="D66" s="19">
        <f t="shared" si="1"/>
        <v>500</v>
      </c>
      <c r="E66" s="19">
        <v>0</v>
      </c>
      <c r="F66" s="19"/>
      <c r="G66" s="19"/>
      <c r="H66" s="19"/>
      <c r="I66" s="19"/>
      <c r="J66" s="19"/>
      <c r="K66" s="19"/>
      <c r="L66" s="19">
        <v>500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20">
        <v>6325</v>
      </c>
      <c r="Y66" s="20">
        <v>0</v>
      </c>
      <c r="Z66" s="20">
        <f t="shared" si="2"/>
        <v>6325</v>
      </c>
      <c r="AA66" s="19">
        <v>0</v>
      </c>
      <c r="AB66" s="19">
        <v>0</v>
      </c>
      <c r="AC66" s="21">
        <v>302040</v>
      </c>
      <c r="AD66" s="21">
        <f t="shared" si="9"/>
        <v>119305.8</v>
      </c>
      <c r="AE66" s="20">
        <v>503</v>
      </c>
      <c r="AF66" s="20"/>
      <c r="AG66" s="22">
        <f t="shared" si="4"/>
        <v>1432802250</v>
      </c>
      <c r="AH66" s="22">
        <f t="shared" si="5"/>
        <v>0</v>
      </c>
      <c r="AI66" s="22"/>
      <c r="AJ66" s="22">
        <f t="shared" si="6"/>
        <v>113944590</v>
      </c>
      <c r="AK66" s="85"/>
      <c r="AL66" s="22">
        <v>87530425</v>
      </c>
      <c r="AM66" s="22">
        <v>971834574</v>
      </c>
      <c r="AN66" s="43">
        <f t="shared" si="7"/>
        <v>113265000</v>
      </c>
      <c r="AO66" s="43">
        <v>93875635.5</v>
      </c>
      <c r="AP66" s="43">
        <v>45621877.621874988</v>
      </c>
      <c r="AQ66" s="22">
        <f t="shared" si="8"/>
        <v>120674737.88</v>
      </c>
      <c r="AR66" s="49"/>
      <c r="AS66" s="22">
        <v>0</v>
      </c>
      <c r="AT66" s="22">
        <f t="shared" si="0"/>
        <v>113944590</v>
      </c>
      <c r="AU66" s="68"/>
      <c r="AV66" s="57">
        <v>0</v>
      </c>
      <c r="AX66" s="43">
        <v>139497513.12</v>
      </c>
      <c r="AY66" s="56"/>
      <c r="AZ66" s="56"/>
    </row>
    <row r="67" spans="1:52" x14ac:dyDescent="0.25">
      <c r="A67" s="19" t="s">
        <v>134</v>
      </c>
      <c r="B67" s="19" t="s">
        <v>10</v>
      </c>
      <c r="C67" s="19" t="s">
        <v>135</v>
      </c>
      <c r="D67" s="19">
        <f t="shared" si="1"/>
        <v>0</v>
      </c>
      <c r="E67" s="19">
        <v>0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>
        <v>0</v>
      </c>
      <c r="R67" s="19"/>
      <c r="S67" s="19"/>
      <c r="T67" s="19"/>
      <c r="U67" s="19"/>
      <c r="V67" s="19"/>
      <c r="W67" s="19"/>
      <c r="X67" s="20">
        <v>10100</v>
      </c>
      <c r="Y67" s="20">
        <v>4</v>
      </c>
      <c r="Z67" s="20">
        <f t="shared" si="2"/>
        <v>10104</v>
      </c>
      <c r="AA67" s="19">
        <v>362</v>
      </c>
      <c r="AB67" s="19">
        <v>25</v>
      </c>
      <c r="AC67" s="21">
        <v>302040</v>
      </c>
      <c r="AD67" s="21">
        <f t="shared" si="9"/>
        <v>119305.8</v>
      </c>
      <c r="AE67" s="20">
        <v>7159</v>
      </c>
      <c r="AF67" s="20"/>
      <c r="AG67" s="22">
        <f t="shared" si="4"/>
        <v>2294522370</v>
      </c>
      <c r="AH67" s="22">
        <f t="shared" si="5"/>
        <v>32391525</v>
      </c>
      <c r="AI67" s="22"/>
      <c r="AJ67" s="22">
        <f t="shared" si="6"/>
        <v>1621728270</v>
      </c>
      <c r="AK67" s="85"/>
      <c r="AL67" s="22">
        <v>159524507</v>
      </c>
      <c r="AM67" s="22">
        <v>1682059133</v>
      </c>
      <c r="AN67" s="43">
        <f t="shared" si="7"/>
        <v>0</v>
      </c>
      <c r="AO67" s="43">
        <v>125273304</v>
      </c>
      <c r="AP67" s="43">
        <v>45317500.08405</v>
      </c>
      <c r="AQ67" s="22">
        <f t="shared" si="8"/>
        <v>314739450.92000002</v>
      </c>
      <c r="AR67" s="49"/>
      <c r="AS67" s="22">
        <v>0</v>
      </c>
      <c r="AT67" s="22">
        <f t="shared" si="0"/>
        <v>1621728270</v>
      </c>
      <c r="AU67" s="68"/>
      <c r="AV67" s="57">
        <v>0</v>
      </c>
      <c r="AX67" s="43">
        <v>131022969.12</v>
      </c>
      <c r="AY67" s="56"/>
      <c r="AZ67" s="56"/>
    </row>
    <row r="68" spans="1:52" x14ac:dyDescent="0.25">
      <c r="A68" s="19" t="s">
        <v>136</v>
      </c>
      <c r="B68" s="19" t="s">
        <v>10</v>
      </c>
      <c r="C68" s="19" t="s">
        <v>137</v>
      </c>
      <c r="D68" s="19">
        <f t="shared" si="1"/>
        <v>98</v>
      </c>
      <c r="E68" s="19">
        <v>0</v>
      </c>
      <c r="F68" s="19"/>
      <c r="G68" s="19"/>
      <c r="H68" s="19"/>
      <c r="I68" s="19"/>
      <c r="J68" s="19"/>
      <c r="K68" s="19"/>
      <c r="L68" s="19">
        <v>0</v>
      </c>
      <c r="M68" s="19"/>
      <c r="N68" s="19"/>
      <c r="O68" s="19"/>
      <c r="P68" s="19"/>
      <c r="Q68" s="19">
        <v>98</v>
      </c>
      <c r="R68" s="19"/>
      <c r="S68" s="19"/>
      <c r="T68" s="19"/>
      <c r="U68" s="19"/>
      <c r="V68" s="19"/>
      <c r="W68" s="19"/>
      <c r="X68" s="20">
        <v>11662</v>
      </c>
      <c r="Y68" s="20">
        <v>1</v>
      </c>
      <c r="Z68" s="20">
        <f t="shared" si="2"/>
        <v>11663</v>
      </c>
      <c r="AA68" s="19">
        <v>1</v>
      </c>
      <c r="AB68" s="19">
        <v>0</v>
      </c>
      <c r="AC68" s="21">
        <v>302040</v>
      </c>
      <c r="AD68" s="21">
        <f t="shared" si="9"/>
        <v>119305.8</v>
      </c>
      <c r="AE68" s="20">
        <v>5806</v>
      </c>
      <c r="AF68" s="20"/>
      <c r="AG68" s="22">
        <f t="shared" si="4"/>
        <v>2642019390</v>
      </c>
      <c r="AH68" s="22">
        <f t="shared" si="5"/>
        <v>89479</v>
      </c>
      <c r="AI68" s="22"/>
      <c r="AJ68" s="22">
        <f t="shared" si="6"/>
        <v>1315233180</v>
      </c>
      <c r="AK68" s="85"/>
      <c r="AL68" s="22">
        <v>220561896</v>
      </c>
      <c r="AM68" s="22">
        <v>1912747138</v>
      </c>
      <c r="AN68" s="43">
        <f t="shared" si="7"/>
        <v>22199940</v>
      </c>
      <c r="AO68" s="43">
        <v>365234056.5</v>
      </c>
      <c r="AP68" s="43">
        <v>66706098.135000005</v>
      </c>
      <c r="AQ68" s="22">
        <f t="shared" si="8"/>
        <v>54659740.359999999</v>
      </c>
      <c r="AR68" s="49"/>
      <c r="AS68" s="22">
        <v>0</v>
      </c>
      <c r="AT68" s="22">
        <f t="shared" si="0"/>
        <v>1315233180</v>
      </c>
      <c r="AU68" s="68"/>
      <c r="AV68" s="57">
        <v>0</v>
      </c>
      <c r="AX68" s="43">
        <v>431940154.84500003</v>
      </c>
      <c r="AY68" s="56"/>
      <c r="AZ68" s="56"/>
    </row>
    <row r="69" spans="1:52" x14ac:dyDescent="0.25">
      <c r="A69" s="19" t="s">
        <v>138</v>
      </c>
      <c r="B69" s="19" t="s">
        <v>10</v>
      </c>
      <c r="C69" s="19" t="s">
        <v>139</v>
      </c>
      <c r="D69" s="19">
        <f t="shared" si="1"/>
        <v>700</v>
      </c>
      <c r="E69" s="19">
        <v>0</v>
      </c>
      <c r="F69" s="19"/>
      <c r="G69" s="19"/>
      <c r="H69" s="19"/>
      <c r="I69" s="19"/>
      <c r="J69" s="19"/>
      <c r="K69" s="19"/>
      <c r="L69" s="19">
        <v>700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>
        <v>4764</v>
      </c>
      <c r="Y69" s="20">
        <v>0</v>
      </c>
      <c r="Z69" s="20">
        <f t="shared" si="2"/>
        <v>4764</v>
      </c>
      <c r="AA69" s="19">
        <v>0</v>
      </c>
      <c r="AB69" s="19">
        <v>0</v>
      </c>
      <c r="AC69" s="21">
        <v>302040</v>
      </c>
      <c r="AD69" s="21">
        <f t="shared" si="9"/>
        <v>119305.8</v>
      </c>
      <c r="AE69" s="20">
        <v>671</v>
      </c>
      <c r="AF69" s="20"/>
      <c r="AG69" s="22">
        <f t="shared" si="4"/>
        <v>1079188920</v>
      </c>
      <c r="AH69" s="22">
        <f t="shared" si="5"/>
        <v>0</v>
      </c>
      <c r="AI69" s="22"/>
      <c r="AJ69" s="22">
        <f t="shared" si="6"/>
        <v>152001630</v>
      </c>
      <c r="AK69" s="85"/>
      <c r="AL69" s="22">
        <v>58944539</v>
      </c>
      <c r="AM69" s="22">
        <v>693863708</v>
      </c>
      <c r="AN69" s="43">
        <f t="shared" si="7"/>
        <v>158571000</v>
      </c>
      <c r="AO69" s="43">
        <v>221609235</v>
      </c>
      <c r="AP69" s="43">
        <v>4146219.8816437502</v>
      </c>
      <c r="AQ69" s="22">
        <v>0</v>
      </c>
      <c r="AR69" s="49"/>
      <c r="AS69" s="22">
        <v>57945781.880000003</v>
      </c>
      <c r="AT69" s="22">
        <f t="shared" ref="AT69:AT132" si="10">+AJ69-AS69</f>
        <v>94055848.120000005</v>
      </c>
      <c r="AU69" s="68"/>
      <c r="AV69" s="57">
        <v>0</v>
      </c>
      <c r="AW69" s="56"/>
      <c r="AX69" s="43">
        <v>194877571.68000001</v>
      </c>
      <c r="AY69" s="56"/>
      <c r="AZ69" s="56"/>
    </row>
    <row r="70" spans="1:52" x14ac:dyDescent="0.25">
      <c r="A70" s="19" t="s">
        <v>140</v>
      </c>
      <c r="B70" s="19" t="s">
        <v>10</v>
      </c>
      <c r="C70" s="19" t="s">
        <v>141</v>
      </c>
      <c r="D70" s="19">
        <f t="shared" ref="D70:D133" si="11">SUM(E70:W70)</f>
        <v>0</v>
      </c>
      <c r="E70" s="19">
        <v>0</v>
      </c>
      <c r="F70" s="19"/>
      <c r="G70" s="19"/>
      <c r="H70" s="19"/>
      <c r="I70" s="19"/>
      <c r="J70" s="19"/>
      <c r="K70" s="19"/>
      <c r="L70" s="19">
        <v>0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>
        <v>7229</v>
      </c>
      <c r="Y70" s="20">
        <v>3</v>
      </c>
      <c r="Z70" s="20">
        <f t="shared" ref="Z70:Z133" si="12">+X70+Y70</f>
        <v>7232</v>
      </c>
      <c r="AA70" s="19">
        <v>0</v>
      </c>
      <c r="AB70" s="19">
        <v>0</v>
      </c>
      <c r="AC70" s="21">
        <v>302040</v>
      </c>
      <c r="AD70" s="21">
        <f t="shared" ref="AD70:AD101" si="13">AC70*39.5/100</f>
        <v>119305.8</v>
      </c>
      <c r="AE70" s="20">
        <v>2241</v>
      </c>
      <c r="AF70" s="20"/>
      <c r="AG70" s="22">
        <f t="shared" ref="AG70:AG133" si="14">ROUND((Z70+AB70)*((AC70/12)*9),0)</f>
        <v>1638264960</v>
      </c>
      <c r="AH70" s="22">
        <f t="shared" ref="AH70:AH133" si="15">ROUND(AA70*((AD70/12)*9),0)</f>
        <v>0</v>
      </c>
      <c r="AI70" s="22"/>
      <c r="AJ70" s="22">
        <f t="shared" ref="AJ70:AJ133" si="16">ROUND(AE70*((AC70/12)*9),0)</f>
        <v>507653730</v>
      </c>
      <c r="AK70" s="85"/>
      <c r="AL70" s="22">
        <v>94498388</v>
      </c>
      <c r="AM70" s="22">
        <v>1164238186</v>
      </c>
      <c r="AN70" s="43">
        <f t="shared" ref="AN70:AN133" si="17">ROUND(D70*((AC70/12)*9),0)</f>
        <v>0</v>
      </c>
      <c r="AO70" s="43">
        <v>33301820.25</v>
      </c>
      <c r="AP70" s="43">
        <v>34966064.070000008</v>
      </c>
      <c r="AQ70" s="22">
        <f t="shared" ref="AQ70:AQ132" si="18">ROUND((AG70+AH70)-(AL70+AM70+AN70+AO70+AP70),2)</f>
        <v>311260501.68000001</v>
      </c>
      <c r="AR70" s="49"/>
      <c r="AS70" s="22">
        <v>0</v>
      </c>
      <c r="AT70" s="22">
        <f t="shared" si="10"/>
        <v>507653730</v>
      </c>
      <c r="AU70" s="68"/>
      <c r="AV70" s="57">
        <v>0</v>
      </c>
      <c r="AX70" s="43">
        <v>68267884.320000008</v>
      </c>
      <c r="AY70" s="56"/>
      <c r="AZ70" s="56"/>
    </row>
    <row r="71" spans="1:52" x14ac:dyDescent="0.25">
      <c r="A71" s="19" t="s">
        <v>142</v>
      </c>
      <c r="B71" s="19" t="s">
        <v>10</v>
      </c>
      <c r="C71" s="19" t="s">
        <v>143</v>
      </c>
      <c r="D71" s="19">
        <f t="shared" si="11"/>
        <v>500</v>
      </c>
      <c r="E71" s="19">
        <v>0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>
        <v>500</v>
      </c>
      <c r="R71" s="19"/>
      <c r="S71" s="19"/>
      <c r="T71" s="19"/>
      <c r="U71" s="19"/>
      <c r="V71" s="19"/>
      <c r="W71" s="19"/>
      <c r="X71" s="20">
        <v>7905</v>
      </c>
      <c r="Y71" s="20">
        <v>0</v>
      </c>
      <c r="Z71" s="20">
        <f t="shared" si="12"/>
        <v>7905</v>
      </c>
      <c r="AA71" s="19">
        <v>0</v>
      </c>
      <c r="AB71" s="19">
        <v>0</v>
      </c>
      <c r="AC71" s="21">
        <v>302040</v>
      </c>
      <c r="AD71" s="21">
        <f t="shared" si="13"/>
        <v>119305.8</v>
      </c>
      <c r="AE71" s="20">
        <v>0</v>
      </c>
      <c r="AF71" s="20"/>
      <c r="AG71" s="22">
        <f t="shared" si="14"/>
        <v>1790719650</v>
      </c>
      <c r="AH71" s="22">
        <f t="shared" si="15"/>
        <v>0</v>
      </c>
      <c r="AI71" s="22"/>
      <c r="AJ71" s="22">
        <f t="shared" si="16"/>
        <v>0</v>
      </c>
      <c r="AK71" s="85"/>
      <c r="AL71" s="22">
        <v>78297257</v>
      </c>
      <c r="AM71" s="22">
        <v>1121045538</v>
      </c>
      <c r="AN71" s="43">
        <f t="shared" si="17"/>
        <v>113265000</v>
      </c>
      <c r="AO71" s="43">
        <v>166462925.625</v>
      </c>
      <c r="AP71" s="43">
        <v>3806419.4942062497</v>
      </c>
      <c r="AQ71" s="22">
        <f t="shared" si="18"/>
        <v>307842509.88</v>
      </c>
      <c r="AR71" s="49"/>
      <c r="AS71" s="22">
        <v>0</v>
      </c>
      <c r="AT71" s="22">
        <f t="shared" si="10"/>
        <v>0</v>
      </c>
      <c r="AU71" s="68"/>
      <c r="AV71" s="57">
        <v>0</v>
      </c>
      <c r="AX71" s="43">
        <v>193749805.44</v>
      </c>
    </row>
    <row r="72" spans="1:52" x14ac:dyDescent="0.25">
      <c r="A72" s="19" t="s">
        <v>144</v>
      </c>
      <c r="B72" s="19" t="s">
        <v>10</v>
      </c>
      <c r="C72" s="19" t="s">
        <v>145</v>
      </c>
      <c r="D72" s="19">
        <f t="shared" si="11"/>
        <v>0</v>
      </c>
      <c r="E72" s="19">
        <v>0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>
        <v>0</v>
      </c>
      <c r="R72" s="19"/>
      <c r="S72" s="19"/>
      <c r="T72" s="19"/>
      <c r="U72" s="19"/>
      <c r="V72" s="19"/>
      <c r="W72" s="19"/>
      <c r="X72" s="20">
        <v>6196</v>
      </c>
      <c r="Y72" s="20">
        <v>5</v>
      </c>
      <c r="Z72" s="20">
        <f t="shared" si="12"/>
        <v>6201</v>
      </c>
      <c r="AA72" s="19">
        <v>0</v>
      </c>
      <c r="AB72" s="19">
        <v>0</v>
      </c>
      <c r="AC72" s="21">
        <v>302040</v>
      </c>
      <c r="AD72" s="21">
        <f t="shared" si="13"/>
        <v>119305.8</v>
      </c>
      <c r="AE72" s="20">
        <v>414</v>
      </c>
      <c r="AF72" s="20"/>
      <c r="AG72" s="22">
        <f t="shared" si="14"/>
        <v>1404712530</v>
      </c>
      <c r="AH72" s="22">
        <f t="shared" si="15"/>
        <v>0</v>
      </c>
      <c r="AI72" s="22"/>
      <c r="AJ72" s="22">
        <f t="shared" si="16"/>
        <v>93783420</v>
      </c>
      <c r="AK72" s="85"/>
      <c r="AL72" s="22">
        <v>91162137</v>
      </c>
      <c r="AM72" s="22">
        <v>1018299392</v>
      </c>
      <c r="AN72" s="43">
        <f t="shared" si="17"/>
        <v>0</v>
      </c>
      <c r="AO72" s="43">
        <v>170781655.5</v>
      </c>
      <c r="AP72" s="43">
        <v>39411151.590000004</v>
      </c>
      <c r="AQ72" s="22">
        <f t="shared" si="18"/>
        <v>85058193.909999996</v>
      </c>
      <c r="AR72" s="49"/>
      <c r="AS72" s="22">
        <v>0</v>
      </c>
      <c r="AT72" s="22">
        <f t="shared" si="10"/>
        <v>93783420</v>
      </c>
      <c r="AU72" s="68"/>
      <c r="AV72" s="57">
        <v>0</v>
      </c>
      <c r="AX72" s="43">
        <v>346737054.24000001</v>
      </c>
      <c r="AY72" s="56"/>
      <c r="AZ72" s="56"/>
    </row>
    <row r="73" spans="1:52" x14ac:dyDescent="0.25">
      <c r="A73" s="19" t="s">
        <v>146</v>
      </c>
      <c r="B73" s="19" t="s">
        <v>10</v>
      </c>
      <c r="C73" s="19" t="s">
        <v>147</v>
      </c>
      <c r="D73" s="19">
        <f t="shared" si="11"/>
        <v>0</v>
      </c>
      <c r="E73" s="19">
        <v>0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>
        <v>16187</v>
      </c>
      <c r="Y73" s="20">
        <v>0</v>
      </c>
      <c r="Z73" s="20">
        <f t="shared" si="12"/>
        <v>16187</v>
      </c>
      <c r="AA73" s="19">
        <v>60</v>
      </c>
      <c r="AB73" s="19">
        <v>49</v>
      </c>
      <c r="AC73" s="21">
        <v>302040</v>
      </c>
      <c r="AD73" s="21">
        <f t="shared" si="13"/>
        <v>119305.8</v>
      </c>
      <c r="AE73" s="20">
        <v>3825</v>
      </c>
      <c r="AF73" s="20"/>
      <c r="AG73" s="22">
        <f t="shared" si="14"/>
        <v>3677941080</v>
      </c>
      <c r="AH73" s="22">
        <f t="shared" si="15"/>
        <v>5368761</v>
      </c>
      <c r="AI73" s="22"/>
      <c r="AJ73" s="22">
        <f t="shared" si="16"/>
        <v>866477250</v>
      </c>
      <c r="AK73" s="85"/>
      <c r="AL73" s="22">
        <v>237489369</v>
      </c>
      <c r="AM73" s="22">
        <v>2662074132</v>
      </c>
      <c r="AN73" s="43">
        <f t="shared" si="17"/>
        <v>0</v>
      </c>
      <c r="AO73" s="43">
        <v>244122336</v>
      </c>
      <c r="AP73" s="43">
        <v>164734112.88</v>
      </c>
      <c r="AQ73" s="22">
        <f t="shared" si="18"/>
        <v>374889891.12</v>
      </c>
      <c r="AR73" s="49"/>
      <c r="AS73" s="22">
        <v>0</v>
      </c>
      <c r="AT73" s="22">
        <f t="shared" si="10"/>
        <v>866477250</v>
      </c>
      <c r="AU73" s="68"/>
      <c r="AV73" s="57">
        <v>0</v>
      </c>
      <c r="AX73" s="43">
        <v>512559977.75999993</v>
      </c>
      <c r="AY73" s="56"/>
      <c r="AZ73" s="56"/>
    </row>
    <row r="74" spans="1:52" x14ac:dyDescent="0.25">
      <c r="A74" s="19" t="s">
        <v>148</v>
      </c>
      <c r="B74" s="19" t="s">
        <v>10</v>
      </c>
      <c r="C74" s="19" t="s">
        <v>149</v>
      </c>
      <c r="D74" s="19">
        <f t="shared" si="11"/>
        <v>0</v>
      </c>
      <c r="E74" s="19">
        <v>0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20">
        <v>4835</v>
      </c>
      <c r="Y74" s="20">
        <v>3</v>
      </c>
      <c r="Z74" s="20">
        <f t="shared" si="12"/>
        <v>4838</v>
      </c>
      <c r="AA74" s="19">
        <v>0</v>
      </c>
      <c r="AB74" s="19">
        <v>0</v>
      </c>
      <c r="AC74" s="21">
        <v>302040</v>
      </c>
      <c r="AD74" s="21">
        <f t="shared" si="13"/>
        <v>119305.8</v>
      </c>
      <c r="AE74" s="20">
        <v>665</v>
      </c>
      <c r="AF74" s="20"/>
      <c r="AG74" s="22">
        <f t="shared" si="14"/>
        <v>1095952140</v>
      </c>
      <c r="AH74" s="22">
        <f t="shared" si="15"/>
        <v>0</v>
      </c>
      <c r="AI74" s="22"/>
      <c r="AJ74" s="22">
        <f t="shared" si="16"/>
        <v>150642450</v>
      </c>
      <c r="AK74" s="85"/>
      <c r="AL74" s="22">
        <v>62613184</v>
      </c>
      <c r="AM74" s="22">
        <v>769450842</v>
      </c>
      <c r="AN74" s="43">
        <f t="shared" si="17"/>
        <v>0</v>
      </c>
      <c r="AO74" s="43">
        <v>58840309.5</v>
      </c>
      <c r="AP74" s="43">
        <v>13044785.339999998</v>
      </c>
      <c r="AQ74" s="22">
        <f t="shared" si="18"/>
        <v>192003019.16</v>
      </c>
      <c r="AR74" s="49"/>
      <c r="AS74" s="22">
        <v>0</v>
      </c>
      <c r="AT74" s="22">
        <f t="shared" si="10"/>
        <v>150642450</v>
      </c>
      <c r="AU74" s="68"/>
      <c r="AV74" s="57">
        <v>0</v>
      </c>
      <c r="AX74" s="43">
        <v>120164688</v>
      </c>
      <c r="AY74" s="56"/>
      <c r="AZ74" s="56"/>
    </row>
    <row r="75" spans="1:52" x14ac:dyDescent="0.25">
      <c r="A75" s="19" t="s">
        <v>150</v>
      </c>
      <c r="B75" s="19" t="s">
        <v>10</v>
      </c>
      <c r="C75" s="19" t="s">
        <v>151</v>
      </c>
      <c r="D75" s="19">
        <f t="shared" si="11"/>
        <v>0</v>
      </c>
      <c r="E75" s="19"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20">
        <v>2989</v>
      </c>
      <c r="Y75" s="20">
        <v>0</v>
      </c>
      <c r="Z75" s="20">
        <f t="shared" si="12"/>
        <v>2989</v>
      </c>
      <c r="AA75" s="19">
        <v>0</v>
      </c>
      <c r="AB75" s="19">
        <v>0</v>
      </c>
      <c r="AC75" s="21">
        <v>336682.8</v>
      </c>
      <c r="AD75" s="21">
        <f t="shared" si="13"/>
        <v>132989.70600000001</v>
      </c>
      <c r="AE75" s="20">
        <v>1319</v>
      </c>
      <c r="AF75" s="20"/>
      <c r="AG75" s="22">
        <f t="shared" si="14"/>
        <v>754758667</v>
      </c>
      <c r="AH75" s="22">
        <f t="shared" si="15"/>
        <v>0</v>
      </c>
      <c r="AI75" s="22"/>
      <c r="AJ75" s="22">
        <f t="shared" si="16"/>
        <v>333063460</v>
      </c>
      <c r="AK75" s="85"/>
      <c r="AL75" s="22">
        <v>42607988</v>
      </c>
      <c r="AM75" s="22">
        <v>481009031</v>
      </c>
      <c r="AN75" s="43">
        <f t="shared" si="17"/>
        <v>0</v>
      </c>
      <c r="AO75" s="43">
        <v>27121972.5</v>
      </c>
      <c r="AP75" s="43">
        <v>1634879.3916187501</v>
      </c>
      <c r="AQ75" s="22">
        <f t="shared" si="18"/>
        <v>202384796.11000001</v>
      </c>
      <c r="AR75" s="49"/>
      <c r="AS75" s="22">
        <v>0</v>
      </c>
      <c r="AT75" s="22">
        <f t="shared" si="10"/>
        <v>333063460</v>
      </c>
      <c r="AU75" s="68"/>
      <c r="AV75" s="57">
        <v>0</v>
      </c>
      <c r="AX75" s="43">
        <v>28698190.057499997</v>
      </c>
      <c r="AY75" s="56"/>
      <c r="AZ75" s="56"/>
    </row>
    <row r="76" spans="1:52" x14ac:dyDescent="0.25">
      <c r="A76" s="19" t="s">
        <v>152</v>
      </c>
      <c r="B76" s="19" t="s">
        <v>10</v>
      </c>
      <c r="C76" s="19" t="s">
        <v>153</v>
      </c>
      <c r="D76" s="19">
        <f t="shared" si="11"/>
        <v>0</v>
      </c>
      <c r="E76" s="19"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20">
        <v>13399</v>
      </c>
      <c r="Y76" s="20">
        <v>2</v>
      </c>
      <c r="Z76" s="20">
        <f t="shared" si="12"/>
        <v>13401</v>
      </c>
      <c r="AA76" s="19">
        <v>0</v>
      </c>
      <c r="AB76" s="19">
        <v>0</v>
      </c>
      <c r="AC76" s="21">
        <v>336682.8</v>
      </c>
      <c r="AD76" s="21">
        <f t="shared" si="13"/>
        <v>132989.70600000001</v>
      </c>
      <c r="AE76" s="20">
        <v>3643</v>
      </c>
      <c r="AF76" s="20"/>
      <c r="AG76" s="22">
        <f t="shared" si="14"/>
        <v>3383914652</v>
      </c>
      <c r="AH76" s="22">
        <f t="shared" si="15"/>
        <v>0</v>
      </c>
      <c r="AI76" s="22"/>
      <c r="AJ76" s="22">
        <f t="shared" si="16"/>
        <v>919901580</v>
      </c>
      <c r="AK76" s="85"/>
      <c r="AL76" s="22">
        <v>172820267</v>
      </c>
      <c r="AM76" s="22">
        <v>2227202702</v>
      </c>
      <c r="AN76" s="43">
        <f t="shared" si="17"/>
        <v>0</v>
      </c>
      <c r="AO76" s="43">
        <v>177362229</v>
      </c>
      <c r="AP76" s="43">
        <v>6710013.3152062492</v>
      </c>
      <c r="AQ76" s="22">
        <f t="shared" si="18"/>
        <v>799819440.67999995</v>
      </c>
      <c r="AR76" s="49"/>
      <c r="AS76" s="22">
        <v>0</v>
      </c>
      <c r="AT76" s="22">
        <f t="shared" si="10"/>
        <v>919901580</v>
      </c>
      <c r="AU76" s="68"/>
      <c r="AV76" s="57">
        <v>0</v>
      </c>
      <c r="AX76" s="43">
        <v>339575064.02249998</v>
      </c>
      <c r="AY76" s="56"/>
      <c r="AZ76" s="56"/>
    </row>
    <row r="77" spans="1:52" x14ac:dyDescent="0.25">
      <c r="A77" s="19" t="s">
        <v>154</v>
      </c>
      <c r="B77" s="19" t="s">
        <v>10</v>
      </c>
      <c r="C77" s="19" t="s">
        <v>155</v>
      </c>
      <c r="D77" s="19">
        <f t="shared" si="11"/>
        <v>0</v>
      </c>
      <c r="E77" s="19">
        <v>0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20">
        <v>9611</v>
      </c>
      <c r="Y77" s="20">
        <v>0</v>
      </c>
      <c r="Z77" s="20">
        <f t="shared" si="12"/>
        <v>9611</v>
      </c>
      <c r="AA77" s="19">
        <v>0</v>
      </c>
      <c r="AB77" s="19">
        <v>0</v>
      </c>
      <c r="AC77" s="21">
        <v>302040</v>
      </c>
      <c r="AD77" s="21">
        <f t="shared" si="13"/>
        <v>119305.8</v>
      </c>
      <c r="AE77" s="20">
        <v>410</v>
      </c>
      <c r="AF77" s="20"/>
      <c r="AG77" s="22">
        <f t="shared" si="14"/>
        <v>2177179830</v>
      </c>
      <c r="AH77" s="22">
        <f t="shared" si="15"/>
        <v>0</v>
      </c>
      <c r="AI77" s="22"/>
      <c r="AJ77" s="22">
        <f t="shared" si="16"/>
        <v>92877300</v>
      </c>
      <c r="AK77" s="85"/>
      <c r="AL77" s="22">
        <v>126494390</v>
      </c>
      <c r="AM77" s="22">
        <v>1567042348</v>
      </c>
      <c r="AN77" s="43">
        <f t="shared" si="17"/>
        <v>0</v>
      </c>
      <c r="AO77" s="43">
        <v>138395648.25</v>
      </c>
      <c r="AP77" s="43">
        <v>42259664.251875021</v>
      </c>
      <c r="AQ77" s="22">
        <f t="shared" si="18"/>
        <v>302987779.5</v>
      </c>
      <c r="AR77" s="49"/>
      <c r="AS77" s="22">
        <v>0</v>
      </c>
      <c r="AT77" s="22">
        <f t="shared" si="10"/>
        <v>92877300</v>
      </c>
      <c r="AU77" s="68"/>
      <c r="AV77" s="57">
        <v>0</v>
      </c>
      <c r="AX77" s="43">
        <v>262317558.24000001</v>
      </c>
      <c r="AY77" s="56"/>
      <c r="AZ77" s="56"/>
    </row>
    <row r="78" spans="1:52" x14ac:dyDescent="0.25">
      <c r="A78" s="19" t="s">
        <v>156</v>
      </c>
      <c r="B78" s="19" t="s">
        <v>10</v>
      </c>
      <c r="C78" s="19" t="s">
        <v>157</v>
      </c>
      <c r="D78" s="19">
        <f t="shared" si="11"/>
        <v>1600</v>
      </c>
      <c r="E78" s="19"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>
        <v>1600</v>
      </c>
      <c r="R78" s="19"/>
      <c r="S78" s="19"/>
      <c r="T78" s="19"/>
      <c r="U78" s="19"/>
      <c r="V78" s="19"/>
      <c r="W78" s="19"/>
      <c r="X78" s="20">
        <v>43606</v>
      </c>
      <c r="Y78" s="20">
        <v>2</v>
      </c>
      <c r="Z78" s="20">
        <f t="shared" si="12"/>
        <v>43608</v>
      </c>
      <c r="AA78" s="19">
        <v>0</v>
      </c>
      <c r="AB78" s="19">
        <v>0</v>
      </c>
      <c r="AC78" s="21">
        <v>336682.8</v>
      </c>
      <c r="AD78" s="21">
        <f t="shared" si="13"/>
        <v>132989.70600000001</v>
      </c>
      <c r="AE78" s="20">
        <v>9448</v>
      </c>
      <c r="AF78" s="20"/>
      <c r="AG78" s="22">
        <f t="shared" si="14"/>
        <v>11011547657</v>
      </c>
      <c r="AH78" s="22">
        <f t="shared" si="15"/>
        <v>0</v>
      </c>
      <c r="AI78" s="22"/>
      <c r="AJ78" s="22">
        <f t="shared" si="16"/>
        <v>2385734321</v>
      </c>
      <c r="AK78" s="85"/>
      <c r="AL78" s="22">
        <v>532839920</v>
      </c>
      <c r="AM78" s="22">
        <v>6820838951</v>
      </c>
      <c r="AN78" s="43">
        <f t="shared" si="17"/>
        <v>404019360</v>
      </c>
      <c r="AO78" s="43">
        <v>1725308951.25</v>
      </c>
      <c r="AP78" s="43">
        <v>47624999.999999911</v>
      </c>
      <c r="AQ78" s="22">
        <f t="shared" si="18"/>
        <v>1480915474.75</v>
      </c>
      <c r="AR78" s="49"/>
      <c r="AS78" s="22">
        <v>0</v>
      </c>
      <c r="AT78" s="22">
        <f t="shared" si="10"/>
        <v>2385734321</v>
      </c>
      <c r="AU78" s="68"/>
      <c r="AV78" s="57">
        <v>0</v>
      </c>
      <c r="AX78" s="43">
        <v>2354128419.9075003</v>
      </c>
      <c r="AY78" s="56"/>
      <c r="AZ78" s="56"/>
    </row>
    <row r="79" spans="1:52" x14ac:dyDescent="0.25">
      <c r="A79" s="19" t="s">
        <v>158</v>
      </c>
      <c r="B79" s="19" t="s">
        <v>10</v>
      </c>
      <c r="C79" s="19" t="s">
        <v>159</v>
      </c>
      <c r="D79" s="19">
        <f t="shared" si="11"/>
        <v>0</v>
      </c>
      <c r="E79" s="19">
        <v>0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>
        <v>0</v>
      </c>
      <c r="R79" s="19"/>
      <c r="S79" s="19"/>
      <c r="T79" s="19"/>
      <c r="U79" s="19"/>
      <c r="V79" s="19"/>
      <c r="W79" s="19"/>
      <c r="X79" s="20">
        <v>19774</v>
      </c>
      <c r="Y79" s="20">
        <v>0</v>
      </c>
      <c r="Z79" s="20">
        <f t="shared" si="12"/>
        <v>19774</v>
      </c>
      <c r="AA79" s="19">
        <v>0</v>
      </c>
      <c r="AB79" s="19">
        <v>0</v>
      </c>
      <c r="AC79" s="21">
        <v>302040</v>
      </c>
      <c r="AD79" s="21">
        <f t="shared" si="13"/>
        <v>119305.8</v>
      </c>
      <c r="AE79" s="20">
        <v>5490</v>
      </c>
      <c r="AF79" s="20"/>
      <c r="AG79" s="22">
        <f t="shared" si="14"/>
        <v>4479404220</v>
      </c>
      <c r="AH79" s="22">
        <f t="shared" si="15"/>
        <v>0</v>
      </c>
      <c r="AI79" s="22"/>
      <c r="AJ79" s="22">
        <f t="shared" si="16"/>
        <v>1243649700</v>
      </c>
      <c r="AK79" s="85"/>
      <c r="AL79" s="22">
        <v>253271930</v>
      </c>
      <c r="AM79" s="22">
        <v>3194129020</v>
      </c>
      <c r="AN79" s="43">
        <f t="shared" si="17"/>
        <v>0</v>
      </c>
      <c r="AO79" s="43">
        <v>160550978.25</v>
      </c>
      <c r="AP79" s="43">
        <v>70907347.481249988</v>
      </c>
      <c r="AQ79" s="22">
        <f t="shared" si="18"/>
        <v>800544944.26999998</v>
      </c>
      <c r="AR79" s="49"/>
      <c r="AS79" s="22">
        <v>0</v>
      </c>
      <c r="AT79" s="22">
        <f t="shared" si="10"/>
        <v>1243649700</v>
      </c>
      <c r="AU79" s="68"/>
      <c r="AV79" s="57">
        <v>0</v>
      </c>
      <c r="AX79" s="43">
        <v>231458325.12000003</v>
      </c>
      <c r="AY79" s="56"/>
      <c r="AZ79" s="56"/>
    </row>
    <row r="80" spans="1:52" x14ac:dyDescent="0.25">
      <c r="A80" s="19" t="s">
        <v>160</v>
      </c>
      <c r="B80" s="19" t="s">
        <v>10</v>
      </c>
      <c r="C80" s="19" t="s">
        <v>161</v>
      </c>
      <c r="D80" s="19">
        <f t="shared" si="11"/>
        <v>300</v>
      </c>
      <c r="E80" s="19">
        <v>0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>
        <v>300</v>
      </c>
      <c r="R80" s="19"/>
      <c r="S80" s="19"/>
      <c r="T80" s="19"/>
      <c r="U80" s="19"/>
      <c r="V80" s="19"/>
      <c r="W80" s="19"/>
      <c r="X80" s="20">
        <v>2186</v>
      </c>
      <c r="Y80" s="20">
        <v>0</v>
      </c>
      <c r="Z80" s="20">
        <f t="shared" si="12"/>
        <v>2186</v>
      </c>
      <c r="AA80" s="19">
        <v>0</v>
      </c>
      <c r="AB80" s="19">
        <v>0</v>
      </c>
      <c r="AC80" s="21">
        <v>302040</v>
      </c>
      <c r="AD80" s="21">
        <f t="shared" si="13"/>
        <v>119305.8</v>
      </c>
      <c r="AE80" s="20">
        <v>0</v>
      </c>
      <c r="AF80" s="20"/>
      <c r="AG80" s="22">
        <f t="shared" si="14"/>
        <v>495194580</v>
      </c>
      <c r="AH80" s="22">
        <f t="shared" si="15"/>
        <v>0</v>
      </c>
      <c r="AI80" s="22"/>
      <c r="AJ80" s="22">
        <f t="shared" si="16"/>
        <v>0</v>
      </c>
      <c r="AK80" s="85"/>
      <c r="AL80" s="22">
        <v>27797988</v>
      </c>
      <c r="AM80" s="22">
        <v>311347002</v>
      </c>
      <c r="AN80" s="43">
        <f t="shared" si="17"/>
        <v>67959000</v>
      </c>
      <c r="AO80" s="43">
        <v>4462861.5</v>
      </c>
      <c r="AP80" s="43">
        <v>3661835.94</v>
      </c>
      <c r="AQ80" s="22">
        <f t="shared" si="18"/>
        <v>79965892.560000002</v>
      </c>
      <c r="AR80" s="49"/>
      <c r="AS80" s="22">
        <v>0</v>
      </c>
      <c r="AT80" s="22">
        <f t="shared" si="10"/>
        <v>0</v>
      </c>
      <c r="AU80" s="68"/>
      <c r="AV80" s="57">
        <v>0</v>
      </c>
      <c r="AX80" s="43">
        <v>8124697.4400000004</v>
      </c>
    </row>
    <row r="81" spans="1:52" x14ac:dyDescent="0.25">
      <c r="A81" s="19" t="s">
        <v>162</v>
      </c>
      <c r="B81" s="19" t="s">
        <v>10</v>
      </c>
      <c r="C81" s="19" t="s">
        <v>163</v>
      </c>
      <c r="D81" s="19">
        <f t="shared" si="11"/>
        <v>0</v>
      </c>
      <c r="E81" s="19">
        <v>0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20">
        <v>11831</v>
      </c>
      <c r="Y81" s="20">
        <v>1</v>
      </c>
      <c r="Z81" s="20">
        <f t="shared" si="12"/>
        <v>11832</v>
      </c>
      <c r="AA81" s="19">
        <v>104</v>
      </c>
      <c r="AB81" s="19">
        <v>31</v>
      </c>
      <c r="AC81" s="21">
        <v>302040</v>
      </c>
      <c r="AD81" s="21">
        <f t="shared" si="13"/>
        <v>119305.8</v>
      </c>
      <c r="AE81" s="20">
        <v>0</v>
      </c>
      <c r="AF81" s="20"/>
      <c r="AG81" s="22">
        <f t="shared" si="14"/>
        <v>2687325390</v>
      </c>
      <c r="AH81" s="22">
        <f t="shared" si="15"/>
        <v>9305852</v>
      </c>
      <c r="AI81" s="22"/>
      <c r="AJ81" s="22">
        <f t="shared" si="16"/>
        <v>0</v>
      </c>
      <c r="AK81" s="85"/>
      <c r="AL81" s="22">
        <v>161666601</v>
      </c>
      <c r="AM81" s="22">
        <v>1937452024</v>
      </c>
      <c r="AN81" s="43">
        <f t="shared" si="17"/>
        <v>0</v>
      </c>
      <c r="AO81" s="43">
        <v>151689108</v>
      </c>
      <c r="AP81" s="43">
        <v>54364732.170000002</v>
      </c>
      <c r="AQ81" s="22">
        <f t="shared" si="18"/>
        <v>391458776.82999998</v>
      </c>
      <c r="AR81" s="49"/>
      <c r="AS81" s="22">
        <v>0</v>
      </c>
      <c r="AT81" s="22">
        <f t="shared" si="10"/>
        <v>0</v>
      </c>
      <c r="AU81" s="68"/>
      <c r="AV81" s="57">
        <v>0</v>
      </c>
      <c r="AX81" s="43">
        <v>206053840.16999999</v>
      </c>
    </row>
    <row r="82" spans="1:52" x14ac:dyDescent="0.25">
      <c r="A82" s="19" t="s">
        <v>164</v>
      </c>
      <c r="B82" s="19" t="s">
        <v>10</v>
      </c>
      <c r="C82" s="19" t="s">
        <v>165</v>
      </c>
      <c r="D82" s="19">
        <f t="shared" si="11"/>
        <v>0</v>
      </c>
      <c r="E82" s="19">
        <v>0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20">
        <v>7031</v>
      </c>
      <c r="Y82" s="20">
        <v>2</v>
      </c>
      <c r="Z82" s="20">
        <f t="shared" si="12"/>
        <v>7033</v>
      </c>
      <c r="AA82" s="19">
        <v>1</v>
      </c>
      <c r="AB82" s="19">
        <v>0</v>
      </c>
      <c r="AC82" s="21">
        <v>302040</v>
      </c>
      <c r="AD82" s="21">
        <f t="shared" si="13"/>
        <v>119305.8</v>
      </c>
      <c r="AE82" s="20">
        <v>546</v>
      </c>
      <c r="AF82" s="20"/>
      <c r="AG82" s="22">
        <f t="shared" si="14"/>
        <v>1593185490</v>
      </c>
      <c r="AH82" s="22">
        <f t="shared" si="15"/>
        <v>89479</v>
      </c>
      <c r="AI82" s="22"/>
      <c r="AJ82" s="22">
        <f t="shared" si="16"/>
        <v>123685380</v>
      </c>
      <c r="AK82" s="85"/>
      <c r="AL82" s="22">
        <v>85043625</v>
      </c>
      <c r="AM82" s="22">
        <v>1141169386</v>
      </c>
      <c r="AN82" s="43">
        <f t="shared" si="17"/>
        <v>0</v>
      </c>
      <c r="AO82" s="43">
        <v>9437022</v>
      </c>
      <c r="AP82" s="43">
        <v>3182556.7806375003</v>
      </c>
      <c r="AQ82" s="22">
        <f t="shared" si="18"/>
        <v>354442379.22000003</v>
      </c>
      <c r="AR82" s="49"/>
      <c r="AS82" s="22">
        <v>0</v>
      </c>
      <c r="AT82" s="22">
        <f t="shared" si="10"/>
        <v>123685380</v>
      </c>
      <c r="AU82" s="68"/>
      <c r="AV82" s="57">
        <v>0</v>
      </c>
      <c r="AX82" s="43">
        <v>10108609.920000002</v>
      </c>
      <c r="AY82" s="56"/>
      <c r="AZ82" s="56"/>
    </row>
    <row r="83" spans="1:52" x14ac:dyDescent="0.25">
      <c r="A83" s="19" t="s">
        <v>166</v>
      </c>
      <c r="B83" s="19" t="s">
        <v>10</v>
      </c>
      <c r="C83" s="19" t="s">
        <v>167</v>
      </c>
      <c r="D83" s="19">
        <f t="shared" si="11"/>
        <v>158</v>
      </c>
      <c r="E83" s="19">
        <v>0</v>
      </c>
      <c r="F83" s="19"/>
      <c r="G83" s="19"/>
      <c r="H83" s="19"/>
      <c r="I83" s="19"/>
      <c r="J83" s="19"/>
      <c r="K83" s="19"/>
      <c r="L83" s="19">
        <v>158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20">
        <v>5963</v>
      </c>
      <c r="Y83" s="20">
        <v>0</v>
      </c>
      <c r="Z83" s="20">
        <f t="shared" si="12"/>
        <v>5963</v>
      </c>
      <c r="AA83" s="19">
        <v>0</v>
      </c>
      <c r="AB83" s="19">
        <v>0</v>
      </c>
      <c r="AC83" s="21">
        <v>302040</v>
      </c>
      <c r="AD83" s="21">
        <f t="shared" si="13"/>
        <v>119305.8</v>
      </c>
      <c r="AE83" s="20">
        <v>0</v>
      </c>
      <c r="AF83" s="20"/>
      <c r="AG83" s="22">
        <f t="shared" si="14"/>
        <v>1350798390</v>
      </c>
      <c r="AH83" s="22">
        <f t="shared" si="15"/>
        <v>0</v>
      </c>
      <c r="AI83" s="22"/>
      <c r="AJ83" s="22">
        <f t="shared" si="16"/>
        <v>0</v>
      </c>
      <c r="AK83" s="85"/>
      <c r="AL83" s="22">
        <v>72117191</v>
      </c>
      <c r="AM83" s="22">
        <v>871597091</v>
      </c>
      <c r="AN83" s="43">
        <f t="shared" si="17"/>
        <v>35791740</v>
      </c>
      <c r="AO83" s="43">
        <v>84540582.75</v>
      </c>
      <c r="AP83" s="43">
        <v>30916614.781874999</v>
      </c>
      <c r="AQ83" s="22">
        <f t="shared" si="18"/>
        <v>255835170.47</v>
      </c>
      <c r="AR83" s="49"/>
      <c r="AS83" s="22">
        <v>0</v>
      </c>
      <c r="AT83" s="22">
        <f t="shared" si="10"/>
        <v>0</v>
      </c>
      <c r="AU83" s="68"/>
      <c r="AV83" s="57">
        <v>0</v>
      </c>
      <c r="AX83" s="43">
        <v>126105560.64000002</v>
      </c>
    </row>
    <row r="84" spans="1:52" x14ac:dyDescent="0.25">
      <c r="A84" s="19" t="s">
        <v>168</v>
      </c>
      <c r="B84" s="19" t="s">
        <v>10</v>
      </c>
      <c r="C84" s="19" t="s">
        <v>169</v>
      </c>
      <c r="D84" s="19">
        <f t="shared" si="11"/>
        <v>500</v>
      </c>
      <c r="E84" s="19">
        <v>0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>
        <v>500</v>
      </c>
      <c r="R84" s="19"/>
      <c r="S84" s="19"/>
      <c r="T84" s="19"/>
      <c r="U84" s="19"/>
      <c r="V84" s="19"/>
      <c r="W84" s="19"/>
      <c r="X84" s="20">
        <v>25807</v>
      </c>
      <c r="Y84" s="20">
        <v>6</v>
      </c>
      <c r="Z84" s="20">
        <f t="shared" si="12"/>
        <v>25813</v>
      </c>
      <c r="AA84" s="19">
        <v>0</v>
      </c>
      <c r="AB84" s="19">
        <v>0</v>
      </c>
      <c r="AC84" s="21">
        <v>302040</v>
      </c>
      <c r="AD84" s="21">
        <f t="shared" si="13"/>
        <v>119305.8</v>
      </c>
      <c r="AE84" s="20">
        <v>9860</v>
      </c>
      <c r="AF84" s="20"/>
      <c r="AG84" s="22">
        <f t="shared" si="14"/>
        <v>5847418890</v>
      </c>
      <c r="AH84" s="22">
        <f t="shared" si="15"/>
        <v>0</v>
      </c>
      <c r="AI84" s="22"/>
      <c r="AJ84" s="22">
        <f t="shared" si="16"/>
        <v>2233585800</v>
      </c>
      <c r="AK84" s="85"/>
      <c r="AL84" s="22">
        <v>361496960</v>
      </c>
      <c r="AM84" s="22">
        <v>4116717431</v>
      </c>
      <c r="AN84" s="43">
        <f t="shared" si="17"/>
        <v>113265000</v>
      </c>
      <c r="AO84" s="43">
        <v>722027945.25</v>
      </c>
      <c r="AP84" s="43">
        <v>822516368.66999996</v>
      </c>
      <c r="AQ84" s="22">
        <v>0</v>
      </c>
      <c r="AR84" s="49"/>
      <c r="AS84" s="22">
        <v>288604814.92000002</v>
      </c>
      <c r="AT84" s="22">
        <f t="shared" si="10"/>
        <v>1944980985.0799999</v>
      </c>
      <c r="AU84" s="68"/>
      <c r="AV84" s="57">
        <v>0</v>
      </c>
      <c r="AW84" s="56"/>
      <c r="AX84" s="43">
        <v>1544544313.9200001</v>
      </c>
      <c r="AY84" s="56"/>
      <c r="AZ84" s="56"/>
    </row>
    <row r="85" spans="1:52" x14ac:dyDescent="0.25">
      <c r="A85" s="19" t="s">
        <v>170</v>
      </c>
      <c r="B85" s="19" t="s">
        <v>10</v>
      </c>
      <c r="C85" s="19" t="s">
        <v>171</v>
      </c>
      <c r="D85" s="19">
        <f t="shared" si="11"/>
        <v>0</v>
      </c>
      <c r="E85" s="19">
        <v>0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20">
        <v>8012</v>
      </c>
      <c r="Y85" s="20">
        <v>2</v>
      </c>
      <c r="Z85" s="20">
        <f t="shared" si="12"/>
        <v>8014</v>
      </c>
      <c r="AA85" s="19">
        <v>1</v>
      </c>
      <c r="AB85" s="19">
        <v>2</v>
      </c>
      <c r="AC85" s="21">
        <v>302040</v>
      </c>
      <c r="AD85" s="21">
        <f t="shared" si="13"/>
        <v>119305.8</v>
      </c>
      <c r="AE85" s="20">
        <v>2369</v>
      </c>
      <c r="AF85" s="20"/>
      <c r="AG85" s="22">
        <f t="shared" si="14"/>
        <v>1815864480</v>
      </c>
      <c r="AH85" s="22">
        <f t="shared" si="15"/>
        <v>89479</v>
      </c>
      <c r="AI85" s="22"/>
      <c r="AJ85" s="22">
        <f t="shared" si="16"/>
        <v>536649570</v>
      </c>
      <c r="AK85" s="85"/>
      <c r="AL85" s="22">
        <v>129104299</v>
      </c>
      <c r="AM85" s="22">
        <v>1320484317</v>
      </c>
      <c r="AN85" s="43">
        <f t="shared" si="17"/>
        <v>0</v>
      </c>
      <c r="AO85" s="43">
        <v>201978491.25</v>
      </c>
      <c r="AP85" s="43">
        <v>249373549.231875</v>
      </c>
      <c r="AQ85" s="22">
        <v>0</v>
      </c>
      <c r="AR85" s="49"/>
      <c r="AS85" s="22">
        <v>84986697.480000004</v>
      </c>
      <c r="AT85" s="22">
        <f t="shared" si="10"/>
        <v>451662872.51999998</v>
      </c>
      <c r="AU85" s="68"/>
      <c r="AV85" s="57">
        <v>0</v>
      </c>
      <c r="AW85" s="56"/>
      <c r="AX85" s="43">
        <v>451352040.48000002</v>
      </c>
      <c r="AY85" s="56"/>
      <c r="AZ85" s="56"/>
    </row>
    <row r="86" spans="1:52" x14ac:dyDescent="0.25">
      <c r="A86" s="19" t="s">
        <v>172</v>
      </c>
      <c r="B86" s="19" t="s">
        <v>10</v>
      </c>
      <c r="C86" s="19" t="s">
        <v>173</v>
      </c>
      <c r="D86" s="19">
        <f t="shared" si="11"/>
        <v>0</v>
      </c>
      <c r="E86" s="19">
        <v>0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20">
        <v>8802</v>
      </c>
      <c r="Y86" s="20">
        <v>1</v>
      </c>
      <c r="Z86" s="20">
        <f t="shared" si="12"/>
        <v>8803</v>
      </c>
      <c r="AA86" s="19">
        <v>0</v>
      </c>
      <c r="AB86" s="19">
        <v>0</v>
      </c>
      <c r="AC86" s="21">
        <v>302040</v>
      </c>
      <c r="AD86" s="21">
        <f t="shared" si="13"/>
        <v>119305.8</v>
      </c>
      <c r="AE86" s="20">
        <v>3181</v>
      </c>
      <c r="AF86" s="20"/>
      <c r="AG86" s="22">
        <f t="shared" si="14"/>
        <v>1994143590</v>
      </c>
      <c r="AH86" s="22">
        <f t="shared" si="15"/>
        <v>0</v>
      </c>
      <c r="AI86" s="22"/>
      <c r="AJ86" s="22">
        <f t="shared" si="16"/>
        <v>720591930</v>
      </c>
      <c r="AK86" s="85"/>
      <c r="AL86" s="22">
        <v>123601331</v>
      </c>
      <c r="AM86" s="22">
        <v>1474603537</v>
      </c>
      <c r="AN86" s="43">
        <f t="shared" si="17"/>
        <v>0</v>
      </c>
      <c r="AO86" s="43">
        <v>247650277.48875001</v>
      </c>
      <c r="AP86" s="43">
        <v>318531000.63</v>
      </c>
      <c r="AQ86" s="22">
        <v>0</v>
      </c>
      <c r="AR86" s="49"/>
      <c r="AS86" s="22">
        <v>170242556.12</v>
      </c>
      <c r="AT86" s="22">
        <f t="shared" si="10"/>
        <v>550349373.88</v>
      </c>
      <c r="AU86" s="68"/>
      <c r="AV86" s="57">
        <v>0</v>
      </c>
      <c r="AW86" s="56"/>
      <c r="AX86" s="43">
        <v>570462842.88</v>
      </c>
      <c r="AY86" s="56"/>
      <c r="AZ86" s="56"/>
    </row>
    <row r="87" spans="1:52" x14ac:dyDescent="0.25">
      <c r="A87" s="19" t="s">
        <v>174</v>
      </c>
      <c r="B87" s="19" t="s">
        <v>10</v>
      </c>
      <c r="C87" s="19" t="s">
        <v>175</v>
      </c>
      <c r="D87" s="19">
        <f t="shared" si="11"/>
        <v>0</v>
      </c>
      <c r="E87" s="19">
        <v>0</v>
      </c>
      <c r="F87" s="19"/>
      <c r="G87" s="19"/>
      <c r="H87" s="19"/>
      <c r="I87" s="19"/>
      <c r="J87" s="19"/>
      <c r="K87" s="19"/>
      <c r="L87" s="19">
        <v>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20">
        <v>15699</v>
      </c>
      <c r="Y87" s="20">
        <v>2</v>
      </c>
      <c r="Z87" s="20">
        <f t="shared" si="12"/>
        <v>15701</v>
      </c>
      <c r="AA87" s="19">
        <v>0</v>
      </c>
      <c r="AB87" s="19">
        <v>0</v>
      </c>
      <c r="AC87" s="21">
        <v>302040</v>
      </c>
      <c r="AD87" s="21">
        <f t="shared" si="13"/>
        <v>119305.8</v>
      </c>
      <c r="AE87" s="20">
        <v>5764</v>
      </c>
      <c r="AF87" s="20"/>
      <c r="AG87" s="22">
        <f t="shared" si="14"/>
        <v>3556747530</v>
      </c>
      <c r="AH87" s="22">
        <f t="shared" si="15"/>
        <v>0</v>
      </c>
      <c r="AI87" s="22"/>
      <c r="AJ87" s="22">
        <f t="shared" si="16"/>
        <v>1305718920</v>
      </c>
      <c r="AK87" s="85"/>
      <c r="AL87" s="22">
        <v>213864773</v>
      </c>
      <c r="AM87" s="22">
        <v>2599902897</v>
      </c>
      <c r="AN87" s="43">
        <f t="shared" si="17"/>
        <v>0</v>
      </c>
      <c r="AO87" s="43">
        <v>363003489.375</v>
      </c>
      <c r="AP87" s="43">
        <v>453662240.01374996</v>
      </c>
      <c r="AQ87" s="22">
        <v>0</v>
      </c>
      <c r="AR87" s="49"/>
      <c r="AS87" s="22">
        <v>73685869.390000001</v>
      </c>
      <c r="AT87" s="22">
        <f t="shared" si="10"/>
        <v>1232033050.6099999</v>
      </c>
      <c r="AU87" s="68"/>
      <c r="AV87" s="57">
        <v>0</v>
      </c>
      <c r="AW87" s="56"/>
      <c r="AX87" s="43">
        <v>816665729.75999999</v>
      </c>
      <c r="AY87" s="56"/>
      <c r="AZ87" s="56"/>
    </row>
    <row r="88" spans="1:52" x14ac:dyDescent="0.25">
      <c r="A88" s="19" t="s">
        <v>176</v>
      </c>
      <c r="B88" s="19" t="s">
        <v>10</v>
      </c>
      <c r="C88" s="19" t="s">
        <v>177</v>
      </c>
      <c r="D88" s="19">
        <f t="shared" si="11"/>
        <v>0</v>
      </c>
      <c r="E88" s="19">
        <v>0</v>
      </c>
      <c r="F88" s="19"/>
      <c r="G88" s="19"/>
      <c r="H88" s="19"/>
      <c r="I88" s="19"/>
      <c r="J88" s="19"/>
      <c r="K88" s="19"/>
      <c r="L88" s="19">
        <v>0</v>
      </c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20">
        <v>4198</v>
      </c>
      <c r="Y88" s="20">
        <v>0</v>
      </c>
      <c r="Z88" s="20">
        <f t="shared" si="12"/>
        <v>4198</v>
      </c>
      <c r="AA88" s="19">
        <v>2</v>
      </c>
      <c r="AB88" s="19">
        <v>0</v>
      </c>
      <c r="AC88" s="21">
        <v>302040</v>
      </c>
      <c r="AD88" s="21">
        <f t="shared" si="13"/>
        <v>119305.8</v>
      </c>
      <c r="AE88" s="20">
        <v>1536</v>
      </c>
      <c r="AF88" s="20"/>
      <c r="AG88" s="22">
        <f t="shared" si="14"/>
        <v>950972940</v>
      </c>
      <c r="AH88" s="22">
        <f t="shared" si="15"/>
        <v>178959</v>
      </c>
      <c r="AI88" s="22"/>
      <c r="AJ88" s="22">
        <f t="shared" si="16"/>
        <v>347950080</v>
      </c>
      <c r="AK88" s="85"/>
      <c r="AL88" s="22">
        <v>68288504</v>
      </c>
      <c r="AM88" s="22">
        <v>689773495</v>
      </c>
      <c r="AN88" s="43">
        <f t="shared" si="17"/>
        <v>0</v>
      </c>
      <c r="AO88" s="43">
        <v>20517088.5</v>
      </c>
      <c r="AP88" s="43">
        <v>21625134.264206249</v>
      </c>
      <c r="AQ88" s="22">
        <f t="shared" si="18"/>
        <v>150947677.24000001</v>
      </c>
      <c r="AR88" s="49"/>
      <c r="AS88" s="22">
        <v>0</v>
      </c>
      <c r="AT88" s="22">
        <f t="shared" si="10"/>
        <v>347950080</v>
      </c>
      <c r="AU88" s="68"/>
      <c r="AV88" s="57">
        <v>0</v>
      </c>
      <c r="AX88" s="43">
        <v>20517088.32</v>
      </c>
      <c r="AY88" s="56"/>
      <c r="AZ88" s="56"/>
    </row>
    <row r="89" spans="1:52" x14ac:dyDescent="0.25">
      <c r="A89" s="19" t="s">
        <v>178</v>
      </c>
      <c r="B89" s="19" t="s">
        <v>10</v>
      </c>
      <c r="C89" s="19" t="s">
        <v>179</v>
      </c>
      <c r="D89" s="19">
        <f t="shared" si="11"/>
        <v>2984</v>
      </c>
      <c r="E89" s="19">
        <v>0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>
        <v>2984</v>
      </c>
      <c r="R89" s="19"/>
      <c r="S89" s="19"/>
      <c r="T89" s="19"/>
      <c r="U89" s="19"/>
      <c r="V89" s="19"/>
      <c r="W89" s="19"/>
      <c r="X89" s="20">
        <v>18024</v>
      </c>
      <c r="Y89" s="20">
        <v>0</v>
      </c>
      <c r="Z89" s="20">
        <f t="shared" si="12"/>
        <v>18024</v>
      </c>
      <c r="AA89" s="19">
        <v>36</v>
      </c>
      <c r="AB89" s="19">
        <v>6</v>
      </c>
      <c r="AC89" s="21">
        <v>302040</v>
      </c>
      <c r="AD89" s="21">
        <f t="shared" si="13"/>
        <v>119305.8</v>
      </c>
      <c r="AE89" s="20">
        <v>18555</v>
      </c>
      <c r="AF89" s="20"/>
      <c r="AG89" s="22">
        <f t="shared" si="14"/>
        <v>4084335900</v>
      </c>
      <c r="AH89" s="22">
        <f t="shared" si="15"/>
        <v>3221257</v>
      </c>
      <c r="AI89" s="22"/>
      <c r="AJ89" s="22">
        <f t="shared" si="16"/>
        <v>4203264150</v>
      </c>
      <c r="AK89" s="85"/>
      <c r="AL89" s="22">
        <v>229093343</v>
      </c>
      <c r="AM89" s="22">
        <v>2363652203</v>
      </c>
      <c r="AN89" s="43">
        <f t="shared" si="17"/>
        <v>675965520</v>
      </c>
      <c r="AO89" s="43">
        <v>0</v>
      </c>
      <c r="AP89" s="43">
        <v>110340735.84375</v>
      </c>
      <c r="AQ89" s="22">
        <f t="shared" si="18"/>
        <v>708505355.15999997</v>
      </c>
      <c r="AR89" s="49"/>
      <c r="AS89" s="22">
        <v>0</v>
      </c>
      <c r="AT89" s="22">
        <f t="shared" si="10"/>
        <v>4203264150</v>
      </c>
      <c r="AU89" s="68"/>
      <c r="AV89" s="57">
        <v>0</v>
      </c>
      <c r="AX89" s="43">
        <v>110340735.84</v>
      </c>
      <c r="AY89" s="56"/>
      <c r="AZ89" s="56"/>
    </row>
    <row r="90" spans="1:52" x14ac:dyDescent="0.25">
      <c r="A90" s="19" t="s">
        <v>180</v>
      </c>
      <c r="B90" s="19" t="s">
        <v>10</v>
      </c>
      <c r="C90" s="19" t="s">
        <v>181</v>
      </c>
      <c r="D90" s="19">
        <f t="shared" si="11"/>
        <v>500</v>
      </c>
      <c r="E90" s="19">
        <v>0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>
        <v>500</v>
      </c>
      <c r="R90" s="19"/>
      <c r="S90" s="19"/>
      <c r="T90" s="19"/>
      <c r="U90" s="19"/>
      <c r="V90" s="19"/>
      <c r="W90" s="19"/>
      <c r="X90" s="20">
        <v>7882</v>
      </c>
      <c r="Y90" s="20">
        <v>2</v>
      </c>
      <c r="Z90" s="20">
        <f t="shared" si="12"/>
        <v>7884</v>
      </c>
      <c r="AA90" s="19">
        <v>0</v>
      </c>
      <c r="AB90" s="19">
        <v>0</v>
      </c>
      <c r="AC90" s="21">
        <v>302040</v>
      </c>
      <c r="AD90" s="21">
        <f t="shared" si="13"/>
        <v>119305.8</v>
      </c>
      <c r="AE90" s="20">
        <v>337</v>
      </c>
      <c r="AF90" s="20"/>
      <c r="AG90" s="22">
        <f t="shared" si="14"/>
        <v>1785962520</v>
      </c>
      <c r="AH90" s="22">
        <f t="shared" si="15"/>
        <v>0</v>
      </c>
      <c r="AI90" s="22"/>
      <c r="AJ90" s="22">
        <f t="shared" si="16"/>
        <v>76340610</v>
      </c>
      <c r="AK90" s="85"/>
      <c r="AL90" s="22">
        <v>94018263</v>
      </c>
      <c r="AM90" s="22">
        <v>1195814629</v>
      </c>
      <c r="AN90" s="43">
        <f t="shared" si="17"/>
        <v>113265000</v>
      </c>
      <c r="AO90" s="43">
        <v>88774167</v>
      </c>
      <c r="AP90" s="43">
        <v>77589537.352499992</v>
      </c>
      <c r="AQ90" s="22">
        <f t="shared" si="18"/>
        <v>216500923.65000001</v>
      </c>
      <c r="AR90" s="49"/>
      <c r="AS90" s="22">
        <v>0</v>
      </c>
      <c r="AT90" s="22">
        <f t="shared" si="10"/>
        <v>76340610</v>
      </c>
      <c r="AU90" s="68"/>
      <c r="AV90" s="57">
        <v>0</v>
      </c>
      <c r="AX90" s="43">
        <v>183615120</v>
      </c>
      <c r="AY90" s="56"/>
      <c r="AZ90" s="56"/>
    </row>
    <row r="91" spans="1:52" x14ac:dyDescent="0.25">
      <c r="A91" s="19" t="s">
        <v>182</v>
      </c>
      <c r="B91" s="19" t="s">
        <v>10</v>
      </c>
      <c r="C91" s="19" t="s">
        <v>183</v>
      </c>
      <c r="D91" s="19">
        <f t="shared" si="11"/>
        <v>0</v>
      </c>
      <c r="E91" s="19">
        <v>0</v>
      </c>
      <c r="F91" s="19"/>
      <c r="G91" s="19"/>
      <c r="H91" s="19"/>
      <c r="I91" s="19"/>
      <c r="J91" s="19"/>
      <c r="K91" s="19"/>
      <c r="L91" s="19">
        <v>0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20">
        <v>4745</v>
      </c>
      <c r="Y91" s="20">
        <v>0</v>
      </c>
      <c r="Z91" s="20">
        <f t="shared" si="12"/>
        <v>4745</v>
      </c>
      <c r="AA91" s="19">
        <v>1</v>
      </c>
      <c r="AB91" s="19">
        <v>0</v>
      </c>
      <c r="AC91" s="21">
        <v>324694.8</v>
      </c>
      <c r="AD91" s="21">
        <f t="shared" si="13"/>
        <v>128254.446</v>
      </c>
      <c r="AE91" s="20">
        <v>6874</v>
      </c>
      <c r="AF91" s="20"/>
      <c r="AG91" s="22">
        <f t="shared" si="14"/>
        <v>1155507620</v>
      </c>
      <c r="AH91" s="22">
        <f t="shared" si="15"/>
        <v>96191</v>
      </c>
      <c r="AI91" s="22"/>
      <c r="AJ91" s="22">
        <f t="shared" si="16"/>
        <v>1673964041</v>
      </c>
      <c r="AK91" s="85"/>
      <c r="AL91" s="22">
        <v>88158280</v>
      </c>
      <c r="AM91" s="22">
        <v>787120561</v>
      </c>
      <c r="AN91" s="43">
        <f t="shared" si="17"/>
        <v>0</v>
      </c>
      <c r="AO91" s="43">
        <v>0</v>
      </c>
      <c r="AP91" s="43">
        <v>109437775.62213752</v>
      </c>
      <c r="AQ91" s="22">
        <f t="shared" si="18"/>
        <v>170887194.38</v>
      </c>
      <c r="AR91" s="49"/>
      <c r="AS91" s="22">
        <v>0</v>
      </c>
      <c r="AT91" s="22">
        <f t="shared" si="10"/>
        <v>1673964041</v>
      </c>
      <c r="AU91" s="68"/>
      <c r="AV91" s="57">
        <v>0</v>
      </c>
      <c r="AX91" s="43">
        <v>90813032.242500007</v>
      </c>
      <c r="AY91" s="56"/>
      <c r="AZ91" s="56"/>
    </row>
    <row r="92" spans="1:52" x14ac:dyDescent="0.25">
      <c r="A92" s="19" t="s">
        <v>184</v>
      </c>
      <c r="B92" s="19" t="s">
        <v>10</v>
      </c>
      <c r="C92" s="19" t="s">
        <v>185</v>
      </c>
      <c r="D92" s="19">
        <f t="shared" si="11"/>
        <v>1000</v>
      </c>
      <c r="E92" s="19">
        <v>0</v>
      </c>
      <c r="F92" s="19"/>
      <c r="G92" s="19"/>
      <c r="H92" s="19"/>
      <c r="I92" s="19"/>
      <c r="J92" s="19"/>
      <c r="K92" s="19"/>
      <c r="L92" s="19">
        <v>1000</v>
      </c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20">
        <v>13057</v>
      </c>
      <c r="Y92" s="20">
        <v>0</v>
      </c>
      <c r="Z92" s="20">
        <f t="shared" si="12"/>
        <v>13057</v>
      </c>
      <c r="AA92" s="19">
        <v>1</v>
      </c>
      <c r="AB92" s="19">
        <v>0</v>
      </c>
      <c r="AC92" s="21">
        <v>302040</v>
      </c>
      <c r="AD92" s="21">
        <f t="shared" si="13"/>
        <v>119305.8</v>
      </c>
      <c r="AE92" s="20">
        <v>2866</v>
      </c>
      <c r="AF92" s="20"/>
      <c r="AG92" s="22">
        <f t="shared" si="14"/>
        <v>2957802210</v>
      </c>
      <c r="AH92" s="22">
        <f t="shared" si="15"/>
        <v>89479</v>
      </c>
      <c r="AI92" s="22"/>
      <c r="AJ92" s="22">
        <f t="shared" si="16"/>
        <v>649234980</v>
      </c>
      <c r="AK92" s="85"/>
      <c r="AL92" s="22">
        <v>151325454</v>
      </c>
      <c r="AM92" s="22">
        <v>1998314391</v>
      </c>
      <c r="AN92" s="43">
        <f t="shared" si="17"/>
        <v>226530000</v>
      </c>
      <c r="AO92" s="43">
        <v>149638344.75</v>
      </c>
      <c r="AP92" s="43">
        <v>6135351.358275</v>
      </c>
      <c r="AQ92" s="22">
        <f t="shared" si="18"/>
        <v>425948147.88999999</v>
      </c>
      <c r="AR92" s="49"/>
      <c r="AS92" s="22">
        <v>0</v>
      </c>
      <c r="AT92" s="22">
        <f t="shared" si="10"/>
        <v>649234980</v>
      </c>
      <c r="AU92" s="68"/>
      <c r="AV92" s="57">
        <v>0</v>
      </c>
      <c r="AX92" s="43">
        <v>175712064.47999999</v>
      </c>
      <c r="AY92" s="56"/>
      <c r="AZ92" s="56"/>
    </row>
    <row r="93" spans="1:52" x14ac:dyDescent="0.25">
      <c r="A93" s="19" t="s">
        <v>186</v>
      </c>
      <c r="B93" s="19" t="s">
        <v>10</v>
      </c>
      <c r="C93" s="19" t="s">
        <v>187</v>
      </c>
      <c r="D93" s="19">
        <f t="shared" si="11"/>
        <v>0</v>
      </c>
      <c r="E93" s="19">
        <v>0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>
        <v>0</v>
      </c>
      <c r="R93" s="19"/>
      <c r="S93" s="19"/>
      <c r="T93" s="19"/>
      <c r="U93" s="19"/>
      <c r="V93" s="19"/>
      <c r="W93" s="19"/>
      <c r="X93" s="20">
        <v>5069</v>
      </c>
      <c r="Y93" s="20">
        <v>1</v>
      </c>
      <c r="Z93" s="20">
        <f t="shared" si="12"/>
        <v>5070</v>
      </c>
      <c r="AA93" s="19">
        <v>0</v>
      </c>
      <c r="AB93" s="19">
        <v>0</v>
      </c>
      <c r="AC93" s="21">
        <v>302040</v>
      </c>
      <c r="AD93" s="21">
        <f t="shared" si="13"/>
        <v>119305.8</v>
      </c>
      <c r="AE93" s="20">
        <v>514</v>
      </c>
      <c r="AF93" s="20"/>
      <c r="AG93" s="22">
        <f t="shared" si="14"/>
        <v>1148507100</v>
      </c>
      <c r="AH93" s="22">
        <f t="shared" si="15"/>
        <v>0</v>
      </c>
      <c r="AI93" s="22"/>
      <c r="AJ93" s="22">
        <f t="shared" si="16"/>
        <v>116436420</v>
      </c>
      <c r="AK93" s="85"/>
      <c r="AL93" s="22">
        <v>71501646</v>
      </c>
      <c r="AM93" s="22">
        <v>842911064</v>
      </c>
      <c r="AN93" s="43">
        <f t="shared" si="17"/>
        <v>0</v>
      </c>
      <c r="AO93" s="43">
        <v>45332301</v>
      </c>
      <c r="AP93" s="43">
        <v>3448478.0437499969</v>
      </c>
      <c r="AQ93" s="22">
        <f t="shared" si="18"/>
        <v>185313610.96000001</v>
      </c>
      <c r="AR93" s="49"/>
      <c r="AS93" s="22">
        <v>0</v>
      </c>
      <c r="AT93" s="22">
        <f t="shared" si="10"/>
        <v>116436420</v>
      </c>
      <c r="AU93" s="68"/>
      <c r="AV93" s="57">
        <v>0</v>
      </c>
      <c r="AX93" s="43">
        <v>48780779.039999999</v>
      </c>
      <c r="AY93" s="56"/>
      <c r="AZ93" s="56"/>
    </row>
    <row r="94" spans="1:52" x14ac:dyDescent="0.25">
      <c r="A94" s="19" t="s">
        <v>188</v>
      </c>
      <c r="B94" s="19" t="s">
        <v>10</v>
      </c>
      <c r="C94" s="19" t="s">
        <v>189</v>
      </c>
      <c r="D94" s="19">
        <f t="shared" si="11"/>
        <v>0</v>
      </c>
      <c r="E94" s="19">
        <v>0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>
        <v>0</v>
      </c>
      <c r="R94" s="19"/>
      <c r="S94" s="19"/>
      <c r="T94" s="19"/>
      <c r="U94" s="19"/>
      <c r="V94" s="19"/>
      <c r="W94" s="19"/>
      <c r="X94" s="20">
        <v>8667</v>
      </c>
      <c r="Y94" s="20">
        <v>0</v>
      </c>
      <c r="Z94" s="20">
        <f t="shared" si="12"/>
        <v>8667</v>
      </c>
      <c r="AA94" s="19">
        <v>1</v>
      </c>
      <c r="AB94" s="19">
        <v>0</v>
      </c>
      <c r="AC94" s="21">
        <v>302040</v>
      </c>
      <c r="AD94" s="21">
        <f t="shared" si="13"/>
        <v>119305.8</v>
      </c>
      <c r="AE94" s="20">
        <v>1087</v>
      </c>
      <c r="AF94" s="20"/>
      <c r="AG94" s="22">
        <f t="shared" si="14"/>
        <v>1963335510</v>
      </c>
      <c r="AH94" s="22">
        <f t="shared" si="15"/>
        <v>89479</v>
      </c>
      <c r="AI94" s="22"/>
      <c r="AJ94" s="22">
        <f t="shared" si="16"/>
        <v>246238110</v>
      </c>
      <c r="AK94" s="85"/>
      <c r="AL94" s="22">
        <v>114725179</v>
      </c>
      <c r="AM94" s="22">
        <v>1373984301</v>
      </c>
      <c r="AN94" s="43">
        <f t="shared" si="17"/>
        <v>0</v>
      </c>
      <c r="AO94" s="43">
        <v>0</v>
      </c>
      <c r="AP94" s="43">
        <v>15508365.42894375</v>
      </c>
      <c r="AQ94" s="22">
        <f t="shared" si="18"/>
        <v>459207143.56999999</v>
      </c>
      <c r="AR94" s="49"/>
      <c r="AS94" s="22">
        <v>0</v>
      </c>
      <c r="AT94" s="22">
        <f t="shared" si="10"/>
        <v>246238110</v>
      </c>
      <c r="AU94" s="68"/>
      <c r="AV94" s="57">
        <v>0</v>
      </c>
      <c r="AX94" s="43">
        <v>13909116.960000001</v>
      </c>
      <c r="AY94" s="56"/>
      <c r="AZ94" s="56"/>
    </row>
    <row r="95" spans="1:52" x14ac:dyDescent="0.25">
      <c r="A95" s="19" t="s">
        <v>190</v>
      </c>
      <c r="B95" s="19" t="s">
        <v>10</v>
      </c>
      <c r="C95" s="19" t="s">
        <v>191</v>
      </c>
      <c r="D95" s="19">
        <f t="shared" si="11"/>
        <v>0</v>
      </c>
      <c r="E95" s="19">
        <v>0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>
        <v>0</v>
      </c>
      <c r="R95" s="19"/>
      <c r="S95" s="19"/>
      <c r="T95" s="19"/>
      <c r="U95" s="19"/>
      <c r="V95" s="19"/>
      <c r="W95" s="19"/>
      <c r="X95" s="20">
        <v>4798</v>
      </c>
      <c r="Y95" s="20">
        <v>0</v>
      </c>
      <c r="Z95" s="20">
        <f t="shared" si="12"/>
        <v>4798</v>
      </c>
      <c r="AA95" s="19">
        <v>0</v>
      </c>
      <c r="AB95" s="19">
        <v>0</v>
      </c>
      <c r="AC95" s="21">
        <v>302040</v>
      </c>
      <c r="AD95" s="21">
        <f t="shared" si="13"/>
        <v>119305.8</v>
      </c>
      <c r="AE95" s="20">
        <v>404</v>
      </c>
      <c r="AF95" s="20"/>
      <c r="AG95" s="22">
        <f t="shared" si="14"/>
        <v>1086890940</v>
      </c>
      <c r="AH95" s="22">
        <f t="shared" si="15"/>
        <v>0</v>
      </c>
      <c r="AI95" s="22"/>
      <c r="AJ95" s="22">
        <f t="shared" si="16"/>
        <v>91518120</v>
      </c>
      <c r="AK95" s="85"/>
      <c r="AL95" s="22">
        <v>69445727</v>
      </c>
      <c r="AM95" s="22">
        <v>788429429</v>
      </c>
      <c r="AN95" s="43">
        <f t="shared" si="17"/>
        <v>0</v>
      </c>
      <c r="AO95" s="43">
        <v>2788521</v>
      </c>
      <c r="AP95" s="43">
        <v>2559628.5346687501</v>
      </c>
      <c r="AQ95" s="22">
        <f t="shared" si="18"/>
        <v>223667634.47</v>
      </c>
      <c r="AR95" s="49"/>
      <c r="AS95" s="22">
        <v>0</v>
      </c>
      <c r="AT95" s="22">
        <f t="shared" si="10"/>
        <v>91518120</v>
      </c>
      <c r="AU95" s="68"/>
      <c r="AV95" s="57">
        <v>0</v>
      </c>
      <c r="AX95" s="43">
        <v>2788520.8725000001</v>
      </c>
      <c r="AY95" s="56"/>
      <c r="AZ95" s="56"/>
    </row>
    <row r="96" spans="1:52" x14ac:dyDescent="0.25">
      <c r="A96" s="19" t="s">
        <v>192</v>
      </c>
      <c r="B96" s="19" t="s">
        <v>10</v>
      </c>
      <c r="C96" s="19" t="s">
        <v>193</v>
      </c>
      <c r="D96" s="19">
        <f t="shared" si="11"/>
        <v>0</v>
      </c>
      <c r="E96" s="19">
        <v>0</v>
      </c>
      <c r="F96" s="19"/>
      <c r="G96" s="19"/>
      <c r="H96" s="19"/>
      <c r="I96" s="19"/>
      <c r="J96" s="19"/>
      <c r="K96" s="19"/>
      <c r="L96" s="19">
        <v>0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20">
        <v>6180</v>
      </c>
      <c r="Y96" s="20">
        <v>1</v>
      </c>
      <c r="Z96" s="20">
        <f t="shared" si="12"/>
        <v>6181</v>
      </c>
      <c r="AA96" s="19">
        <v>0</v>
      </c>
      <c r="AB96" s="19">
        <v>0</v>
      </c>
      <c r="AC96" s="21">
        <v>302040</v>
      </c>
      <c r="AD96" s="21">
        <f t="shared" si="13"/>
        <v>119305.8</v>
      </c>
      <c r="AE96" s="20">
        <v>232</v>
      </c>
      <c r="AF96" s="20"/>
      <c r="AG96" s="22">
        <f t="shared" si="14"/>
        <v>1400181930</v>
      </c>
      <c r="AH96" s="22">
        <f t="shared" si="15"/>
        <v>0</v>
      </c>
      <c r="AI96" s="22"/>
      <c r="AJ96" s="22">
        <f t="shared" si="16"/>
        <v>52554960</v>
      </c>
      <c r="AK96" s="85"/>
      <c r="AL96" s="22">
        <v>82532203</v>
      </c>
      <c r="AM96" s="22">
        <v>996866676</v>
      </c>
      <c r="AN96" s="43">
        <f t="shared" si="17"/>
        <v>0</v>
      </c>
      <c r="AO96" s="43">
        <v>108674591.25</v>
      </c>
      <c r="AP96" s="43">
        <v>117530544.75</v>
      </c>
      <c r="AQ96" s="22">
        <f t="shared" si="18"/>
        <v>94577915</v>
      </c>
      <c r="AR96" s="49"/>
      <c r="AS96" s="22">
        <v>0</v>
      </c>
      <c r="AT96" s="22">
        <f t="shared" si="10"/>
        <v>52554960</v>
      </c>
      <c r="AU96" s="68"/>
      <c r="AV96" s="57">
        <v>0</v>
      </c>
      <c r="AX96" s="43">
        <v>226205136</v>
      </c>
      <c r="AY96" s="56"/>
      <c r="AZ96" s="56"/>
    </row>
    <row r="97" spans="1:52" x14ac:dyDescent="0.25">
      <c r="A97" s="19" t="s">
        <v>194</v>
      </c>
      <c r="B97" s="19" t="s">
        <v>10</v>
      </c>
      <c r="C97" s="19" t="s">
        <v>195</v>
      </c>
      <c r="D97" s="19">
        <f t="shared" si="11"/>
        <v>0</v>
      </c>
      <c r="E97" s="19">
        <v>0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20">
        <v>1788</v>
      </c>
      <c r="Y97" s="20">
        <v>1</v>
      </c>
      <c r="Z97" s="20">
        <f t="shared" si="12"/>
        <v>1789</v>
      </c>
      <c r="AA97" s="19">
        <v>0</v>
      </c>
      <c r="AB97" s="19">
        <v>0</v>
      </c>
      <c r="AC97" s="21">
        <v>302040</v>
      </c>
      <c r="AD97" s="21">
        <f t="shared" si="13"/>
        <v>119305.8</v>
      </c>
      <c r="AE97" s="20">
        <v>371</v>
      </c>
      <c r="AF97" s="20"/>
      <c r="AG97" s="22">
        <f t="shared" si="14"/>
        <v>405262170</v>
      </c>
      <c r="AH97" s="22">
        <f t="shared" si="15"/>
        <v>0</v>
      </c>
      <c r="AI97" s="22"/>
      <c r="AJ97" s="22">
        <f t="shared" si="16"/>
        <v>84042630</v>
      </c>
      <c r="AK97" s="85"/>
      <c r="AL97" s="22">
        <v>25249635</v>
      </c>
      <c r="AM97" s="22">
        <v>300221623</v>
      </c>
      <c r="AN97" s="43">
        <f t="shared" si="17"/>
        <v>0</v>
      </c>
      <c r="AO97" s="43">
        <v>3045547.5</v>
      </c>
      <c r="AP97" s="43">
        <v>3112724.7684937501</v>
      </c>
      <c r="AQ97" s="22">
        <f t="shared" si="18"/>
        <v>73632639.730000004</v>
      </c>
      <c r="AR97" s="49"/>
      <c r="AS97" s="22">
        <v>0</v>
      </c>
      <c r="AT97" s="22">
        <f t="shared" si="10"/>
        <v>84042630</v>
      </c>
      <c r="AU97" s="68"/>
      <c r="AV97" s="57">
        <v>0</v>
      </c>
      <c r="AX97" s="43">
        <v>3045547.605</v>
      </c>
      <c r="AY97" s="56"/>
      <c r="AZ97" s="56"/>
    </row>
    <row r="98" spans="1:52" x14ac:dyDescent="0.25">
      <c r="A98" s="19" t="s">
        <v>196</v>
      </c>
      <c r="B98" s="19" t="s">
        <v>10</v>
      </c>
      <c r="C98" s="19" t="s">
        <v>197</v>
      </c>
      <c r="D98" s="19">
        <f t="shared" si="11"/>
        <v>0</v>
      </c>
      <c r="E98" s="19">
        <v>0</v>
      </c>
      <c r="F98" s="19"/>
      <c r="G98" s="19"/>
      <c r="H98" s="19"/>
      <c r="I98" s="19"/>
      <c r="J98" s="19"/>
      <c r="K98" s="19"/>
      <c r="L98" s="19">
        <v>0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20">
        <v>18383</v>
      </c>
      <c r="Y98" s="20">
        <v>2</v>
      </c>
      <c r="Z98" s="20">
        <f t="shared" si="12"/>
        <v>18385</v>
      </c>
      <c r="AA98" s="19">
        <v>0</v>
      </c>
      <c r="AB98" s="19">
        <v>0</v>
      </c>
      <c r="AC98" s="21">
        <v>336682.8</v>
      </c>
      <c r="AD98" s="21">
        <f t="shared" si="13"/>
        <v>132989.70600000001</v>
      </c>
      <c r="AE98" s="20">
        <v>4442</v>
      </c>
      <c r="AF98" s="20"/>
      <c r="AG98" s="22">
        <f t="shared" si="14"/>
        <v>4642434959</v>
      </c>
      <c r="AH98" s="22">
        <f t="shared" si="15"/>
        <v>0</v>
      </c>
      <c r="AI98" s="22"/>
      <c r="AJ98" s="22">
        <f t="shared" si="16"/>
        <v>1121658748</v>
      </c>
      <c r="AK98" s="85"/>
      <c r="AL98" s="22">
        <v>230164390</v>
      </c>
      <c r="AM98" s="22">
        <v>2984873731</v>
      </c>
      <c r="AN98" s="43">
        <f t="shared" si="17"/>
        <v>0</v>
      </c>
      <c r="AO98" s="43">
        <v>159991920.75</v>
      </c>
      <c r="AP98" s="43">
        <v>8103890.6789062489</v>
      </c>
      <c r="AQ98" s="22">
        <f t="shared" si="18"/>
        <v>1259301026.5699999</v>
      </c>
      <c r="AR98" s="49"/>
      <c r="AS98" s="22">
        <v>0</v>
      </c>
      <c r="AT98" s="22">
        <f t="shared" si="10"/>
        <v>1121658748</v>
      </c>
      <c r="AU98" s="68"/>
      <c r="AV98" s="57">
        <v>0</v>
      </c>
      <c r="AX98" s="43">
        <v>159991921.20750001</v>
      </c>
      <c r="AY98" s="56"/>
      <c r="AZ98" s="56"/>
    </row>
    <row r="99" spans="1:52" x14ac:dyDescent="0.25">
      <c r="A99" s="19" t="s">
        <v>198</v>
      </c>
      <c r="B99" s="19" t="s">
        <v>10</v>
      </c>
      <c r="C99" s="19" t="s">
        <v>199</v>
      </c>
      <c r="D99" s="19">
        <f t="shared" si="11"/>
        <v>500</v>
      </c>
      <c r="E99" s="19">
        <v>0</v>
      </c>
      <c r="F99" s="19"/>
      <c r="G99" s="19"/>
      <c r="H99" s="19"/>
      <c r="I99" s="19"/>
      <c r="J99" s="19"/>
      <c r="K99" s="19"/>
      <c r="L99" s="19">
        <v>0</v>
      </c>
      <c r="M99" s="19"/>
      <c r="N99" s="19"/>
      <c r="O99" s="19"/>
      <c r="P99" s="19"/>
      <c r="Q99" s="19">
        <v>500</v>
      </c>
      <c r="R99" s="19"/>
      <c r="S99" s="19"/>
      <c r="T99" s="19"/>
      <c r="U99" s="19"/>
      <c r="V99" s="19"/>
      <c r="W99" s="19"/>
      <c r="X99" s="20">
        <v>8670</v>
      </c>
      <c r="Y99" s="20">
        <v>0</v>
      </c>
      <c r="Z99" s="20">
        <f t="shared" si="12"/>
        <v>8670</v>
      </c>
      <c r="AA99" s="19">
        <v>1</v>
      </c>
      <c r="AB99" s="19">
        <v>0</v>
      </c>
      <c r="AC99" s="21">
        <v>302040</v>
      </c>
      <c r="AD99" s="21">
        <f t="shared" si="13"/>
        <v>119305.8</v>
      </c>
      <c r="AE99" s="20">
        <v>1799</v>
      </c>
      <c r="AF99" s="20"/>
      <c r="AG99" s="22">
        <f t="shared" si="14"/>
        <v>1964015100</v>
      </c>
      <c r="AH99" s="22">
        <f t="shared" si="15"/>
        <v>89479</v>
      </c>
      <c r="AI99" s="22"/>
      <c r="AJ99" s="22">
        <f t="shared" si="16"/>
        <v>407527470</v>
      </c>
      <c r="AK99" s="85"/>
      <c r="AL99" s="22">
        <v>107510998</v>
      </c>
      <c r="AM99" s="22">
        <v>1303959857</v>
      </c>
      <c r="AN99" s="43">
        <f t="shared" si="17"/>
        <v>113265000</v>
      </c>
      <c r="AO99" s="43">
        <v>59589138</v>
      </c>
      <c r="AP99" s="43">
        <v>14313055.800000001</v>
      </c>
      <c r="AQ99" s="22">
        <f t="shared" si="18"/>
        <v>365466530.19999999</v>
      </c>
      <c r="AR99" s="49"/>
      <c r="AS99" s="22">
        <v>0</v>
      </c>
      <c r="AT99" s="22">
        <f t="shared" si="10"/>
        <v>407527470</v>
      </c>
      <c r="AU99" s="68"/>
      <c r="AV99" s="57">
        <v>0</v>
      </c>
      <c r="AX99" s="43">
        <v>125738330.39999999</v>
      </c>
      <c r="AY99" s="56"/>
      <c r="AZ99" s="56"/>
    </row>
    <row r="100" spans="1:52" x14ac:dyDescent="0.25">
      <c r="A100" s="19" t="s">
        <v>200</v>
      </c>
      <c r="B100" s="19" t="s">
        <v>10</v>
      </c>
      <c r="C100" s="19" t="s">
        <v>201</v>
      </c>
      <c r="D100" s="19">
        <f t="shared" si="11"/>
        <v>800</v>
      </c>
      <c r="E100" s="19">
        <v>0</v>
      </c>
      <c r="F100" s="19"/>
      <c r="G100" s="19"/>
      <c r="H100" s="19"/>
      <c r="I100" s="19"/>
      <c r="J100" s="19"/>
      <c r="K100" s="19"/>
      <c r="L100" s="19">
        <v>0</v>
      </c>
      <c r="M100" s="19"/>
      <c r="N100" s="19"/>
      <c r="O100" s="19"/>
      <c r="P100" s="19"/>
      <c r="Q100" s="19">
        <v>800</v>
      </c>
      <c r="R100" s="19"/>
      <c r="S100" s="19"/>
      <c r="T100" s="19"/>
      <c r="U100" s="19"/>
      <c r="V100" s="19"/>
      <c r="W100" s="19"/>
      <c r="X100" s="20">
        <v>8557</v>
      </c>
      <c r="Y100" s="20">
        <v>0</v>
      </c>
      <c r="Z100" s="20">
        <f t="shared" si="12"/>
        <v>8557</v>
      </c>
      <c r="AA100" s="19">
        <v>0</v>
      </c>
      <c r="AB100" s="19">
        <v>0</v>
      </c>
      <c r="AC100" s="21">
        <v>302040</v>
      </c>
      <c r="AD100" s="21">
        <f t="shared" si="13"/>
        <v>119305.8</v>
      </c>
      <c r="AE100" s="20">
        <v>1692</v>
      </c>
      <c r="AF100" s="20"/>
      <c r="AG100" s="22">
        <f t="shared" si="14"/>
        <v>1938417210</v>
      </c>
      <c r="AH100" s="22">
        <f t="shared" si="15"/>
        <v>0</v>
      </c>
      <c r="AI100" s="22"/>
      <c r="AJ100" s="22">
        <f t="shared" si="16"/>
        <v>383288760</v>
      </c>
      <c r="AK100" s="85"/>
      <c r="AL100" s="22">
        <v>111782877</v>
      </c>
      <c r="AM100" s="22">
        <v>1263057729</v>
      </c>
      <c r="AN100" s="43">
        <f t="shared" si="17"/>
        <v>181224000</v>
      </c>
      <c r="AO100" s="43">
        <v>0</v>
      </c>
      <c r="AP100" s="43">
        <v>23666261.26048125</v>
      </c>
      <c r="AQ100" s="22">
        <f t="shared" si="18"/>
        <v>358686342.74000001</v>
      </c>
      <c r="AR100" s="49"/>
      <c r="AS100" s="22">
        <v>0</v>
      </c>
      <c r="AT100" s="22">
        <f t="shared" si="10"/>
        <v>383288760</v>
      </c>
      <c r="AU100" s="68"/>
      <c r="AV100" s="57">
        <v>0</v>
      </c>
      <c r="AX100" s="43">
        <v>22207850.715</v>
      </c>
      <c r="AY100" s="56"/>
      <c r="AZ100" s="56"/>
    </row>
    <row r="101" spans="1:52" x14ac:dyDescent="0.25">
      <c r="A101" s="19" t="s">
        <v>202</v>
      </c>
      <c r="B101" s="19" t="s">
        <v>10</v>
      </c>
      <c r="C101" s="19" t="s">
        <v>203</v>
      </c>
      <c r="D101" s="19">
        <f t="shared" si="11"/>
        <v>0</v>
      </c>
      <c r="E101" s="19">
        <v>0</v>
      </c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20">
        <v>27638</v>
      </c>
      <c r="Y101" s="20">
        <v>1</v>
      </c>
      <c r="Z101" s="20">
        <f t="shared" si="12"/>
        <v>27639</v>
      </c>
      <c r="AA101" s="19">
        <v>0</v>
      </c>
      <c r="AB101" s="19">
        <v>0</v>
      </c>
      <c r="AC101" s="21">
        <v>336682.8</v>
      </c>
      <c r="AD101" s="21">
        <f t="shared" si="13"/>
        <v>132989.70600000001</v>
      </c>
      <c r="AE101" s="20">
        <v>8046</v>
      </c>
      <c r="AF101" s="20"/>
      <c r="AG101" s="22">
        <f t="shared" si="14"/>
        <v>6979181932</v>
      </c>
      <c r="AH101" s="22">
        <f t="shared" si="15"/>
        <v>0</v>
      </c>
      <c r="AI101" s="22"/>
      <c r="AJ101" s="22">
        <f t="shared" si="16"/>
        <v>2031712357</v>
      </c>
      <c r="AK101" s="85"/>
      <c r="AL101" s="22">
        <v>334782330</v>
      </c>
      <c r="AM101" s="22">
        <v>4306830524</v>
      </c>
      <c r="AN101" s="43">
        <f t="shared" si="17"/>
        <v>0</v>
      </c>
      <c r="AO101" s="43">
        <v>338446371.75</v>
      </c>
      <c r="AP101" s="43">
        <v>95771799.149999991</v>
      </c>
      <c r="AQ101" s="22">
        <f t="shared" si="18"/>
        <v>1903350907.0999999</v>
      </c>
      <c r="AR101" s="49"/>
      <c r="AS101" s="22">
        <v>0</v>
      </c>
      <c r="AT101" s="22">
        <f t="shared" si="10"/>
        <v>2031712357</v>
      </c>
      <c r="AU101" s="68"/>
      <c r="AV101" s="57">
        <v>0</v>
      </c>
      <c r="AX101" s="43">
        <v>434218170.66750002</v>
      </c>
      <c r="AY101" s="56"/>
      <c r="AZ101" s="56"/>
    </row>
    <row r="102" spans="1:52" x14ac:dyDescent="0.25">
      <c r="A102" s="19" t="s">
        <v>204</v>
      </c>
      <c r="B102" s="19" t="s">
        <v>10</v>
      </c>
      <c r="C102" s="19" t="s">
        <v>205</v>
      </c>
      <c r="D102" s="19">
        <f t="shared" si="11"/>
        <v>70</v>
      </c>
      <c r="E102" s="19">
        <v>0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>
        <v>70</v>
      </c>
      <c r="R102" s="19"/>
      <c r="S102" s="19"/>
      <c r="T102" s="19"/>
      <c r="U102" s="19"/>
      <c r="V102" s="19"/>
      <c r="W102" s="19"/>
      <c r="X102" s="20">
        <v>9214</v>
      </c>
      <c r="Y102" s="20">
        <v>0</v>
      </c>
      <c r="Z102" s="20">
        <f t="shared" si="12"/>
        <v>9214</v>
      </c>
      <c r="AA102" s="19">
        <v>0</v>
      </c>
      <c r="AB102" s="19">
        <v>0</v>
      </c>
      <c r="AC102" s="21">
        <v>302040</v>
      </c>
      <c r="AD102" s="21">
        <f t="shared" ref="AD102:AD129" si="19">AC102*39.5/100</f>
        <v>119305.8</v>
      </c>
      <c r="AE102" s="20">
        <v>0</v>
      </c>
      <c r="AF102" s="20"/>
      <c r="AG102" s="22">
        <f t="shared" si="14"/>
        <v>2087247420</v>
      </c>
      <c r="AH102" s="22">
        <f t="shared" si="15"/>
        <v>0</v>
      </c>
      <c r="AI102" s="22"/>
      <c r="AJ102" s="22">
        <f t="shared" si="16"/>
        <v>0</v>
      </c>
      <c r="AK102" s="85"/>
      <c r="AL102" s="22">
        <v>127762411</v>
      </c>
      <c r="AM102" s="22">
        <v>1492273257</v>
      </c>
      <c r="AN102" s="43">
        <f t="shared" si="17"/>
        <v>15857100</v>
      </c>
      <c r="AO102" s="43">
        <v>115841670</v>
      </c>
      <c r="AP102" s="43">
        <v>30548025.630000003</v>
      </c>
      <c r="AQ102" s="22">
        <f t="shared" si="18"/>
        <v>304964956.37</v>
      </c>
      <c r="AR102" s="49"/>
      <c r="AS102" s="22">
        <v>0</v>
      </c>
      <c r="AT102" s="22">
        <f t="shared" si="10"/>
        <v>0</v>
      </c>
      <c r="AU102" s="68"/>
      <c r="AV102" s="57">
        <v>0</v>
      </c>
      <c r="AX102" s="43">
        <v>207850142.87999997</v>
      </c>
    </row>
    <row r="103" spans="1:52" x14ac:dyDescent="0.25">
      <c r="A103" s="19" t="s">
        <v>206</v>
      </c>
      <c r="B103" s="19" t="s">
        <v>10</v>
      </c>
      <c r="C103" s="19" t="s">
        <v>207</v>
      </c>
      <c r="D103" s="19">
        <f t="shared" si="11"/>
        <v>0</v>
      </c>
      <c r="E103" s="19">
        <v>0</v>
      </c>
      <c r="F103" s="19"/>
      <c r="G103" s="19"/>
      <c r="H103" s="19"/>
      <c r="I103" s="19"/>
      <c r="J103" s="19"/>
      <c r="K103" s="19"/>
      <c r="L103" s="19">
        <v>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20">
        <v>13199</v>
      </c>
      <c r="Y103" s="20">
        <v>1</v>
      </c>
      <c r="Z103" s="20">
        <f t="shared" si="12"/>
        <v>13200</v>
      </c>
      <c r="AA103" s="19">
        <v>0</v>
      </c>
      <c r="AB103" s="19">
        <v>0</v>
      </c>
      <c r="AC103" s="21">
        <v>302040</v>
      </c>
      <c r="AD103" s="21">
        <f t="shared" si="19"/>
        <v>119305.8</v>
      </c>
      <c r="AE103" s="20">
        <v>1894</v>
      </c>
      <c r="AF103" s="20"/>
      <c r="AG103" s="22">
        <f t="shared" si="14"/>
        <v>2990196000</v>
      </c>
      <c r="AH103" s="22">
        <f t="shared" si="15"/>
        <v>0</v>
      </c>
      <c r="AI103" s="22"/>
      <c r="AJ103" s="22">
        <f t="shared" si="16"/>
        <v>429047820</v>
      </c>
      <c r="AK103" s="85"/>
      <c r="AL103" s="22">
        <v>167034149</v>
      </c>
      <c r="AM103" s="22">
        <v>2128546768</v>
      </c>
      <c r="AN103" s="43">
        <f t="shared" si="17"/>
        <v>0</v>
      </c>
      <c r="AO103" s="43">
        <v>171503971.5</v>
      </c>
      <c r="AP103" s="43">
        <v>170359133.45999998</v>
      </c>
      <c r="AQ103" s="22">
        <f t="shared" si="18"/>
        <v>352751978.04000002</v>
      </c>
      <c r="AR103" s="49"/>
      <c r="AS103" s="22">
        <v>0</v>
      </c>
      <c r="AT103" s="22">
        <f t="shared" si="10"/>
        <v>429047820</v>
      </c>
      <c r="AU103" s="68"/>
      <c r="AV103" s="57">
        <v>0</v>
      </c>
      <c r="AX103" s="43">
        <v>341863104.95999998</v>
      </c>
      <c r="AY103" s="56"/>
      <c r="AZ103" s="56"/>
    </row>
    <row r="104" spans="1:52" x14ac:dyDescent="0.25">
      <c r="A104" s="19" t="s">
        <v>208</v>
      </c>
      <c r="B104" s="19" t="s">
        <v>10</v>
      </c>
      <c r="C104" s="19" t="s">
        <v>209</v>
      </c>
      <c r="D104" s="19">
        <f t="shared" si="11"/>
        <v>200</v>
      </c>
      <c r="E104" s="19">
        <v>0</v>
      </c>
      <c r="F104" s="19"/>
      <c r="G104" s="19"/>
      <c r="H104" s="19"/>
      <c r="I104" s="19"/>
      <c r="J104" s="19"/>
      <c r="K104" s="19"/>
      <c r="L104" s="19">
        <v>200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20">
        <v>15076</v>
      </c>
      <c r="Y104" s="20">
        <v>0</v>
      </c>
      <c r="Z104" s="20">
        <f t="shared" si="12"/>
        <v>15076</v>
      </c>
      <c r="AA104" s="19">
        <v>39</v>
      </c>
      <c r="AB104" s="19">
        <v>13</v>
      </c>
      <c r="AC104" s="21">
        <v>302040</v>
      </c>
      <c r="AD104" s="21">
        <f t="shared" si="19"/>
        <v>119305.8</v>
      </c>
      <c r="AE104" s="20">
        <v>0</v>
      </c>
      <c r="AF104" s="20"/>
      <c r="AG104" s="22">
        <f t="shared" si="14"/>
        <v>3418111170</v>
      </c>
      <c r="AH104" s="22">
        <f t="shared" si="15"/>
        <v>3489695</v>
      </c>
      <c r="AI104" s="22"/>
      <c r="AJ104" s="22">
        <f t="shared" si="16"/>
        <v>0</v>
      </c>
      <c r="AK104" s="85"/>
      <c r="AL104" s="22">
        <v>193699535</v>
      </c>
      <c r="AM104" s="22">
        <v>2450299739</v>
      </c>
      <c r="AN104" s="43">
        <f t="shared" si="17"/>
        <v>45306000</v>
      </c>
      <c r="AO104" s="43">
        <v>371108600.25</v>
      </c>
      <c r="AP104" s="43">
        <v>7876088.3306249995</v>
      </c>
      <c r="AQ104" s="22">
        <f t="shared" si="18"/>
        <v>353310902.42000002</v>
      </c>
      <c r="AR104" s="49"/>
      <c r="AS104" s="22">
        <v>0</v>
      </c>
      <c r="AT104" s="22">
        <f t="shared" si="10"/>
        <v>0</v>
      </c>
      <c r="AU104" s="68"/>
      <c r="AV104" s="57">
        <v>0</v>
      </c>
      <c r="AX104" s="43">
        <v>371108599.86750001</v>
      </c>
    </row>
    <row r="105" spans="1:52" x14ac:dyDescent="0.25">
      <c r="A105" s="19" t="s">
        <v>210</v>
      </c>
      <c r="B105" s="19" t="s">
        <v>10</v>
      </c>
      <c r="C105" s="19" t="s">
        <v>211</v>
      </c>
      <c r="D105" s="19">
        <f t="shared" si="11"/>
        <v>0</v>
      </c>
      <c r="E105" s="19">
        <v>0</v>
      </c>
      <c r="F105" s="19"/>
      <c r="G105" s="19"/>
      <c r="H105" s="19"/>
      <c r="I105" s="19"/>
      <c r="J105" s="19"/>
      <c r="K105" s="19"/>
      <c r="L105" s="19">
        <v>0</v>
      </c>
      <c r="M105" s="19"/>
      <c r="N105" s="19"/>
      <c r="O105" s="19"/>
      <c r="P105" s="19"/>
      <c r="Q105" s="19">
        <v>0</v>
      </c>
      <c r="R105" s="19"/>
      <c r="S105" s="19"/>
      <c r="T105" s="19"/>
      <c r="U105" s="19"/>
      <c r="V105" s="19"/>
      <c r="W105" s="19"/>
      <c r="X105" s="20">
        <v>14433</v>
      </c>
      <c r="Y105" s="20">
        <v>0</v>
      </c>
      <c r="Z105" s="20">
        <f t="shared" si="12"/>
        <v>14433</v>
      </c>
      <c r="AA105" s="19">
        <v>0</v>
      </c>
      <c r="AB105" s="19">
        <v>0</v>
      </c>
      <c r="AC105" s="21">
        <v>302040</v>
      </c>
      <c r="AD105" s="21">
        <f t="shared" si="19"/>
        <v>119305.8</v>
      </c>
      <c r="AE105" s="20">
        <v>1254</v>
      </c>
      <c r="AF105" s="20"/>
      <c r="AG105" s="22">
        <f t="shared" si="14"/>
        <v>3269507490</v>
      </c>
      <c r="AH105" s="22">
        <f t="shared" si="15"/>
        <v>0</v>
      </c>
      <c r="AI105" s="22"/>
      <c r="AJ105" s="22">
        <f t="shared" si="16"/>
        <v>284068620</v>
      </c>
      <c r="AK105" s="85"/>
      <c r="AL105" s="22">
        <v>173706651</v>
      </c>
      <c r="AM105" s="22">
        <v>2097133933</v>
      </c>
      <c r="AN105" s="43">
        <f t="shared" si="17"/>
        <v>0</v>
      </c>
      <c r="AO105" s="43">
        <v>260038470</v>
      </c>
      <c r="AP105" s="43">
        <v>14840022.051956249</v>
      </c>
      <c r="AQ105" s="22">
        <f t="shared" si="18"/>
        <v>723788413.95000005</v>
      </c>
      <c r="AR105" s="49"/>
      <c r="AS105" s="22">
        <v>0</v>
      </c>
      <c r="AT105" s="22">
        <f t="shared" si="10"/>
        <v>284068620</v>
      </c>
      <c r="AU105" s="68"/>
      <c r="AV105" s="57">
        <v>0</v>
      </c>
      <c r="AX105" s="43">
        <v>331016518.69499999</v>
      </c>
      <c r="AY105" s="56"/>
      <c r="AZ105" s="56"/>
    </row>
    <row r="106" spans="1:52" x14ac:dyDescent="0.25">
      <c r="A106" s="19" t="s">
        <v>212</v>
      </c>
      <c r="B106" s="19" t="s">
        <v>10</v>
      </c>
      <c r="C106" s="19" t="s">
        <v>213</v>
      </c>
      <c r="D106" s="19">
        <f t="shared" si="11"/>
        <v>1950</v>
      </c>
      <c r="E106" s="19">
        <v>0</v>
      </c>
      <c r="F106" s="19"/>
      <c r="G106" s="19"/>
      <c r="H106" s="19"/>
      <c r="I106" s="19"/>
      <c r="J106" s="19"/>
      <c r="K106" s="19"/>
      <c r="L106" s="19">
        <v>550</v>
      </c>
      <c r="M106" s="19"/>
      <c r="N106" s="19"/>
      <c r="O106" s="19"/>
      <c r="P106" s="19"/>
      <c r="Q106" s="19">
        <v>1400</v>
      </c>
      <c r="R106" s="19"/>
      <c r="S106" s="19"/>
      <c r="T106" s="19"/>
      <c r="U106" s="19"/>
      <c r="V106" s="19"/>
      <c r="W106" s="19"/>
      <c r="X106" s="20">
        <v>15570</v>
      </c>
      <c r="Y106" s="20">
        <v>0</v>
      </c>
      <c r="Z106" s="20">
        <f t="shared" si="12"/>
        <v>15570</v>
      </c>
      <c r="AA106" s="19">
        <v>0</v>
      </c>
      <c r="AB106" s="19">
        <v>0</v>
      </c>
      <c r="AC106" s="21">
        <v>302040</v>
      </c>
      <c r="AD106" s="21">
        <f t="shared" si="19"/>
        <v>119305.8</v>
      </c>
      <c r="AE106" s="20">
        <v>4602</v>
      </c>
      <c r="AF106" s="20"/>
      <c r="AG106" s="22">
        <f t="shared" si="14"/>
        <v>3527072100</v>
      </c>
      <c r="AH106" s="22">
        <f t="shared" si="15"/>
        <v>0</v>
      </c>
      <c r="AI106" s="22"/>
      <c r="AJ106" s="22">
        <f t="shared" si="16"/>
        <v>1042491060</v>
      </c>
      <c r="AK106" s="85"/>
      <c r="AL106" s="22">
        <v>200532079</v>
      </c>
      <c r="AM106" s="22">
        <v>2256161409</v>
      </c>
      <c r="AN106" s="43">
        <f t="shared" si="17"/>
        <v>441733500</v>
      </c>
      <c r="AO106" s="43">
        <v>318558545.25</v>
      </c>
      <c r="AP106" s="43">
        <v>307518596.885625</v>
      </c>
      <c r="AQ106" s="22">
        <f t="shared" si="18"/>
        <v>2567969.86</v>
      </c>
      <c r="AR106" s="49"/>
      <c r="AS106" s="22">
        <v>0</v>
      </c>
      <c r="AT106" s="22">
        <f t="shared" si="10"/>
        <v>1042491060</v>
      </c>
      <c r="AU106" s="68"/>
      <c r="AV106" s="57">
        <v>0</v>
      </c>
      <c r="AX106" s="43">
        <v>681779237.75999999</v>
      </c>
      <c r="AY106" s="56"/>
      <c r="AZ106" s="56"/>
    </row>
    <row r="107" spans="1:52" x14ac:dyDescent="0.25">
      <c r="A107" s="19" t="s">
        <v>214</v>
      </c>
      <c r="B107" s="19" t="s">
        <v>10</v>
      </c>
      <c r="C107" s="19" t="s">
        <v>215</v>
      </c>
      <c r="D107" s="19">
        <f t="shared" si="11"/>
        <v>0</v>
      </c>
      <c r="E107" s="19">
        <v>0</v>
      </c>
      <c r="F107" s="19"/>
      <c r="G107" s="19"/>
      <c r="H107" s="19"/>
      <c r="I107" s="19"/>
      <c r="J107" s="19"/>
      <c r="K107" s="19"/>
      <c r="L107" s="19">
        <v>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20">
        <v>7659</v>
      </c>
      <c r="Y107" s="20">
        <v>0</v>
      </c>
      <c r="Z107" s="20">
        <f t="shared" si="12"/>
        <v>7659</v>
      </c>
      <c r="AA107" s="19">
        <v>12</v>
      </c>
      <c r="AB107" s="19">
        <v>0</v>
      </c>
      <c r="AC107" s="21">
        <v>302040</v>
      </c>
      <c r="AD107" s="21">
        <f t="shared" si="19"/>
        <v>119305.8</v>
      </c>
      <c r="AE107" s="20">
        <v>151</v>
      </c>
      <c r="AF107" s="20"/>
      <c r="AG107" s="22">
        <f t="shared" si="14"/>
        <v>1734993270</v>
      </c>
      <c r="AH107" s="22">
        <f t="shared" si="15"/>
        <v>1073752</v>
      </c>
      <c r="AI107" s="22"/>
      <c r="AJ107" s="22">
        <f t="shared" si="16"/>
        <v>34206030</v>
      </c>
      <c r="AK107" s="85"/>
      <c r="AL107" s="22">
        <v>108003434</v>
      </c>
      <c r="AM107" s="22">
        <v>1265511856</v>
      </c>
      <c r="AN107" s="43">
        <f t="shared" si="17"/>
        <v>0</v>
      </c>
      <c r="AO107" s="43">
        <v>179076582</v>
      </c>
      <c r="AP107" s="43">
        <v>8676940.3198312502</v>
      </c>
      <c r="AQ107" s="22">
        <f t="shared" si="18"/>
        <v>174798209.68000001</v>
      </c>
      <c r="AR107" s="49"/>
      <c r="AS107" s="22">
        <v>0</v>
      </c>
      <c r="AT107" s="22">
        <f t="shared" si="10"/>
        <v>34206030</v>
      </c>
      <c r="AU107" s="68"/>
      <c r="AV107" s="57">
        <v>0</v>
      </c>
      <c r="AX107" s="43">
        <v>186898462.56</v>
      </c>
      <c r="AY107" s="56"/>
      <c r="AZ107" s="56"/>
    </row>
    <row r="108" spans="1:52" x14ac:dyDescent="0.25">
      <c r="A108" s="19" t="s">
        <v>216</v>
      </c>
      <c r="B108" s="19" t="s">
        <v>10</v>
      </c>
      <c r="C108" s="19" t="s">
        <v>217</v>
      </c>
      <c r="D108" s="19">
        <f t="shared" si="11"/>
        <v>1500</v>
      </c>
      <c r="E108" s="19">
        <v>0</v>
      </c>
      <c r="F108" s="19"/>
      <c r="G108" s="19"/>
      <c r="H108" s="19"/>
      <c r="I108" s="19"/>
      <c r="J108" s="19"/>
      <c r="K108" s="19"/>
      <c r="L108" s="19">
        <v>1500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20">
        <v>14952</v>
      </c>
      <c r="Y108" s="20">
        <v>0</v>
      </c>
      <c r="Z108" s="20">
        <f t="shared" si="12"/>
        <v>14952</v>
      </c>
      <c r="AA108" s="19">
        <v>0</v>
      </c>
      <c r="AB108" s="19">
        <v>0</v>
      </c>
      <c r="AC108" s="21">
        <v>302040</v>
      </c>
      <c r="AD108" s="21">
        <f t="shared" si="19"/>
        <v>119305.8</v>
      </c>
      <c r="AE108" s="20">
        <v>1528</v>
      </c>
      <c r="AF108" s="20"/>
      <c r="AG108" s="22">
        <f t="shared" si="14"/>
        <v>3387076560</v>
      </c>
      <c r="AH108" s="22">
        <f t="shared" si="15"/>
        <v>0</v>
      </c>
      <c r="AI108" s="22"/>
      <c r="AJ108" s="22">
        <f t="shared" si="16"/>
        <v>346137840</v>
      </c>
      <c r="AK108" s="85"/>
      <c r="AL108" s="22">
        <v>185586660</v>
      </c>
      <c r="AM108" s="22">
        <v>2236691996</v>
      </c>
      <c r="AN108" s="43">
        <f t="shared" si="17"/>
        <v>339795000</v>
      </c>
      <c r="AO108" s="43">
        <v>163829559</v>
      </c>
      <c r="AP108" s="43">
        <v>9830551.6949999928</v>
      </c>
      <c r="AQ108" s="22">
        <f t="shared" si="18"/>
        <v>451342793.31</v>
      </c>
      <c r="AR108" s="49"/>
      <c r="AS108" s="22">
        <v>0</v>
      </c>
      <c r="AT108" s="22">
        <f t="shared" si="10"/>
        <v>346137840</v>
      </c>
      <c r="AU108" s="68"/>
      <c r="AV108" s="57">
        <v>0</v>
      </c>
      <c r="AX108" s="43">
        <v>211610081.40749997</v>
      </c>
      <c r="AY108" s="56"/>
      <c r="AZ108" s="56"/>
    </row>
    <row r="109" spans="1:52" x14ac:dyDescent="0.25">
      <c r="A109" s="19" t="s">
        <v>218</v>
      </c>
      <c r="B109" s="19" t="s">
        <v>10</v>
      </c>
      <c r="C109" s="19" t="s">
        <v>219</v>
      </c>
      <c r="D109" s="19">
        <f t="shared" si="11"/>
        <v>0</v>
      </c>
      <c r="E109" s="19">
        <v>0</v>
      </c>
      <c r="F109" s="19"/>
      <c r="G109" s="19"/>
      <c r="H109" s="19"/>
      <c r="I109" s="19"/>
      <c r="J109" s="19"/>
      <c r="K109" s="19"/>
      <c r="L109" s="19">
        <v>0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20">
        <v>21449</v>
      </c>
      <c r="Y109" s="20">
        <v>0</v>
      </c>
      <c r="Z109" s="20">
        <f t="shared" si="12"/>
        <v>21449</v>
      </c>
      <c r="AA109" s="19">
        <v>0</v>
      </c>
      <c r="AB109" s="19">
        <v>0</v>
      </c>
      <c r="AC109" s="21">
        <v>302040</v>
      </c>
      <c r="AD109" s="21">
        <f t="shared" si="19"/>
        <v>119305.8</v>
      </c>
      <c r="AE109" s="20">
        <v>8214</v>
      </c>
      <c r="AF109" s="20"/>
      <c r="AG109" s="22">
        <f t="shared" si="14"/>
        <v>4858841970</v>
      </c>
      <c r="AH109" s="22">
        <f t="shared" si="15"/>
        <v>0</v>
      </c>
      <c r="AI109" s="22"/>
      <c r="AJ109" s="22">
        <f t="shared" si="16"/>
        <v>1860717420</v>
      </c>
      <c r="AK109" s="85"/>
      <c r="AL109" s="22">
        <v>293306942</v>
      </c>
      <c r="AM109" s="22">
        <v>3547196193</v>
      </c>
      <c r="AN109" s="43">
        <f t="shared" si="17"/>
        <v>0</v>
      </c>
      <c r="AO109" s="43">
        <v>591735678.5625</v>
      </c>
      <c r="AP109" s="43">
        <v>689224241.25</v>
      </c>
      <c r="AQ109" s="22">
        <v>0</v>
      </c>
      <c r="AR109" s="49"/>
      <c r="AS109" s="22">
        <v>262621084.81</v>
      </c>
      <c r="AT109" s="22">
        <f t="shared" si="10"/>
        <v>1598096335.1900001</v>
      </c>
      <c r="AU109" s="68"/>
      <c r="AV109" s="57">
        <v>0</v>
      </c>
      <c r="AW109" s="56"/>
      <c r="AX109" s="43">
        <v>1280959920</v>
      </c>
      <c r="AY109" s="56"/>
      <c r="AZ109" s="56"/>
    </row>
    <row r="110" spans="1:52" x14ac:dyDescent="0.25">
      <c r="A110" s="19" t="s">
        <v>220</v>
      </c>
      <c r="B110" s="19" t="s">
        <v>10</v>
      </c>
      <c r="C110" s="19" t="s">
        <v>221</v>
      </c>
      <c r="D110" s="19">
        <f t="shared" si="11"/>
        <v>1300</v>
      </c>
      <c r="E110" s="19">
        <v>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>
        <v>1300</v>
      </c>
      <c r="R110" s="19"/>
      <c r="S110" s="19"/>
      <c r="T110" s="19"/>
      <c r="U110" s="19"/>
      <c r="V110" s="19"/>
      <c r="W110" s="19"/>
      <c r="X110" s="20">
        <v>25496</v>
      </c>
      <c r="Y110" s="20">
        <v>1</v>
      </c>
      <c r="Z110" s="20">
        <f t="shared" si="12"/>
        <v>25497</v>
      </c>
      <c r="AA110" s="19">
        <v>0</v>
      </c>
      <c r="AB110" s="19">
        <v>0</v>
      </c>
      <c r="AC110" s="21">
        <v>302040</v>
      </c>
      <c r="AD110" s="21">
        <f t="shared" si="19"/>
        <v>119305.8</v>
      </c>
      <c r="AE110" s="20">
        <v>5648</v>
      </c>
      <c r="AF110" s="20"/>
      <c r="AG110" s="22">
        <f t="shared" si="14"/>
        <v>5775835410</v>
      </c>
      <c r="AH110" s="22">
        <f t="shared" si="15"/>
        <v>0</v>
      </c>
      <c r="AI110" s="22"/>
      <c r="AJ110" s="22">
        <f t="shared" si="16"/>
        <v>1279441440</v>
      </c>
      <c r="AK110" s="85"/>
      <c r="AL110" s="22">
        <v>339361981</v>
      </c>
      <c r="AM110" s="22">
        <v>3898300065</v>
      </c>
      <c r="AN110" s="43">
        <f t="shared" si="17"/>
        <v>294489000</v>
      </c>
      <c r="AO110" s="43">
        <v>422605734.75</v>
      </c>
      <c r="AP110" s="43">
        <v>427997284.28812498</v>
      </c>
      <c r="AQ110" s="22">
        <f t="shared" si="18"/>
        <v>393081344.95999998</v>
      </c>
      <c r="AR110" s="49"/>
      <c r="AS110" s="22">
        <v>0</v>
      </c>
      <c r="AT110" s="22">
        <f t="shared" si="10"/>
        <v>1279441440</v>
      </c>
      <c r="AU110" s="68"/>
      <c r="AV110" s="57">
        <v>0</v>
      </c>
      <c r="AX110" s="43">
        <v>850603019.03999996</v>
      </c>
      <c r="AY110" s="56"/>
      <c r="AZ110" s="56"/>
    </row>
    <row r="111" spans="1:52" x14ac:dyDescent="0.25">
      <c r="A111" s="19" t="s">
        <v>222</v>
      </c>
      <c r="B111" s="19" t="s">
        <v>10</v>
      </c>
      <c r="C111" s="19" t="s">
        <v>223</v>
      </c>
      <c r="D111" s="19">
        <f t="shared" si="11"/>
        <v>0</v>
      </c>
      <c r="E111" s="19">
        <v>0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20">
        <v>8823</v>
      </c>
      <c r="Y111" s="20">
        <v>1</v>
      </c>
      <c r="Z111" s="20">
        <f t="shared" si="12"/>
        <v>8824</v>
      </c>
      <c r="AA111" s="19">
        <v>0</v>
      </c>
      <c r="AB111" s="19">
        <v>0</v>
      </c>
      <c r="AC111" s="21">
        <v>302040</v>
      </c>
      <c r="AD111" s="21">
        <f t="shared" si="19"/>
        <v>119305.8</v>
      </c>
      <c r="AE111" s="20">
        <v>1027</v>
      </c>
      <c r="AF111" s="20"/>
      <c r="AG111" s="22">
        <f t="shared" si="14"/>
        <v>1998900720</v>
      </c>
      <c r="AH111" s="22">
        <f t="shared" si="15"/>
        <v>0</v>
      </c>
      <c r="AI111" s="22"/>
      <c r="AJ111" s="22">
        <f t="shared" si="16"/>
        <v>232646310</v>
      </c>
      <c r="AK111" s="85"/>
      <c r="AL111" s="22">
        <v>112041405</v>
      </c>
      <c r="AM111" s="22">
        <v>1374965952</v>
      </c>
      <c r="AN111" s="43">
        <f t="shared" si="17"/>
        <v>0</v>
      </c>
      <c r="AO111" s="43">
        <v>434494217.25</v>
      </c>
      <c r="AP111" s="43">
        <v>6154491.0658687502</v>
      </c>
      <c r="AQ111" s="22">
        <f t="shared" si="18"/>
        <v>71244654.680000007</v>
      </c>
      <c r="AR111" s="49"/>
      <c r="AS111" s="22">
        <v>0</v>
      </c>
      <c r="AT111" s="22">
        <f t="shared" si="10"/>
        <v>232646310</v>
      </c>
      <c r="AU111" s="68"/>
      <c r="AV111" s="57">
        <v>0</v>
      </c>
      <c r="AX111" s="43">
        <v>434494216.79999995</v>
      </c>
      <c r="AY111" s="56"/>
      <c r="AZ111" s="56"/>
    </row>
    <row r="112" spans="1:52" x14ac:dyDescent="0.25">
      <c r="A112" s="19" t="s">
        <v>224</v>
      </c>
      <c r="B112" s="19" t="s">
        <v>10</v>
      </c>
      <c r="C112" s="19" t="s">
        <v>225</v>
      </c>
      <c r="D112" s="19">
        <f t="shared" si="11"/>
        <v>0</v>
      </c>
      <c r="E112" s="19">
        <v>0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20">
        <v>9197</v>
      </c>
      <c r="Y112" s="20">
        <v>0</v>
      </c>
      <c r="Z112" s="20">
        <f t="shared" si="12"/>
        <v>9197</v>
      </c>
      <c r="AA112" s="19">
        <v>0</v>
      </c>
      <c r="AB112" s="19">
        <v>0</v>
      </c>
      <c r="AC112" s="21">
        <v>302040</v>
      </c>
      <c r="AD112" s="21">
        <f t="shared" si="19"/>
        <v>119305.8</v>
      </c>
      <c r="AE112" s="20">
        <v>1171</v>
      </c>
      <c r="AF112" s="20"/>
      <c r="AG112" s="22">
        <f t="shared" si="14"/>
        <v>2083396410</v>
      </c>
      <c r="AH112" s="22">
        <f t="shared" si="15"/>
        <v>0</v>
      </c>
      <c r="AI112" s="22"/>
      <c r="AJ112" s="22">
        <f t="shared" si="16"/>
        <v>265266630</v>
      </c>
      <c r="AK112" s="85"/>
      <c r="AL112" s="22">
        <v>129461314</v>
      </c>
      <c r="AM112" s="22">
        <v>1494400167</v>
      </c>
      <c r="AN112" s="43">
        <f t="shared" si="17"/>
        <v>0</v>
      </c>
      <c r="AO112" s="43">
        <v>162891678.75</v>
      </c>
      <c r="AP112" s="43">
        <v>10567337.004975</v>
      </c>
      <c r="AQ112" s="22">
        <f t="shared" si="18"/>
        <v>286075913.25</v>
      </c>
      <c r="AR112" s="49"/>
      <c r="AS112" s="22">
        <v>0</v>
      </c>
      <c r="AT112" s="22">
        <f t="shared" si="10"/>
        <v>265266630</v>
      </c>
      <c r="AU112" s="68"/>
      <c r="AV112" s="57">
        <v>0</v>
      </c>
      <c r="AX112" s="43">
        <v>188965398.71249998</v>
      </c>
      <c r="AY112" s="56"/>
      <c r="AZ112" s="56"/>
    </row>
    <row r="113" spans="1:52" x14ac:dyDescent="0.25">
      <c r="A113" s="19" t="s">
        <v>226</v>
      </c>
      <c r="B113" s="19" t="s">
        <v>10</v>
      </c>
      <c r="C113" s="19" t="s">
        <v>227</v>
      </c>
      <c r="D113" s="19">
        <f t="shared" si="11"/>
        <v>0</v>
      </c>
      <c r="E113" s="19">
        <v>0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20">
        <v>31651</v>
      </c>
      <c r="Y113" s="20">
        <v>1</v>
      </c>
      <c r="Z113" s="20">
        <f t="shared" si="12"/>
        <v>31652</v>
      </c>
      <c r="AA113" s="19">
        <v>0</v>
      </c>
      <c r="AB113" s="19">
        <v>0</v>
      </c>
      <c r="AC113" s="21">
        <v>302040</v>
      </c>
      <c r="AD113" s="21">
        <f t="shared" si="19"/>
        <v>119305.8</v>
      </c>
      <c r="AE113" s="20">
        <v>4676</v>
      </c>
      <c r="AF113" s="20"/>
      <c r="AG113" s="22">
        <f t="shared" si="14"/>
        <v>7170127560</v>
      </c>
      <c r="AH113" s="22">
        <f t="shared" si="15"/>
        <v>0</v>
      </c>
      <c r="AI113" s="22"/>
      <c r="AJ113" s="22">
        <f t="shared" si="16"/>
        <v>1059254280</v>
      </c>
      <c r="AK113" s="85"/>
      <c r="AL113" s="22">
        <v>415320169</v>
      </c>
      <c r="AM113" s="22">
        <v>5237599361</v>
      </c>
      <c r="AN113" s="43">
        <f t="shared" si="17"/>
        <v>0</v>
      </c>
      <c r="AO113" s="43">
        <v>1792185183</v>
      </c>
      <c r="AP113" s="43">
        <v>278371904.04000002</v>
      </c>
      <c r="AQ113" s="22">
        <v>0</v>
      </c>
      <c r="AR113" s="49"/>
      <c r="AS113" s="22">
        <v>553349057.03999996</v>
      </c>
      <c r="AT113" s="22">
        <f t="shared" si="10"/>
        <v>505905222.96000004</v>
      </c>
      <c r="AU113" s="68"/>
      <c r="AV113" s="57">
        <v>0</v>
      </c>
      <c r="AW113" s="56"/>
      <c r="AX113" s="43">
        <v>2070557087.0399997</v>
      </c>
      <c r="AY113" s="56"/>
      <c r="AZ113" s="56"/>
    </row>
    <row r="114" spans="1:52" x14ac:dyDescent="0.25">
      <c r="A114" s="19" t="s">
        <v>228</v>
      </c>
      <c r="B114" s="19" t="s">
        <v>10</v>
      </c>
      <c r="C114" s="19" t="s">
        <v>229</v>
      </c>
      <c r="D114" s="19">
        <f t="shared" si="11"/>
        <v>249</v>
      </c>
      <c r="E114" s="19">
        <v>0</v>
      </c>
      <c r="F114" s="19"/>
      <c r="G114" s="19"/>
      <c r="H114" s="19"/>
      <c r="I114" s="19"/>
      <c r="J114" s="19"/>
      <c r="K114" s="19"/>
      <c r="L114" s="19">
        <v>249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20">
        <v>4014</v>
      </c>
      <c r="Y114" s="20">
        <v>0</v>
      </c>
      <c r="Z114" s="20">
        <f t="shared" si="12"/>
        <v>4014</v>
      </c>
      <c r="AA114" s="19">
        <v>1</v>
      </c>
      <c r="AB114" s="19">
        <v>0</v>
      </c>
      <c r="AC114" s="21">
        <v>302040</v>
      </c>
      <c r="AD114" s="21">
        <f t="shared" si="19"/>
        <v>119305.8</v>
      </c>
      <c r="AE114" s="20">
        <v>17</v>
      </c>
      <c r="AF114" s="20"/>
      <c r="AG114" s="22">
        <f t="shared" si="14"/>
        <v>909291420</v>
      </c>
      <c r="AH114" s="22">
        <f t="shared" si="15"/>
        <v>89479</v>
      </c>
      <c r="AI114" s="22"/>
      <c r="AJ114" s="22">
        <f t="shared" si="16"/>
        <v>3851010</v>
      </c>
      <c r="AK114" s="85"/>
      <c r="AL114" s="22">
        <v>56310009</v>
      </c>
      <c r="AM114" s="22">
        <v>633982992</v>
      </c>
      <c r="AN114" s="43">
        <f t="shared" si="17"/>
        <v>56405970</v>
      </c>
      <c r="AO114" s="43">
        <v>30111768</v>
      </c>
      <c r="AP114" s="43">
        <v>29103564.960000001</v>
      </c>
      <c r="AQ114" s="22">
        <f t="shared" si="18"/>
        <v>103466595.04000001</v>
      </c>
      <c r="AR114" s="49"/>
      <c r="AS114" s="22">
        <v>0</v>
      </c>
      <c r="AT114" s="22">
        <f t="shared" si="10"/>
        <v>3851010</v>
      </c>
      <c r="AU114" s="68"/>
      <c r="AV114" s="57">
        <v>0</v>
      </c>
      <c r="AX114" s="43">
        <v>59215332.960000001</v>
      </c>
      <c r="AY114" s="56"/>
      <c r="AZ114" s="56"/>
    </row>
    <row r="115" spans="1:52" x14ac:dyDescent="0.25">
      <c r="A115" s="19" t="s">
        <v>230</v>
      </c>
      <c r="B115" s="19" t="s">
        <v>10</v>
      </c>
      <c r="C115" s="19" t="s">
        <v>231</v>
      </c>
      <c r="D115" s="19">
        <f t="shared" si="11"/>
        <v>0</v>
      </c>
      <c r="E115" s="19">
        <v>0</v>
      </c>
      <c r="F115" s="19"/>
      <c r="G115" s="19"/>
      <c r="H115" s="19"/>
      <c r="I115" s="19"/>
      <c r="J115" s="19"/>
      <c r="K115" s="19"/>
      <c r="L115" s="19">
        <v>0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20">
        <v>4312</v>
      </c>
      <c r="Y115" s="20">
        <v>0</v>
      </c>
      <c r="Z115" s="20">
        <f t="shared" si="12"/>
        <v>4312</v>
      </c>
      <c r="AA115" s="19">
        <v>0</v>
      </c>
      <c r="AB115" s="19">
        <v>0</v>
      </c>
      <c r="AC115" s="21">
        <v>302040</v>
      </c>
      <c r="AD115" s="21">
        <f t="shared" si="19"/>
        <v>119305.8</v>
      </c>
      <c r="AE115" s="20">
        <v>498</v>
      </c>
      <c r="AF115" s="20"/>
      <c r="AG115" s="22">
        <f t="shared" si="14"/>
        <v>976797360</v>
      </c>
      <c r="AH115" s="22">
        <f t="shared" si="15"/>
        <v>0</v>
      </c>
      <c r="AI115" s="22"/>
      <c r="AJ115" s="22">
        <f t="shared" si="16"/>
        <v>112811940</v>
      </c>
      <c r="AK115" s="85"/>
      <c r="AL115" s="22">
        <v>66749643</v>
      </c>
      <c r="AM115" s="22">
        <v>715950858</v>
      </c>
      <c r="AN115" s="43">
        <f t="shared" si="17"/>
        <v>0</v>
      </c>
      <c r="AO115" s="43">
        <v>18931527</v>
      </c>
      <c r="AP115" s="43">
        <v>24727585.32</v>
      </c>
      <c r="AQ115" s="22">
        <f t="shared" si="18"/>
        <v>150437746.68000001</v>
      </c>
      <c r="AR115" s="49"/>
      <c r="AS115" s="22">
        <v>0</v>
      </c>
      <c r="AT115" s="22">
        <f t="shared" si="10"/>
        <v>112811940</v>
      </c>
      <c r="AU115" s="68"/>
      <c r="AV115" s="57">
        <v>0</v>
      </c>
      <c r="AX115" s="43">
        <v>43659112.319999993</v>
      </c>
      <c r="AY115" s="56"/>
      <c r="AZ115" s="56"/>
    </row>
    <row r="116" spans="1:52" x14ac:dyDescent="0.25">
      <c r="A116" s="19" t="s">
        <v>232</v>
      </c>
      <c r="B116" s="19" t="s">
        <v>10</v>
      </c>
      <c r="C116" s="19" t="s">
        <v>233</v>
      </c>
      <c r="D116" s="19">
        <f t="shared" si="11"/>
        <v>0</v>
      </c>
      <c r="E116" s="19">
        <v>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>
        <v>0</v>
      </c>
      <c r="R116" s="19"/>
      <c r="S116" s="19"/>
      <c r="T116" s="19"/>
      <c r="U116" s="19"/>
      <c r="V116" s="19"/>
      <c r="W116" s="19"/>
      <c r="X116" s="20">
        <v>4475</v>
      </c>
      <c r="Y116" s="20">
        <v>0</v>
      </c>
      <c r="Z116" s="20">
        <f t="shared" si="12"/>
        <v>4475</v>
      </c>
      <c r="AA116" s="19">
        <v>0</v>
      </c>
      <c r="AB116" s="19">
        <v>0</v>
      </c>
      <c r="AC116" s="21">
        <v>302040</v>
      </c>
      <c r="AD116" s="21">
        <f t="shared" si="19"/>
        <v>119305.8</v>
      </c>
      <c r="AE116" s="20">
        <v>204</v>
      </c>
      <c r="AF116" s="20"/>
      <c r="AG116" s="22">
        <f t="shared" si="14"/>
        <v>1013721750</v>
      </c>
      <c r="AH116" s="22">
        <f t="shared" si="15"/>
        <v>0</v>
      </c>
      <c r="AI116" s="22"/>
      <c r="AJ116" s="22">
        <f t="shared" si="16"/>
        <v>46212120</v>
      </c>
      <c r="AK116" s="85"/>
      <c r="AL116" s="22">
        <v>59683193</v>
      </c>
      <c r="AM116" s="22">
        <v>746218433</v>
      </c>
      <c r="AN116" s="43">
        <f t="shared" si="17"/>
        <v>0</v>
      </c>
      <c r="AO116" s="43">
        <v>1970730.75</v>
      </c>
      <c r="AP116" s="43">
        <v>2141387.1606562501</v>
      </c>
      <c r="AQ116" s="22">
        <f t="shared" si="18"/>
        <v>203708006.09</v>
      </c>
      <c r="AR116" s="49"/>
      <c r="AS116" s="22">
        <v>0</v>
      </c>
      <c r="AT116" s="22">
        <f t="shared" si="10"/>
        <v>46212120</v>
      </c>
      <c r="AU116" s="68"/>
      <c r="AV116" s="57">
        <v>0</v>
      </c>
      <c r="AX116" s="43">
        <v>2109944.16</v>
      </c>
      <c r="AY116" s="56"/>
      <c r="AZ116" s="56"/>
    </row>
    <row r="117" spans="1:52" x14ac:dyDescent="0.25">
      <c r="A117" s="19" t="s">
        <v>234</v>
      </c>
      <c r="B117" s="19" t="s">
        <v>10</v>
      </c>
      <c r="C117" s="19" t="s">
        <v>235</v>
      </c>
      <c r="D117" s="19">
        <f t="shared" si="11"/>
        <v>4436</v>
      </c>
      <c r="E117" s="19">
        <v>0</v>
      </c>
      <c r="F117" s="19"/>
      <c r="G117" s="19"/>
      <c r="H117" s="19"/>
      <c r="I117" s="19"/>
      <c r="J117" s="19"/>
      <c r="K117" s="19"/>
      <c r="L117" s="19">
        <v>0</v>
      </c>
      <c r="M117" s="19"/>
      <c r="N117" s="19"/>
      <c r="O117" s="19"/>
      <c r="P117" s="19"/>
      <c r="Q117" s="19">
        <v>4436</v>
      </c>
      <c r="R117" s="19"/>
      <c r="S117" s="19"/>
      <c r="T117" s="19"/>
      <c r="U117" s="19"/>
      <c r="V117" s="19"/>
      <c r="W117" s="19"/>
      <c r="X117" s="20">
        <v>86230</v>
      </c>
      <c r="Y117" s="20">
        <v>9</v>
      </c>
      <c r="Z117" s="20">
        <f t="shared" si="12"/>
        <v>86239</v>
      </c>
      <c r="AA117" s="19">
        <v>0</v>
      </c>
      <c r="AB117" s="19">
        <v>0</v>
      </c>
      <c r="AC117" s="21">
        <v>336682.8</v>
      </c>
      <c r="AD117" s="21">
        <f t="shared" si="19"/>
        <v>132989.70600000001</v>
      </c>
      <c r="AE117" s="20">
        <v>41743</v>
      </c>
      <c r="AF117" s="20"/>
      <c r="AG117" s="22">
        <f t="shared" si="14"/>
        <v>21776390992</v>
      </c>
      <c r="AH117" s="22">
        <f t="shared" si="15"/>
        <v>0</v>
      </c>
      <c r="AI117" s="22"/>
      <c r="AJ117" s="22">
        <f t="shared" si="16"/>
        <v>10540612590</v>
      </c>
      <c r="AK117" s="85"/>
      <c r="AL117" s="22">
        <v>1076390314</v>
      </c>
      <c r="AM117" s="22">
        <v>12401034540</v>
      </c>
      <c r="AN117" s="43">
        <f t="shared" si="17"/>
        <v>1120143676</v>
      </c>
      <c r="AO117" s="43">
        <v>1184463250.8224998</v>
      </c>
      <c r="AP117" s="43">
        <v>305404959.08249998</v>
      </c>
      <c r="AQ117" s="22">
        <f t="shared" si="18"/>
        <v>5688954252.1000004</v>
      </c>
      <c r="AR117" s="49"/>
      <c r="AS117" s="22">
        <v>0</v>
      </c>
      <c r="AT117" s="22">
        <f t="shared" si="10"/>
        <v>10540612590</v>
      </c>
      <c r="AU117" s="68"/>
      <c r="AV117" s="57">
        <v>0</v>
      </c>
      <c r="AX117" s="43">
        <v>2054122876.7774999</v>
      </c>
      <c r="AY117" s="56"/>
      <c r="AZ117" s="56"/>
    </row>
    <row r="118" spans="1:52" x14ac:dyDescent="0.25">
      <c r="A118" s="19" t="s">
        <v>236</v>
      </c>
      <c r="B118" s="19" t="s">
        <v>10</v>
      </c>
      <c r="C118" s="19" t="s">
        <v>237</v>
      </c>
      <c r="D118" s="19">
        <f t="shared" si="11"/>
        <v>0</v>
      </c>
      <c r="E118" s="19">
        <v>0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20">
        <v>5859</v>
      </c>
      <c r="Y118" s="20">
        <v>0</v>
      </c>
      <c r="Z118" s="20">
        <f t="shared" si="12"/>
        <v>5859</v>
      </c>
      <c r="AA118" s="19">
        <v>0</v>
      </c>
      <c r="AB118" s="19">
        <v>0</v>
      </c>
      <c r="AC118" s="21">
        <v>302040</v>
      </c>
      <c r="AD118" s="21">
        <f t="shared" si="19"/>
        <v>119305.8</v>
      </c>
      <c r="AE118" s="20">
        <v>586</v>
      </c>
      <c r="AF118" s="20"/>
      <c r="AG118" s="22">
        <f t="shared" si="14"/>
        <v>1327239270</v>
      </c>
      <c r="AH118" s="22">
        <f t="shared" si="15"/>
        <v>0</v>
      </c>
      <c r="AI118" s="22"/>
      <c r="AJ118" s="22">
        <f t="shared" si="16"/>
        <v>132746580</v>
      </c>
      <c r="AK118" s="85"/>
      <c r="AL118" s="22">
        <v>72055636</v>
      </c>
      <c r="AM118" s="22">
        <v>946638862</v>
      </c>
      <c r="AN118" s="43">
        <f t="shared" si="17"/>
        <v>0</v>
      </c>
      <c r="AO118" s="43">
        <v>82274848.5</v>
      </c>
      <c r="AP118" s="43">
        <v>60329997.420000002</v>
      </c>
      <c r="AQ118" s="22">
        <f t="shared" si="18"/>
        <v>165939926.08000001</v>
      </c>
      <c r="AR118" s="49"/>
      <c r="AS118" s="22">
        <v>0</v>
      </c>
      <c r="AT118" s="22">
        <f t="shared" si="10"/>
        <v>132746580</v>
      </c>
      <c r="AU118" s="68"/>
      <c r="AV118" s="57">
        <v>0</v>
      </c>
      <c r="AX118" s="43">
        <v>142604845.92000002</v>
      </c>
      <c r="AY118" s="56"/>
      <c r="AZ118" s="56"/>
    </row>
    <row r="119" spans="1:52" x14ac:dyDescent="0.25">
      <c r="A119" s="19" t="s">
        <v>238</v>
      </c>
      <c r="B119" s="19" t="s">
        <v>10</v>
      </c>
      <c r="C119" s="19" t="s">
        <v>239</v>
      </c>
      <c r="D119" s="19">
        <f t="shared" si="11"/>
        <v>0</v>
      </c>
      <c r="E119" s="19">
        <v>0</v>
      </c>
      <c r="F119" s="19"/>
      <c r="G119" s="19"/>
      <c r="H119" s="19"/>
      <c r="I119" s="19"/>
      <c r="J119" s="19"/>
      <c r="K119" s="19"/>
      <c r="L119" s="19">
        <v>0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20">
        <v>24915</v>
      </c>
      <c r="Y119" s="20">
        <v>0</v>
      </c>
      <c r="Z119" s="20">
        <f t="shared" si="12"/>
        <v>24915</v>
      </c>
      <c r="AA119" s="19">
        <v>2</v>
      </c>
      <c r="AB119" s="19">
        <v>0</v>
      </c>
      <c r="AC119" s="21">
        <v>302040</v>
      </c>
      <c r="AD119" s="21">
        <f t="shared" si="19"/>
        <v>119305.8</v>
      </c>
      <c r="AE119" s="20">
        <v>1511</v>
      </c>
      <c r="AF119" s="20"/>
      <c r="AG119" s="22">
        <f t="shared" si="14"/>
        <v>5643994950</v>
      </c>
      <c r="AH119" s="22">
        <f t="shared" si="15"/>
        <v>178959</v>
      </c>
      <c r="AI119" s="22"/>
      <c r="AJ119" s="22">
        <f t="shared" si="16"/>
        <v>342286830</v>
      </c>
      <c r="AK119" s="85"/>
      <c r="AL119" s="22">
        <v>330781291</v>
      </c>
      <c r="AM119" s="22">
        <v>4046038553</v>
      </c>
      <c r="AN119" s="43">
        <f t="shared" si="17"/>
        <v>0</v>
      </c>
      <c r="AO119" s="43">
        <v>455429429.25</v>
      </c>
      <c r="AP119" s="43">
        <v>356410176</v>
      </c>
      <c r="AQ119" s="22">
        <f t="shared" si="18"/>
        <v>455514459.75</v>
      </c>
      <c r="AR119" s="49"/>
      <c r="AS119" s="22">
        <v>0</v>
      </c>
      <c r="AT119" s="22">
        <f t="shared" si="10"/>
        <v>342286830</v>
      </c>
      <c r="AU119" s="68"/>
      <c r="AV119" s="57">
        <v>0</v>
      </c>
      <c r="AX119" s="43">
        <v>889340376.96000004</v>
      </c>
      <c r="AY119" s="56"/>
      <c r="AZ119" s="56"/>
    </row>
    <row r="120" spans="1:52" x14ac:dyDescent="0.25">
      <c r="A120" s="19" t="s">
        <v>240</v>
      </c>
      <c r="B120" s="19" t="s">
        <v>10</v>
      </c>
      <c r="C120" s="19" t="s">
        <v>241</v>
      </c>
      <c r="D120" s="19">
        <f t="shared" si="11"/>
        <v>0</v>
      </c>
      <c r="E120" s="19">
        <v>0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20">
        <v>13557</v>
      </c>
      <c r="Y120" s="20">
        <v>0</v>
      </c>
      <c r="Z120" s="20">
        <f t="shared" si="12"/>
        <v>13557</v>
      </c>
      <c r="AA120" s="19">
        <v>0</v>
      </c>
      <c r="AB120" s="19">
        <v>0</v>
      </c>
      <c r="AC120" s="21">
        <v>302040</v>
      </c>
      <c r="AD120" s="21">
        <f t="shared" si="19"/>
        <v>119305.8</v>
      </c>
      <c r="AE120" s="20">
        <v>2673</v>
      </c>
      <c r="AF120" s="20"/>
      <c r="AG120" s="22">
        <f t="shared" si="14"/>
        <v>3071067210</v>
      </c>
      <c r="AH120" s="22">
        <f t="shared" si="15"/>
        <v>0</v>
      </c>
      <c r="AI120" s="22"/>
      <c r="AJ120" s="22">
        <f t="shared" si="16"/>
        <v>605514690</v>
      </c>
      <c r="AK120" s="85"/>
      <c r="AL120" s="22">
        <v>179455836</v>
      </c>
      <c r="AM120" s="22">
        <v>2236201170</v>
      </c>
      <c r="AN120" s="43">
        <f t="shared" si="17"/>
        <v>0</v>
      </c>
      <c r="AO120" s="43">
        <v>401101732.5</v>
      </c>
      <c r="AP120" s="43">
        <v>7219982.0418749806</v>
      </c>
      <c r="AQ120" s="22">
        <f t="shared" si="18"/>
        <v>247088489.46000001</v>
      </c>
      <c r="AR120" s="49"/>
      <c r="AS120" s="22">
        <v>0</v>
      </c>
      <c r="AT120" s="22">
        <f t="shared" si="10"/>
        <v>605514690</v>
      </c>
      <c r="AU120" s="68"/>
      <c r="AV120" s="57">
        <v>0</v>
      </c>
      <c r="AX120" s="43">
        <v>429439911.83999997</v>
      </c>
      <c r="AY120" s="56"/>
      <c r="AZ120" s="56"/>
    </row>
    <row r="121" spans="1:52" x14ac:dyDescent="0.25">
      <c r="A121" s="19" t="s">
        <v>242</v>
      </c>
      <c r="B121" s="19" t="s">
        <v>10</v>
      </c>
      <c r="C121" s="19" t="s">
        <v>243</v>
      </c>
      <c r="D121" s="19">
        <f t="shared" si="11"/>
        <v>300</v>
      </c>
      <c r="E121" s="19">
        <v>0</v>
      </c>
      <c r="F121" s="19"/>
      <c r="G121" s="19"/>
      <c r="H121" s="19"/>
      <c r="I121" s="19"/>
      <c r="J121" s="19"/>
      <c r="K121" s="19"/>
      <c r="L121" s="19">
        <v>300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20">
        <v>3706</v>
      </c>
      <c r="Y121" s="20">
        <v>1</v>
      </c>
      <c r="Z121" s="20">
        <f t="shared" si="12"/>
        <v>3707</v>
      </c>
      <c r="AA121" s="19">
        <v>0</v>
      </c>
      <c r="AB121" s="19">
        <v>0</v>
      </c>
      <c r="AC121" s="21">
        <v>302040</v>
      </c>
      <c r="AD121" s="21">
        <f t="shared" si="19"/>
        <v>119305.8</v>
      </c>
      <c r="AE121" s="20">
        <v>298</v>
      </c>
      <c r="AF121" s="20"/>
      <c r="AG121" s="22">
        <f t="shared" si="14"/>
        <v>839746710</v>
      </c>
      <c r="AH121" s="22">
        <f t="shared" si="15"/>
        <v>0</v>
      </c>
      <c r="AI121" s="22"/>
      <c r="AJ121" s="22">
        <f t="shared" si="16"/>
        <v>67505940</v>
      </c>
      <c r="AK121" s="85"/>
      <c r="AL121" s="22">
        <v>50954772</v>
      </c>
      <c r="AM121" s="22">
        <v>594880557</v>
      </c>
      <c r="AN121" s="43">
        <f t="shared" si="17"/>
        <v>67959000</v>
      </c>
      <c r="AO121" s="43">
        <v>14163512.25</v>
      </c>
      <c r="AP121" s="43">
        <v>4486137.6467812499</v>
      </c>
      <c r="AQ121" s="22">
        <f t="shared" si="18"/>
        <v>107302731.09999999</v>
      </c>
      <c r="AR121" s="49"/>
      <c r="AS121" s="22">
        <v>0</v>
      </c>
      <c r="AT121" s="22">
        <f t="shared" si="10"/>
        <v>67505940</v>
      </c>
      <c r="AU121" s="68"/>
      <c r="AV121" s="57">
        <v>0</v>
      </c>
      <c r="AX121" s="43">
        <v>18313706.879999999</v>
      </c>
      <c r="AY121" s="56"/>
      <c r="AZ121" s="56"/>
    </row>
    <row r="122" spans="1:52" x14ac:dyDescent="0.25">
      <c r="A122" s="19" t="s">
        <v>244</v>
      </c>
      <c r="B122" s="19" t="s">
        <v>10</v>
      </c>
      <c r="C122" s="19" t="s">
        <v>245</v>
      </c>
      <c r="D122" s="19">
        <f t="shared" si="11"/>
        <v>778</v>
      </c>
      <c r="E122" s="19">
        <v>0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>
        <v>778</v>
      </c>
      <c r="R122" s="19"/>
      <c r="S122" s="19"/>
      <c r="T122" s="19"/>
      <c r="U122" s="19"/>
      <c r="V122" s="19"/>
      <c r="W122" s="19"/>
      <c r="X122" s="20">
        <v>9477</v>
      </c>
      <c r="Y122" s="20">
        <v>0</v>
      </c>
      <c r="Z122" s="20">
        <f t="shared" si="12"/>
        <v>9477</v>
      </c>
      <c r="AA122" s="19">
        <v>0</v>
      </c>
      <c r="AB122" s="19">
        <v>0</v>
      </c>
      <c r="AC122" s="21">
        <v>302040</v>
      </c>
      <c r="AD122" s="21">
        <f t="shared" si="19"/>
        <v>119305.8</v>
      </c>
      <c r="AE122" s="20">
        <v>1788</v>
      </c>
      <c r="AF122" s="20"/>
      <c r="AG122" s="22">
        <f t="shared" si="14"/>
        <v>2146824810</v>
      </c>
      <c r="AH122" s="22">
        <f t="shared" si="15"/>
        <v>0</v>
      </c>
      <c r="AI122" s="22"/>
      <c r="AJ122" s="22">
        <f t="shared" si="16"/>
        <v>405035640</v>
      </c>
      <c r="AK122" s="85"/>
      <c r="AL122" s="22">
        <v>115636185</v>
      </c>
      <c r="AM122" s="22">
        <v>1422248813</v>
      </c>
      <c r="AN122" s="43">
        <f t="shared" si="17"/>
        <v>176240340</v>
      </c>
      <c r="AO122" s="43">
        <v>92855673</v>
      </c>
      <c r="AP122" s="43">
        <v>68695211.159999996</v>
      </c>
      <c r="AQ122" s="22">
        <f t="shared" si="18"/>
        <v>271148587.83999997</v>
      </c>
      <c r="AR122" s="49"/>
      <c r="AS122" s="22">
        <v>0</v>
      </c>
      <c r="AT122" s="22">
        <f t="shared" si="10"/>
        <v>405035640</v>
      </c>
      <c r="AU122" s="68"/>
      <c r="AV122" s="57">
        <v>0</v>
      </c>
      <c r="AX122" s="43">
        <v>161550884.16</v>
      </c>
      <c r="AY122" s="56"/>
      <c r="AZ122" s="56"/>
    </row>
    <row r="123" spans="1:52" x14ac:dyDescent="0.25">
      <c r="A123" s="19" t="s">
        <v>246</v>
      </c>
      <c r="B123" s="19" t="s">
        <v>10</v>
      </c>
      <c r="C123" s="19" t="s">
        <v>247</v>
      </c>
      <c r="D123" s="19">
        <f t="shared" si="11"/>
        <v>1000</v>
      </c>
      <c r="E123" s="19">
        <v>0</v>
      </c>
      <c r="F123" s="19"/>
      <c r="G123" s="19"/>
      <c r="H123" s="19"/>
      <c r="I123" s="19"/>
      <c r="J123" s="19"/>
      <c r="K123" s="19"/>
      <c r="L123" s="19">
        <v>1000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20">
        <v>6570</v>
      </c>
      <c r="Y123" s="20">
        <v>0</v>
      </c>
      <c r="Z123" s="20">
        <f t="shared" si="12"/>
        <v>6570</v>
      </c>
      <c r="AA123" s="19">
        <v>0</v>
      </c>
      <c r="AB123" s="19">
        <v>0</v>
      </c>
      <c r="AC123" s="21">
        <v>302040</v>
      </c>
      <c r="AD123" s="21">
        <f t="shared" si="19"/>
        <v>119305.8</v>
      </c>
      <c r="AE123" s="20">
        <v>267</v>
      </c>
      <c r="AF123" s="20"/>
      <c r="AG123" s="22">
        <f t="shared" si="14"/>
        <v>1488302100</v>
      </c>
      <c r="AH123" s="22">
        <f t="shared" si="15"/>
        <v>0</v>
      </c>
      <c r="AI123" s="22"/>
      <c r="AJ123" s="22">
        <f t="shared" si="16"/>
        <v>60483510</v>
      </c>
      <c r="AK123" s="85"/>
      <c r="AL123" s="22">
        <v>79380615</v>
      </c>
      <c r="AM123" s="22">
        <v>926351407</v>
      </c>
      <c r="AN123" s="43">
        <f t="shared" si="17"/>
        <v>226530000</v>
      </c>
      <c r="AO123" s="43">
        <v>92650062.75</v>
      </c>
      <c r="AP123" s="43">
        <v>107785940.60999998</v>
      </c>
      <c r="AQ123" s="22">
        <f t="shared" si="18"/>
        <v>55604074.640000001</v>
      </c>
      <c r="AR123" s="49"/>
      <c r="AS123" s="22">
        <v>0</v>
      </c>
      <c r="AT123" s="22">
        <f t="shared" si="10"/>
        <v>60483510</v>
      </c>
      <c r="AU123" s="68"/>
      <c r="AV123" s="57">
        <v>0</v>
      </c>
      <c r="AX123" s="43">
        <v>200436003.35999998</v>
      </c>
      <c r="AY123" s="56"/>
      <c r="AZ123" s="56"/>
    </row>
    <row r="124" spans="1:52" x14ac:dyDescent="0.25">
      <c r="A124" s="19" t="s">
        <v>248</v>
      </c>
      <c r="B124" s="19" t="s">
        <v>10</v>
      </c>
      <c r="C124" s="19" t="s">
        <v>249</v>
      </c>
      <c r="D124" s="19">
        <f t="shared" si="11"/>
        <v>0</v>
      </c>
      <c r="E124" s="19">
        <v>0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20">
        <v>7173</v>
      </c>
      <c r="Y124" s="20">
        <v>9</v>
      </c>
      <c r="Z124" s="20">
        <f t="shared" si="12"/>
        <v>7182</v>
      </c>
      <c r="AA124" s="19">
        <v>0</v>
      </c>
      <c r="AB124" s="19">
        <v>0</v>
      </c>
      <c r="AC124" s="21">
        <v>336682.8</v>
      </c>
      <c r="AD124" s="21">
        <f t="shared" si="19"/>
        <v>132989.70600000001</v>
      </c>
      <c r="AE124" s="20">
        <v>1716</v>
      </c>
      <c r="AF124" s="20"/>
      <c r="AG124" s="22">
        <f t="shared" si="14"/>
        <v>1813541902</v>
      </c>
      <c r="AH124" s="22">
        <f t="shared" si="15"/>
        <v>0</v>
      </c>
      <c r="AI124" s="22"/>
      <c r="AJ124" s="22">
        <f t="shared" si="16"/>
        <v>433310764</v>
      </c>
      <c r="AK124" s="85"/>
      <c r="AL124" s="22">
        <v>89721763</v>
      </c>
      <c r="AM124" s="22">
        <v>1153112807</v>
      </c>
      <c r="AN124" s="43">
        <f t="shared" si="17"/>
        <v>0</v>
      </c>
      <c r="AO124" s="43">
        <v>95451517.5</v>
      </c>
      <c r="AP124" s="43">
        <v>3353423.5216500005</v>
      </c>
      <c r="AQ124" s="22">
        <f t="shared" si="18"/>
        <v>471902390.98000002</v>
      </c>
      <c r="AR124" s="49"/>
      <c r="AS124" s="22">
        <v>0</v>
      </c>
      <c r="AT124" s="22">
        <f t="shared" si="10"/>
        <v>433310764</v>
      </c>
      <c r="AU124" s="68"/>
      <c r="AV124" s="57">
        <v>0</v>
      </c>
      <c r="AX124" s="43">
        <v>30839412.202500001</v>
      </c>
      <c r="AY124" s="56"/>
      <c r="AZ124" s="56"/>
    </row>
    <row r="125" spans="1:52" x14ac:dyDescent="0.25">
      <c r="A125" s="19" t="s">
        <v>250</v>
      </c>
      <c r="B125" s="19" t="s">
        <v>10</v>
      </c>
      <c r="C125" s="19" t="s">
        <v>251</v>
      </c>
      <c r="D125" s="19">
        <f t="shared" si="11"/>
        <v>0</v>
      </c>
      <c r="E125" s="19">
        <v>0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20">
        <v>5054</v>
      </c>
      <c r="Y125" s="20">
        <v>3</v>
      </c>
      <c r="Z125" s="20">
        <f t="shared" si="12"/>
        <v>5057</v>
      </c>
      <c r="AA125" s="19">
        <v>0</v>
      </c>
      <c r="AB125" s="19">
        <v>0</v>
      </c>
      <c r="AC125" s="21">
        <v>302040</v>
      </c>
      <c r="AD125" s="21">
        <f t="shared" si="19"/>
        <v>119305.8</v>
      </c>
      <c r="AE125" s="20">
        <v>618</v>
      </c>
      <c r="AF125" s="20"/>
      <c r="AG125" s="22">
        <f t="shared" si="14"/>
        <v>1145562210</v>
      </c>
      <c r="AH125" s="22">
        <f t="shared" si="15"/>
        <v>0</v>
      </c>
      <c r="AI125" s="22"/>
      <c r="AJ125" s="22">
        <f t="shared" si="16"/>
        <v>139995540</v>
      </c>
      <c r="AK125" s="85"/>
      <c r="AL125" s="22">
        <v>66885063</v>
      </c>
      <c r="AM125" s="22">
        <v>830967643</v>
      </c>
      <c r="AN125" s="43">
        <f t="shared" si="17"/>
        <v>0</v>
      </c>
      <c r="AO125" s="43">
        <v>87631084.5</v>
      </c>
      <c r="AP125" s="43">
        <v>34513204.844999999</v>
      </c>
      <c r="AQ125" s="22">
        <f t="shared" si="18"/>
        <v>125565214.66</v>
      </c>
      <c r="AR125" s="49"/>
      <c r="AS125" s="22">
        <v>0</v>
      </c>
      <c r="AT125" s="22">
        <f t="shared" si="10"/>
        <v>139995540</v>
      </c>
      <c r="AU125" s="68"/>
      <c r="AV125" s="57">
        <v>0</v>
      </c>
      <c r="AX125" s="43">
        <v>122144289.345</v>
      </c>
      <c r="AY125" s="56"/>
      <c r="AZ125" s="56"/>
    </row>
    <row r="126" spans="1:52" x14ac:dyDescent="0.25">
      <c r="A126" s="19" t="s">
        <v>252</v>
      </c>
      <c r="B126" s="19" t="s">
        <v>10</v>
      </c>
      <c r="C126" s="19" t="s">
        <v>253</v>
      </c>
      <c r="D126" s="19">
        <f t="shared" si="11"/>
        <v>0</v>
      </c>
      <c r="E126" s="19">
        <v>0</v>
      </c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>
        <v>0</v>
      </c>
      <c r="R126" s="19"/>
      <c r="S126" s="19"/>
      <c r="T126" s="19"/>
      <c r="U126" s="19"/>
      <c r="V126" s="19"/>
      <c r="W126" s="19"/>
      <c r="X126" s="20">
        <v>28955</v>
      </c>
      <c r="Y126" s="20">
        <v>0</v>
      </c>
      <c r="Z126" s="20">
        <f t="shared" si="12"/>
        <v>28955</v>
      </c>
      <c r="AA126" s="19">
        <v>0</v>
      </c>
      <c r="AB126" s="19">
        <v>0</v>
      </c>
      <c r="AC126" s="21">
        <v>302040</v>
      </c>
      <c r="AD126" s="21">
        <f t="shared" si="19"/>
        <v>119305.8</v>
      </c>
      <c r="AE126" s="20">
        <v>4503</v>
      </c>
      <c r="AF126" s="20"/>
      <c r="AG126" s="22">
        <f t="shared" si="14"/>
        <v>6559176150</v>
      </c>
      <c r="AH126" s="22">
        <f t="shared" si="15"/>
        <v>0</v>
      </c>
      <c r="AI126" s="22"/>
      <c r="AJ126" s="22">
        <f t="shared" si="16"/>
        <v>1020064590</v>
      </c>
      <c r="AK126" s="85"/>
      <c r="AL126" s="22">
        <v>364229978</v>
      </c>
      <c r="AM126" s="22">
        <v>4456041489</v>
      </c>
      <c r="AN126" s="43">
        <f t="shared" si="17"/>
        <v>0</v>
      </c>
      <c r="AO126" s="43">
        <v>490764191.25</v>
      </c>
      <c r="AP126" s="43">
        <v>411640630.76999992</v>
      </c>
      <c r="AQ126" s="22">
        <f t="shared" si="18"/>
        <v>836499860.98000002</v>
      </c>
      <c r="AR126" s="49"/>
      <c r="AS126" s="22">
        <v>0</v>
      </c>
      <c r="AT126" s="22">
        <f t="shared" si="10"/>
        <v>1020064590</v>
      </c>
      <c r="AU126" s="68"/>
      <c r="AV126" s="57">
        <v>0</v>
      </c>
      <c r="AX126" s="43">
        <v>1233941411.52</v>
      </c>
      <c r="AY126" s="56"/>
      <c r="AZ126" s="56"/>
    </row>
    <row r="127" spans="1:52" x14ac:dyDescent="0.25">
      <c r="A127" s="19" t="s">
        <v>254</v>
      </c>
      <c r="B127" s="19" t="s">
        <v>10</v>
      </c>
      <c r="C127" s="19" t="s">
        <v>255</v>
      </c>
      <c r="D127" s="19">
        <f t="shared" si="11"/>
        <v>0</v>
      </c>
      <c r="E127" s="19">
        <v>0</v>
      </c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>
        <v>0</v>
      </c>
      <c r="R127" s="19"/>
      <c r="S127" s="19"/>
      <c r="T127" s="19"/>
      <c r="U127" s="19"/>
      <c r="V127" s="19"/>
      <c r="W127" s="19"/>
      <c r="X127" s="20">
        <v>15332</v>
      </c>
      <c r="Y127" s="20">
        <v>1</v>
      </c>
      <c r="Z127" s="20">
        <f t="shared" si="12"/>
        <v>15333</v>
      </c>
      <c r="AA127" s="19">
        <v>0</v>
      </c>
      <c r="AB127" s="19">
        <v>0</v>
      </c>
      <c r="AC127" s="21">
        <v>302040</v>
      </c>
      <c r="AD127" s="21">
        <f t="shared" si="19"/>
        <v>119305.8</v>
      </c>
      <c r="AE127" s="20">
        <v>2473</v>
      </c>
      <c r="AF127" s="20"/>
      <c r="AG127" s="22">
        <f t="shared" si="14"/>
        <v>3473384490</v>
      </c>
      <c r="AH127" s="22">
        <f t="shared" si="15"/>
        <v>0</v>
      </c>
      <c r="AI127" s="22"/>
      <c r="AJ127" s="22">
        <f t="shared" si="16"/>
        <v>560208690</v>
      </c>
      <c r="AK127" s="85"/>
      <c r="AL127" s="22">
        <v>204065305</v>
      </c>
      <c r="AM127" s="22">
        <v>2524479372</v>
      </c>
      <c r="AN127" s="43">
        <f t="shared" si="17"/>
        <v>0</v>
      </c>
      <c r="AO127" s="43">
        <v>410013099.75</v>
      </c>
      <c r="AP127" s="43">
        <v>167355961.25999999</v>
      </c>
      <c r="AQ127" s="22">
        <f t="shared" si="18"/>
        <v>167470751.99000001</v>
      </c>
      <c r="AR127" s="49"/>
      <c r="AS127" s="22">
        <v>0</v>
      </c>
      <c r="AT127" s="22">
        <f t="shared" si="10"/>
        <v>560208690</v>
      </c>
      <c r="AU127" s="68"/>
      <c r="AV127" s="57">
        <v>0</v>
      </c>
      <c r="AX127" s="43">
        <v>577369061.00999999</v>
      </c>
      <c r="AY127" s="56"/>
      <c r="AZ127" s="56"/>
    </row>
    <row r="128" spans="1:52" x14ac:dyDescent="0.25">
      <c r="A128" s="19" t="s">
        <v>256</v>
      </c>
      <c r="B128" s="19" t="s">
        <v>10</v>
      </c>
      <c r="C128" s="19" t="s">
        <v>257</v>
      </c>
      <c r="D128" s="19">
        <f t="shared" si="11"/>
        <v>0</v>
      </c>
      <c r="E128" s="19">
        <v>0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20">
        <v>10699</v>
      </c>
      <c r="Y128" s="20">
        <v>0</v>
      </c>
      <c r="Z128" s="20">
        <f t="shared" si="12"/>
        <v>10699</v>
      </c>
      <c r="AA128" s="19">
        <v>0</v>
      </c>
      <c r="AB128" s="19">
        <v>0</v>
      </c>
      <c r="AC128" s="21">
        <v>302040</v>
      </c>
      <c r="AD128" s="21">
        <f t="shared" si="19"/>
        <v>119305.8</v>
      </c>
      <c r="AE128" s="20">
        <v>2818</v>
      </c>
      <c r="AF128" s="20"/>
      <c r="AG128" s="22">
        <f t="shared" si="14"/>
        <v>2423644470</v>
      </c>
      <c r="AH128" s="22">
        <f t="shared" si="15"/>
        <v>0</v>
      </c>
      <c r="AI128" s="22"/>
      <c r="AJ128" s="22">
        <f t="shared" si="16"/>
        <v>638361540</v>
      </c>
      <c r="AK128" s="85"/>
      <c r="AL128" s="22">
        <v>165064407</v>
      </c>
      <c r="AM128" s="22">
        <v>1800184480</v>
      </c>
      <c r="AN128" s="43">
        <f t="shared" si="17"/>
        <v>0</v>
      </c>
      <c r="AO128" s="43">
        <v>81367446.75</v>
      </c>
      <c r="AP128" s="43">
        <v>166982324.60999998</v>
      </c>
      <c r="AQ128" s="22">
        <f t="shared" si="18"/>
        <v>210045811.63999999</v>
      </c>
      <c r="AR128" s="49"/>
      <c r="AS128" s="22">
        <v>0</v>
      </c>
      <c r="AT128" s="22">
        <f t="shared" si="10"/>
        <v>638361540</v>
      </c>
      <c r="AU128" s="68"/>
      <c r="AV128" s="57">
        <v>0</v>
      </c>
      <c r="AX128" s="43">
        <v>248349771.36000001</v>
      </c>
      <c r="AY128" s="56"/>
      <c r="AZ128" s="56"/>
    </row>
    <row r="129" spans="1:52" x14ac:dyDescent="0.25">
      <c r="A129" s="19" t="s">
        <v>258</v>
      </c>
      <c r="B129" s="19" t="s">
        <v>10</v>
      </c>
      <c r="C129" s="19" t="s">
        <v>259</v>
      </c>
      <c r="D129" s="19">
        <f t="shared" si="11"/>
        <v>0</v>
      </c>
      <c r="E129" s="19">
        <v>0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20">
        <v>19779</v>
      </c>
      <c r="Y129" s="20">
        <v>0</v>
      </c>
      <c r="Z129" s="20">
        <f t="shared" si="12"/>
        <v>19779</v>
      </c>
      <c r="AA129" s="19">
        <v>0</v>
      </c>
      <c r="AB129" s="19">
        <v>0</v>
      </c>
      <c r="AC129" s="21">
        <v>302040</v>
      </c>
      <c r="AD129" s="21">
        <f t="shared" si="19"/>
        <v>119305.8</v>
      </c>
      <c r="AE129" s="20">
        <v>4834</v>
      </c>
      <c r="AF129" s="20"/>
      <c r="AG129" s="22">
        <f t="shared" si="14"/>
        <v>4480536870</v>
      </c>
      <c r="AH129" s="22">
        <f t="shared" si="15"/>
        <v>0</v>
      </c>
      <c r="AI129" s="22"/>
      <c r="AJ129" s="22">
        <f t="shared" si="16"/>
        <v>1095046020</v>
      </c>
      <c r="AK129" s="85"/>
      <c r="AL129" s="22">
        <v>253739743</v>
      </c>
      <c r="AM129" s="22">
        <v>3274624409</v>
      </c>
      <c r="AN129" s="43">
        <f t="shared" si="17"/>
        <v>0</v>
      </c>
      <c r="AO129" s="43">
        <v>272453559.75</v>
      </c>
      <c r="AP129" s="43">
        <v>93553809.095625013</v>
      </c>
      <c r="AQ129" s="22">
        <f t="shared" si="18"/>
        <v>586165349.14999998</v>
      </c>
      <c r="AR129" s="49"/>
      <c r="AS129" s="22">
        <v>0</v>
      </c>
      <c r="AT129" s="22">
        <f t="shared" si="10"/>
        <v>1095046020</v>
      </c>
      <c r="AU129" s="68"/>
      <c r="AV129" s="57">
        <v>0</v>
      </c>
      <c r="AX129" s="43">
        <v>366007368.84750003</v>
      </c>
      <c r="AY129" s="56"/>
      <c r="AZ129" s="56"/>
    </row>
    <row r="130" spans="1:52" x14ac:dyDescent="0.25">
      <c r="A130" s="19" t="s">
        <v>260</v>
      </c>
      <c r="B130" s="23" t="s">
        <v>261</v>
      </c>
      <c r="C130" s="23" t="s">
        <v>262</v>
      </c>
      <c r="D130" s="19">
        <f t="shared" si="11"/>
        <v>0</v>
      </c>
      <c r="E130" s="19">
        <v>0</v>
      </c>
      <c r="F130" s="19"/>
      <c r="G130" s="19"/>
      <c r="H130" s="19"/>
      <c r="I130" s="19"/>
      <c r="J130" s="19"/>
      <c r="K130" s="19"/>
      <c r="L130" s="19">
        <v>0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20">
        <v>511682</v>
      </c>
      <c r="Y130" s="20">
        <v>1386</v>
      </c>
      <c r="Z130" s="20">
        <f t="shared" si="12"/>
        <v>513068</v>
      </c>
      <c r="AA130" s="19">
        <v>13383</v>
      </c>
      <c r="AB130" s="19">
        <v>3759</v>
      </c>
      <c r="AC130" s="24">
        <v>426308.4</v>
      </c>
      <c r="AD130" s="21">
        <v>136371.81599999999</v>
      </c>
      <c r="AE130" s="20">
        <v>56908</v>
      </c>
      <c r="AF130" s="20"/>
      <c r="AG130" s="22">
        <f t="shared" si="14"/>
        <v>165245768585</v>
      </c>
      <c r="AH130" s="22">
        <f t="shared" si="15"/>
        <v>1368798010</v>
      </c>
      <c r="AI130" s="22"/>
      <c r="AJ130" s="22">
        <f t="shared" si="16"/>
        <v>18195268820</v>
      </c>
      <c r="AK130" s="85"/>
      <c r="AL130" s="22">
        <v>6411819034</v>
      </c>
      <c r="AM130" s="22">
        <v>82508591684</v>
      </c>
      <c r="AN130" s="43">
        <f t="shared" si="17"/>
        <v>0</v>
      </c>
      <c r="AO130" s="43">
        <v>0</v>
      </c>
      <c r="AP130" s="43">
        <v>11911627018</v>
      </c>
      <c r="AQ130" s="22">
        <f t="shared" si="18"/>
        <v>65782528859</v>
      </c>
      <c r="AR130" s="49"/>
      <c r="AS130" s="22">
        <v>0</v>
      </c>
      <c r="AT130" s="22">
        <f t="shared" si="10"/>
        <v>18195268820</v>
      </c>
      <c r="AU130" s="68"/>
      <c r="AV130" s="57">
        <v>0</v>
      </c>
      <c r="AX130" s="43">
        <v>18626306918.25</v>
      </c>
      <c r="AY130" s="56"/>
      <c r="AZ130" s="56"/>
    </row>
    <row r="131" spans="1:52" x14ac:dyDescent="0.25">
      <c r="A131" s="19" t="s">
        <v>263</v>
      </c>
      <c r="B131" s="19" t="s">
        <v>261</v>
      </c>
      <c r="C131" s="19" t="s">
        <v>264</v>
      </c>
      <c r="D131" s="19">
        <f t="shared" si="11"/>
        <v>0</v>
      </c>
      <c r="E131" s="19">
        <v>0</v>
      </c>
      <c r="F131" s="19"/>
      <c r="G131" s="19">
        <v>0</v>
      </c>
      <c r="H131" s="19"/>
      <c r="I131" s="19"/>
      <c r="J131" s="19"/>
      <c r="K131" s="19"/>
      <c r="L131" s="19">
        <v>0</v>
      </c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20">
        <v>36184</v>
      </c>
      <c r="Y131" s="20">
        <v>2</v>
      </c>
      <c r="Z131" s="20">
        <f t="shared" si="12"/>
        <v>36186</v>
      </c>
      <c r="AA131" s="19">
        <v>0</v>
      </c>
      <c r="AB131" s="19">
        <v>0</v>
      </c>
      <c r="AC131" s="21">
        <v>302040</v>
      </c>
      <c r="AD131" s="21">
        <f t="shared" ref="AD131:AD152" si="20">AC131*39.5/100</f>
        <v>119305.8</v>
      </c>
      <c r="AE131" s="20">
        <v>0</v>
      </c>
      <c r="AF131" s="20"/>
      <c r="AG131" s="22">
        <f t="shared" si="14"/>
        <v>8197214580</v>
      </c>
      <c r="AH131" s="22">
        <f t="shared" si="15"/>
        <v>0</v>
      </c>
      <c r="AI131" s="22"/>
      <c r="AJ131" s="22">
        <f t="shared" si="16"/>
        <v>0</v>
      </c>
      <c r="AK131" s="85"/>
      <c r="AL131" s="22">
        <v>430573361</v>
      </c>
      <c r="AM131" s="22">
        <v>5887615987</v>
      </c>
      <c r="AN131" s="43">
        <f t="shared" si="17"/>
        <v>0</v>
      </c>
      <c r="AO131" s="43">
        <v>370745335.35926664</v>
      </c>
      <c r="AP131" s="43">
        <v>193393440</v>
      </c>
      <c r="AQ131" s="22">
        <f t="shared" si="18"/>
        <v>1314886456.6400001</v>
      </c>
      <c r="AR131" s="49"/>
      <c r="AS131" s="22">
        <v>0</v>
      </c>
      <c r="AT131" s="22">
        <f t="shared" si="10"/>
        <v>0</v>
      </c>
      <c r="AU131" s="68"/>
      <c r="AV131" s="57">
        <v>0</v>
      </c>
      <c r="AX131" s="43">
        <v>535817168.63999999</v>
      </c>
    </row>
    <row r="132" spans="1:52" x14ac:dyDescent="0.25">
      <c r="A132" s="19" t="s">
        <v>265</v>
      </c>
      <c r="B132" s="19" t="s">
        <v>261</v>
      </c>
      <c r="C132" s="19" t="s">
        <v>266</v>
      </c>
      <c r="D132" s="19">
        <f t="shared" si="11"/>
        <v>0</v>
      </c>
      <c r="E132" s="19">
        <v>0</v>
      </c>
      <c r="F132" s="19"/>
      <c r="G132" s="19">
        <v>0</v>
      </c>
      <c r="H132" s="19"/>
      <c r="I132" s="19"/>
      <c r="J132" s="19"/>
      <c r="K132" s="19"/>
      <c r="L132" s="19">
        <v>0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20">
        <v>20864</v>
      </c>
      <c r="Y132" s="20">
        <v>39</v>
      </c>
      <c r="Z132" s="20">
        <f t="shared" si="12"/>
        <v>20903</v>
      </c>
      <c r="AA132" s="19">
        <v>0</v>
      </c>
      <c r="AB132" s="19">
        <v>0</v>
      </c>
      <c r="AC132" s="21">
        <v>302040</v>
      </c>
      <c r="AD132" s="21">
        <f t="shared" si="20"/>
        <v>119305.8</v>
      </c>
      <c r="AE132" s="20">
        <v>0</v>
      </c>
      <c r="AF132" s="20"/>
      <c r="AG132" s="22">
        <f t="shared" si="14"/>
        <v>4735156590</v>
      </c>
      <c r="AH132" s="22">
        <f t="shared" si="15"/>
        <v>0</v>
      </c>
      <c r="AI132" s="22"/>
      <c r="AJ132" s="22">
        <f t="shared" si="16"/>
        <v>0</v>
      </c>
      <c r="AK132" s="85"/>
      <c r="AL132" s="22">
        <v>206207399</v>
      </c>
      <c r="AM132" s="22">
        <v>3378188598</v>
      </c>
      <c r="AN132" s="43">
        <f t="shared" si="17"/>
        <v>0</v>
      </c>
      <c r="AO132" s="43">
        <v>206951484.15792549</v>
      </c>
      <c r="AP132" s="43">
        <v>46284048</v>
      </c>
      <c r="AQ132" s="22">
        <f t="shared" si="18"/>
        <v>897525060.84000003</v>
      </c>
      <c r="AR132" s="49"/>
      <c r="AS132" s="22">
        <v>0</v>
      </c>
      <c r="AT132" s="22">
        <f t="shared" si="10"/>
        <v>0</v>
      </c>
      <c r="AU132" s="68"/>
      <c r="AV132" s="57">
        <v>0</v>
      </c>
      <c r="AX132" s="43">
        <v>237426301.44</v>
      </c>
    </row>
    <row r="133" spans="1:52" x14ac:dyDescent="0.25">
      <c r="A133" s="19" t="s">
        <v>267</v>
      </c>
      <c r="B133" s="19" t="s">
        <v>261</v>
      </c>
      <c r="C133" s="19" t="s">
        <v>268</v>
      </c>
      <c r="D133" s="19">
        <f t="shared" si="11"/>
        <v>0</v>
      </c>
      <c r="E133" s="19">
        <v>0</v>
      </c>
      <c r="F133" s="19"/>
      <c r="G133" s="19">
        <v>0</v>
      </c>
      <c r="H133" s="19"/>
      <c r="I133" s="19"/>
      <c r="J133" s="19"/>
      <c r="K133" s="19"/>
      <c r="L133" s="19">
        <v>0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20">
        <v>12371</v>
      </c>
      <c r="Y133" s="20">
        <v>22</v>
      </c>
      <c r="Z133" s="20">
        <f t="shared" si="12"/>
        <v>12393</v>
      </c>
      <c r="AA133" s="19">
        <v>0</v>
      </c>
      <c r="AB133" s="19">
        <v>0</v>
      </c>
      <c r="AC133" s="21">
        <v>302040</v>
      </c>
      <c r="AD133" s="21">
        <f t="shared" si="20"/>
        <v>119305.8</v>
      </c>
      <c r="AE133" s="20">
        <v>0</v>
      </c>
      <c r="AF133" s="20"/>
      <c r="AG133" s="22">
        <f t="shared" si="14"/>
        <v>2807386290</v>
      </c>
      <c r="AH133" s="22">
        <f t="shared" si="15"/>
        <v>0</v>
      </c>
      <c r="AI133" s="22"/>
      <c r="AJ133" s="22">
        <f t="shared" si="16"/>
        <v>0</v>
      </c>
      <c r="AK133" s="85"/>
      <c r="AL133" s="22">
        <v>121508480</v>
      </c>
      <c r="AM133" s="22">
        <v>1950049879</v>
      </c>
      <c r="AN133" s="43">
        <f t="shared" si="17"/>
        <v>0</v>
      </c>
      <c r="AO133" s="43">
        <v>119137558.61799356</v>
      </c>
      <c r="AP133" s="43">
        <v>17108456.748750001</v>
      </c>
      <c r="AQ133" s="22">
        <f t="shared" ref="AQ133:AQ196" si="21">ROUND((AG133+AH133)-(AL133+AM133+AN133+AO133+AP133),2)</f>
        <v>599581915.63</v>
      </c>
      <c r="AR133" s="49"/>
      <c r="AS133" s="22">
        <v>0</v>
      </c>
      <c r="AT133" s="22">
        <f t="shared" ref="AT133:AT196" si="22">+AJ133-AS133</f>
        <v>0</v>
      </c>
      <c r="AU133" s="68"/>
      <c r="AV133" s="57">
        <v>0</v>
      </c>
      <c r="AX133" s="43">
        <v>114165145.43999998</v>
      </c>
    </row>
    <row r="134" spans="1:52" x14ac:dyDescent="0.25">
      <c r="A134" s="19" t="s">
        <v>269</v>
      </c>
      <c r="B134" s="19" t="s">
        <v>261</v>
      </c>
      <c r="C134" s="19" t="s">
        <v>270</v>
      </c>
      <c r="D134" s="19">
        <f t="shared" ref="D134:D197" si="23">SUM(E134:W134)</f>
        <v>1449</v>
      </c>
      <c r="E134" s="19">
        <v>0</v>
      </c>
      <c r="F134" s="19"/>
      <c r="G134" s="19">
        <v>0</v>
      </c>
      <c r="H134" s="19"/>
      <c r="I134" s="19"/>
      <c r="J134" s="19">
        <v>1449</v>
      </c>
      <c r="K134" s="19"/>
      <c r="L134" s="19">
        <v>0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20">
        <v>21593</v>
      </c>
      <c r="Y134" s="20">
        <v>1</v>
      </c>
      <c r="Z134" s="20">
        <f t="shared" ref="Z134:Z197" si="24">+X134+Y134</f>
        <v>21594</v>
      </c>
      <c r="AA134" s="19">
        <v>2</v>
      </c>
      <c r="AB134" s="19">
        <v>0</v>
      </c>
      <c r="AC134" s="21">
        <v>302040</v>
      </c>
      <c r="AD134" s="21">
        <f t="shared" si="20"/>
        <v>119305.8</v>
      </c>
      <c r="AE134" s="20">
        <v>0</v>
      </c>
      <c r="AF134" s="20"/>
      <c r="AG134" s="22">
        <f t="shared" ref="AG134:AG197" si="25">ROUND((Z134+AB134)*((AC134/12)*9),0)</f>
        <v>4891688820</v>
      </c>
      <c r="AH134" s="22">
        <f t="shared" ref="AH134:AH197" si="26">ROUND(AA134*((AD134/12)*9),0)</f>
        <v>178959</v>
      </c>
      <c r="AI134" s="22"/>
      <c r="AJ134" s="22">
        <f t="shared" ref="AJ134:AJ197" si="27">ROUND(AE134*((AC134/12)*9),0)</f>
        <v>0</v>
      </c>
      <c r="AK134" s="85"/>
      <c r="AL134" s="22">
        <v>296323111</v>
      </c>
      <c r="AM134" s="22">
        <v>3494841469</v>
      </c>
      <c r="AN134" s="43">
        <f t="shared" ref="AN134:AN197" si="28">ROUND(D134*((AC134/12)*9),0)</f>
        <v>328241970</v>
      </c>
      <c r="AO134" s="43">
        <v>255492464.58034793</v>
      </c>
      <c r="AP134" s="43">
        <v>151911257.90760541</v>
      </c>
      <c r="AQ134" s="22">
        <f t="shared" si="21"/>
        <v>365057506.50999999</v>
      </c>
      <c r="AR134" s="49"/>
      <c r="AS134" s="22">
        <v>0</v>
      </c>
      <c r="AT134" s="22">
        <f t="shared" si="22"/>
        <v>0</v>
      </c>
      <c r="AU134" s="68"/>
      <c r="AV134" s="57">
        <v>0</v>
      </c>
      <c r="AX134" s="43">
        <v>387886397.75999999</v>
      </c>
    </row>
    <row r="135" spans="1:52" x14ac:dyDescent="0.25">
      <c r="A135" s="19" t="s">
        <v>271</v>
      </c>
      <c r="B135" s="19" t="s">
        <v>261</v>
      </c>
      <c r="C135" s="19" t="s">
        <v>272</v>
      </c>
      <c r="D135" s="19">
        <f t="shared" si="23"/>
        <v>0</v>
      </c>
      <c r="E135" s="19">
        <v>0</v>
      </c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20">
        <v>12860</v>
      </c>
      <c r="Y135" s="20">
        <v>27</v>
      </c>
      <c r="Z135" s="20">
        <f t="shared" si="24"/>
        <v>12887</v>
      </c>
      <c r="AA135" s="19">
        <v>0</v>
      </c>
      <c r="AB135" s="19">
        <v>0</v>
      </c>
      <c r="AC135" s="21">
        <v>302040</v>
      </c>
      <c r="AD135" s="21">
        <f t="shared" si="20"/>
        <v>119305.8</v>
      </c>
      <c r="AE135" s="20">
        <v>0</v>
      </c>
      <c r="AF135" s="20"/>
      <c r="AG135" s="22">
        <f t="shared" si="25"/>
        <v>2919292110</v>
      </c>
      <c r="AH135" s="22">
        <f t="shared" si="26"/>
        <v>0</v>
      </c>
      <c r="AI135" s="22"/>
      <c r="AJ135" s="22">
        <f t="shared" si="27"/>
        <v>0</v>
      </c>
      <c r="AK135" s="85"/>
      <c r="AL135" s="22">
        <v>152531921</v>
      </c>
      <c r="AM135" s="22">
        <v>2057377064</v>
      </c>
      <c r="AN135" s="43">
        <f t="shared" si="28"/>
        <v>0</v>
      </c>
      <c r="AO135" s="43">
        <v>284404189.92350066</v>
      </c>
      <c r="AP135" s="43">
        <v>152107200</v>
      </c>
      <c r="AQ135" s="22">
        <f t="shared" si="21"/>
        <v>272871735.07999998</v>
      </c>
      <c r="AR135" s="49"/>
      <c r="AS135" s="22">
        <v>0</v>
      </c>
      <c r="AT135" s="22">
        <f t="shared" si="22"/>
        <v>0</v>
      </c>
      <c r="AU135" s="68"/>
      <c r="AV135" s="57">
        <v>0</v>
      </c>
      <c r="AX135" s="43">
        <v>414785469.59999996</v>
      </c>
    </row>
    <row r="136" spans="1:52" x14ac:dyDescent="0.25">
      <c r="A136" s="19" t="s">
        <v>273</v>
      </c>
      <c r="B136" s="19" t="s">
        <v>261</v>
      </c>
      <c r="C136" s="19" t="s">
        <v>274</v>
      </c>
      <c r="D136" s="19">
        <f t="shared" si="23"/>
        <v>0</v>
      </c>
      <c r="E136" s="19">
        <v>0</v>
      </c>
      <c r="F136" s="19"/>
      <c r="G136" s="19">
        <v>0</v>
      </c>
      <c r="H136" s="19"/>
      <c r="I136" s="19"/>
      <c r="J136" s="19"/>
      <c r="K136" s="19"/>
      <c r="L136" s="19">
        <v>0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20">
        <v>19564</v>
      </c>
      <c r="Y136" s="20">
        <v>2</v>
      </c>
      <c r="Z136" s="20">
        <f t="shared" si="24"/>
        <v>19566</v>
      </c>
      <c r="AA136" s="19">
        <v>0</v>
      </c>
      <c r="AB136" s="19">
        <v>0</v>
      </c>
      <c r="AC136" s="21">
        <v>302040</v>
      </c>
      <c r="AD136" s="21">
        <f t="shared" si="20"/>
        <v>119305.8</v>
      </c>
      <c r="AE136" s="20">
        <v>0</v>
      </c>
      <c r="AF136" s="20"/>
      <c r="AG136" s="22">
        <f t="shared" si="25"/>
        <v>4432285980</v>
      </c>
      <c r="AH136" s="22">
        <f t="shared" si="26"/>
        <v>0</v>
      </c>
      <c r="AI136" s="22"/>
      <c r="AJ136" s="22">
        <f t="shared" si="27"/>
        <v>0</v>
      </c>
      <c r="AK136" s="85"/>
      <c r="AL136" s="22">
        <v>234522445</v>
      </c>
      <c r="AM136" s="22">
        <v>3233722280</v>
      </c>
      <c r="AN136" s="43">
        <f t="shared" si="28"/>
        <v>0</v>
      </c>
      <c r="AO136" s="43">
        <v>250967846.72796124</v>
      </c>
      <c r="AP136" s="43">
        <v>108648000</v>
      </c>
      <c r="AQ136" s="22">
        <f t="shared" si="21"/>
        <v>604425408.26999998</v>
      </c>
      <c r="AR136" s="49"/>
      <c r="AS136" s="22">
        <v>0</v>
      </c>
      <c r="AT136" s="22">
        <f t="shared" si="22"/>
        <v>0</v>
      </c>
      <c r="AU136" s="68"/>
      <c r="AV136" s="57">
        <v>0</v>
      </c>
      <c r="AX136" s="43">
        <v>340444162.07999998</v>
      </c>
    </row>
    <row r="137" spans="1:52" x14ac:dyDescent="0.25">
      <c r="A137" s="19" t="s">
        <v>275</v>
      </c>
      <c r="B137" s="19" t="s">
        <v>261</v>
      </c>
      <c r="C137" s="19" t="s">
        <v>276</v>
      </c>
      <c r="D137" s="19">
        <f t="shared" si="23"/>
        <v>0</v>
      </c>
      <c r="E137" s="19">
        <v>0</v>
      </c>
      <c r="F137" s="19"/>
      <c r="G137" s="19">
        <v>0</v>
      </c>
      <c r="H137" s="19"/>
      <c r="I137" s="19"/>
      <c r="J137" s="19"/>
      <c r="K137" s="19"/>
      <c r="L137" s="19">
        <v>0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20">
        <v>75515</v>
      </c>
      <c r="Y137" s="20">
        <v>0</v>
      </c>
      <c r="Z137" s="20">
        <f t="shared" si="24"/>
        <v>75515</v>
      </c>
      <c r="AA137" s="19">
        <v>860</v>
      </c>
      <c r="AB137" s="19">
        <v>333</v>
      </c>
      <c r="AC137" s="21">
        <v>302040</v>
      </c>
      <c r="AD137" s="21">
        <f t="shared" si="20"/>
        <v>119305.8</v>
      </c>
      <c r="AE137" s="20">
        <v>0</v>
      </c>
      <c r="AF137" s="20"/>
      <c r="AG137" s="22">
        <f t="shared" si="25"/>
        <v>17181847440</v>
      </c>
      <c r="AH137" s="22">
        <f t="shared" si="26"/>
        <v>76952241</v>
      </c>
      <c r="AI137" s="22"/>
      <c r="AJ137" s="22">
        <f t="shared" si="27"/>
        <v>0</v>
      </c>
      <c r="AK137" s="85"/>
      <c r="AL137" s="22">
        <v>995138443</v>
      </c>
      <c r="AM137" s="22">
        <v>12044858805</v>
      </c>
      <c r="AN137" s="43">
        <f t="shared" si="28"/>
        <v>0</v>
      </c>
      <c r="AO137" s="43">
        <v>611439011.61615264</v>
      </c>
      <c r="AP137" s="43">
        <v>135350555.87467498</v>
      </c>
      <c r="AQ137" s="22">
        <f t="shared" si="21"/>
        <v>3472012865.5100002</v>
      </c>
      <c r="AR137" s="49"/>
      <c r="AS137" s="22">
        <v>0</v>
      </c>
      <c r="AT137" s="22">
        <f t="shared" si="22"/>
        <v>0</v>
      </c>
      <c r="AU137" s="68"/>
      <c r="AV137" s="57">
        <v>0</v>
      </c>
      <c r="AX137" s="43">
        <v>592544462.39999998</v>
      </c>
    </row>
    <row r="138" spans="1:52" x14ac:dyDescent="0.25">
      <c r="A138" s="19" t="s">
        <v>277</v>
      </c>
      <c r="B138" s="19" t="s">
        <v>261</v>
      </c>
      <c r="C138" s="19" t="s">
        <v>278</v>
      </c>
      <c r="D138" s="19">
        <f t="shared" si="23"/>
        <v>0</v>
      </c>
      <c r="E138" s="19">
        <v>0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20">
        <v>13687</v>
      </c>
      <c r="Y138" s="20">
        <v>14</v>
      </c>
      <c r="Z138" s="20">
        <f t="shared" si="24"/>
        <v>13701</v>
      </c>
      <c r="AA138" s="19">
        <v>1</v>
      </c>
      <c r="AB138" s="19">
        <v>0</v>
      </c>
      <c r="AC138" s="21">
        <v>302040</v>
      </c>
      <c r="AD138" s="21">
        <f t="shared" si="20"/>
        <v>119305.8</v>
      </c>
      <c r="AE138" s="20">
        <v>0</v>
      </c>
      <c r="AF138" s="20"/>
      <c r="AG138" s="22">
        <f t="shared" si="25"/>
        <v>3103687530</v>
      </c>
      <c r="AH138" s="22">
        <f t="shared" si="26"/>
        <v>89479</v>
      </c>
      <c r="AI138" s="22"/>
      <c r="AJ138" s="22">
        <f t="shared" si="27"/>
        <v>0</v>
      </c>
      <c r="AK138" s="85"/>
      <c r="AL138" s="22">
        <v>150242095</v>
      </c>
      <c r="AM138" s="22">
        <v>2236691996</v>
      </c>
      <c r="AN138" s="43">
        <f t="shared" si="28"/>
        <v>0</v>
      </c>
      <c r="AO138" s="43">
        <v>191706092.66432172</v>
      </c>
      <c r="AP138" s="43">
        <v>34550064</v>
      </c>
      <c r="AQ138" s="22">
        <f t="shared" si="21"/>
        <v>490586761.33999997</v>
      </c>
      <c r="AR138" s="49"/>
      <c r="AS138" s="22">
        <v>0</v>
      </c>
      <c r="AT138" s="22">
        <f t="shared" si="22"/>
        <v>0</v>
      </c>
      <c r="AU138" s="68"/>
      <c r="AV138" s="57">
        <v>0</v>
      </c>
      <c r="AX138" s="43">
        <v>211611536.63999999</v>
      </c>
    </row>
    <row r="139" spans="1:52" x14ac:dyDescent="0.25">
      <c r="A139" s="19" t="s">
        <v>279</v>
      </c>
      <c r="B139" s="19" t="s">
        <v>261</v>
      </c>
      <c r="C139" s="19" t="s">
        <v>280</v>
      </c>
      <c r="D139" s="19">
        <f t="shared" si="23"/>
        <v>1500</v>
      </c>
      <c r="E139" s="19">
        <v>0</v>
      </c>
      <c r="F139" s="19"/>
      <c r="G139" s="19">
        <v>0</v>
      </c>
      <c r="H139" s="19"/>
      <c r="I139" s="19"/>
      <c r="J139" s="19">
        <v>1500</v>
      </c>
      <c r="K139" s="19"/>
      <c r="L139" s="19">
        <v>0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20">
        <v>14512</v>
      </c>
      <c r="Y139" s="20">
        <v>53</v>
      </c>
      <c r="Z139" s="20">
        <f t="shared" si="24"/>
        <v>14565</v>
      </c>
      <c r="AA139" s="19">
        <v>0</v>
      </c>
      <c r="AB139" s="19">
        <v>0</v>
      </c>
      <c r="AC139" s="21">
        <v>302040</v>
      </c>
      <c r="AD139" s="21">
        <f t="shared" si="20"/>
        <v>119305.8</v>
      </c>
      <c r="AE139" s="20">
        <v>3211</v>
      </c>
      <c r="AF139" s="20"/>
      <c r="AG139" s="22">
        <f t="shared" si="25"/>
        <v>3299409450</v>
      </c>
      <c r="AH139" s="22">
        <f t="shared" si="26"/>
        <v>0</v>
      </c>
      <c r="AI139" s="22"/>
      <c r="AJ139" s="22">
        <f t="shared" si="27"/>
        <v>727387830</v>
      </c>
      <c r="AK139" s="85"/>
      <c r="AL139" s="22">
        <v>178680251</v>
      </c>
      <c r="AM139" s="22">
        <v>2274649171</v>
      </c>
      <c r="AN139" s="43">
        <f t="shared" si="28"/>
        <v>339795000</v>
      </c>
      <c r="AO139" s="43">
        <v>174407658.57850006</v>
      </c>
      <c r="AP139" s="43">
        <v>61409237.096631035</v>
      </c>
      <c r="AQ139" s="22">
        <f t="shared" si="21"/>
        <v>270468132.31999999</v>
      </c>
      <c r="AR139" s="49"/>
      <c r="AS139" s="22">
        <v>0</v>
      </c>
      <c r="AT139" s="22">
        <f t="shared" si="22"/>
        <v>727387830</v>
      </c>
      <c r="AU139" s="68"/>
      <c r="AV139" s="57">
        <v>0</v>
      </c>
      <c r="AX139" s="43">
        <v>222493720.31999999</v>
      </c>
      <c r="AY139" s="56"/>
      <c r="AZ139" s="56"/>
    </row>
    <row r="140" spans="1:52" x14ac:dyDescent="0.25">
      <c r="A140" s="19" t="s">
        <v>281</v>
      </c>
      <c r="B140" s="19" t="s">
        <v>261</v>
      </c>
      <c r="C140" s="19" t="s">
        <v>282</v>
      </c>
      <c r="D140" s="19">
        <f t="shared" si="23"/>
        <v>0</v>
      </c>
      <c r="E140" s="19">
        <v>0</v>
      </c>
      <c r="F140" s="19"/>
      <c r="G140" s="19">
        <v>0</v>
      </c>
      <c r="H140" s="19"/>
      <c r="I140" s="19"/>
      <c r="J140" s="19"/>
      <c r="K140" s="19"/>
      <c r="L140" s="19">
        <v>0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20">
        <v>5018</v>
      </c>
      <c r="Y140" s="20">
        <v>10</v>
      </c>
      <c r="Z140" s="20">
        <f t="shared" si="24"/>
        <v>5028</v>
      </c>
      <c r="AA140" s="19">
        <v>0</v>
      </c>
      <c r="AB140" s="19">
        <v>0</v>
      </c>
      <c r="AC140" s="21">
        <v>302040</v>
      </c>
      <c r="AD140" s="21">
        <f t="shared" si="20"/>
        <v>119305.8</v>
      </c>
      <c r="AE140" s="20">
        <v>0</v>
      </c>
      <c r="AF140" s="20"/>
      <c r="AG140" s="22">
        <f t="shared" si="25"/>
        <v>1138992840</v>
      </c>
      <c r="AH140" s="22">
        <f t="shared" si="26"/>
        <v>0</v>
      </c>
      <c r="AI140" s="22"/>
      <c r="AJ140" s="22">
        <f t="shared" si="27"/>
        <v>0</v>
      </c>
      <c r="AK140" s="85"/>
      <c r="AL140" s="22">
        <v>60101763</v>
      </c>
      <c r="AM140" s="22">
        <v>804463064</v>
      </c>
      <c r="AN140" s="43">
        <f t="shared" si="28"/>
        <v>0</v>
      </c>
      <c r="AO140" s="43">
        <v>69573567.476674229</v>
      </c>
      <c r="AP140" s="43">
        <v>8479825.4200500008</v>
      </c>
      <c r="AQ140" s="22">
        <f t="shared" si="21"/>
        <v>196374620.09999999</v>
      </c>
      <c r="AR140" s="49"/>
      <c r="AS140" s="22">
        <v>0</v>
      </c>
      <c r="AT140" s="22">
        <f t="shared" si="22"/>
        <v>0</v>
      </c>
      <c r="AU140" s="68"/>
      <c r="AV140" s="57">
        <v>0</v>
      </c>
      <c r="AX140" s="43">
        <v>64258773.119999997</v>
      </c>
    </row>
    <row r="141" spans="1:52" x14ac:dyDescent="0.25">
      <c r="A141" s="19" t="s">
        <v>283</v>
      </c>
      <c r="B141" s="19" t="s">
        <v>261</v>
      </c>
      <c r="C141" s="19" t="s">
        <v>284</v>
      </c>
      <c r="D141" s="19">
        <f t="shared" si="23"/>
        <v>0</v>
      </c>
      <c r="E141" s="19">
        <v>0</v>
      </c>
      <c r="F141" s="19"/>
      <c r="G141" s="19">
        <v>0</v>
      </c>
      <c r="H141" s="19"/>
      <c r="I141" s="19"/>
      <c r="J141" s="19"/>
      <c r="K141" s="19"/>
      <c r="L141" s="19">
        <v>0</v>
      </c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20">
        <v>9829</v>
      </c>
      <c r="Y141" s="20">
        <v>1</v>
      </c>
      <c r="Z141" s="20">
        <f t="shared" si="24"/>
        <v>9830</v>
      </c>
      <c r="AA141" s="19">
        <v>0</v>
      </c>
      <c r="AB141" s="19">
        <v>0</v>
      </c>
      <c r="AC141" s="21">
        <v>302040</v>
      </c>
      <c r="AD141" s="21">
        <f t="shared" si="20"/>
        <v>119305.8</v>
      </c>
      <c r="AE141" s="20">
        <v>1591</v>
      </c>
      <c r="AF141" s="20"/>
      <c r="AG141" s="22">
        <f t="shared" si="25"/>
        <v>2226789900</v>
      </c>
      <c r="AH141" s="22">
        <f t="shared" si="26"/>
        <v>0</v>
      </c>
      <c r="AI141" s="22"/>
      <c r="AJ141" s="22">
        <f t="shared" si="27"/>
        <v>360409230</v>
      </c>
      <c r="AK141" s="85"/>
      <c r="AL141" s="22">
        <v>112693883</v>
      </c>
      <c r="AM141" s="22">
        <v>1600418485</v>
      </c>
      <c r="AN141" s="43">
        <f t="shared" si="28"/>
        <v>0</v>
      </c>
      <c r="AO141" s="43">
        <v>159695475.89549887</v>
      </c>
      <c r="AP141" s="43">
        <v>32594400</v>
      </c>
      <c r="AQ141" s="22">
        <f t="shared" si="21"/>
        <v>321387656.10000002</v>
      </c>
      <c r="AR141" s="49"/>
      <c r="AS141" s="22">
        <v>0</v>
      </c>
      <c r="AT141" s="22">
        <f t="shared" si="22"/>
        <v>360409230</v>
      </c>
      <c r="AU141" s="68"/>
      <c r="AV141" s="57">
        <v>0</v>
      </c>
      <c r="AX141" s="43">
        <v>180090578.88</v>
      </c>
      <c r="AY141" s="56"/>
      <c r="AZ141" s="56"/>
    </row>
    <row r="142" spans="1:52" x14ac:dyDescent="0.25">
      <c r="A142" s="19" t="s">
        <v>285</v>
      </c>
      <c r="B142" s="19" t="s">
        <v>261</v>
      </c>
      <c r="C142" s="19" t="s">
        <v>286</v>
      </c>
      <c r="D142" s="19">
        <f t="shared" si="23"/>
        <v>0</v>
      </c>
      <c r="E142" s="19">
        <v>0</v>
      </c>
      <c r="F142" s="19"/>
      <c r="G142" s="19">
        <v>0</v>
      </c>
      <c r="H142" s="19"/>
      <c r="I142" s="19"/>
      <c r="J142" s="19"/>
      <c r="K142" s="19"/>
      <c r="L142" s="19">
        <v>0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20">
        <v>16603</v>
      </c>
      <c r="Y142" s="20">
        <v>30</v>
      </c>
      <c r="Z142" s="20">
        <f t="shared" si="24"/>
        <v>16633</v>
      </c>
      <c r="AA142" s="19">
        <v>0</v>
      </c>
      <c r="AB142" s="19">
        <v>0</v>
      </c>
      <c r="AC142" s="21">
        <v>302040</v>
      </c>
      <c r="AD142" s="21">
        <f t="shared" si="20"/>
        <v>119305.8</v>
      </c>
      <c r="AE142" s="20">
        <v>4156</v>
      </c>
      <c r="AF142" s="20"/>
      <c r="AG142" s="22">
        <f t="shared" si="25"/>
        <v>3767873490</v>
      </c>
      <c r="AH142" s="22">
        <f t="shared" si="26"/>
        <v>0</v>
      </c>
      <c r="AI142" s="22"/>
      <c r="AJ142" s="22">
        <f t="shared" si="27"/>
        <v>941458680</v>
      </c>
      <c r="AK142" s="85"/>
      <c r="AL142" s="22">
        <v>179172686</v>
      </c>
      <c r="AM142" s="22">
        <v>2574870794</v>
      </c>
      <c r="AN142" s="43">
        <f t="shared" si="28"/>
        <v>0</v>
      </c>
      <c r="AO142" s="43">
        <v>191254377.36080757</v>
      </c>
      <c r="AP142" s="43">
        <v>43459200</v>
      </c>
      <c r="AQ142" s="22">
        <f t="shared" si="21"/>
        <v>779116432.63999999</v>
      </c>
      <c r="AR142" s="49"/>
      <c r="AS142" s="22">
        <v>0</v>
      </c>
      <c r="AT142" s="22">
        <f t="shared" si="22"/>
        <v>941458680</v>
      </c>
      <c r="AU142" s="68"/>
      <c r="AV142" s="57">
        <v>0</v>
      </c>
      <c r="AX142" s="43">
        <v>220103464.31999999</v>
      </c>
      <c r="AY142" s="56"/>
      <c r="AZ142" s="56"/>
    </row>
    <row r="143" spans="1:52" x14ac:dyDescent="0.25">
      <c r="A143" s="19" t="s">
        <v>287</v>
      </c>
      <c r="B143" s="19" t="s">
        <v>261</v>
      </c>
      <c r="C143" s="19" t="s">
        <v>288</v>
      </c>
      <c r="D143" s="19">
        <f t="shared" si="23"/>
        <v>1450</v>
      </c>
      <c r="E143" s="19">
        <v>0</v>
      </c>
      <c r="F143" s="19"/>
      <c r="G143" s="19">
        <v>0</v>
      </c>
      <c r="H143" s="19"/>
      <c r="I143" s="19"/>
      <c r="J143" s="19">
        <v>1450</v>
      </c>
      <c r="K143" s="19"/>
      <c r="L143" s="19">
        <v>0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20">
        <v>15446</v>
      </c>
      <c r="Y143" s="20">
        <v>47</v>
      </c>
      <c r="Z143" s="20">
        <f t="shared" si="24"/>
        <v>15493</v>
      </c>
      <c r="AA143" s="19">
        <v>0</v>
      </c>
      <c r="AB143" s="19">
        <v>0</v>
      </c>
      <c r="AC143" s="21">
        <v>302040</v>
      </c>
      <c r="AD143" s="21">
        <f t="shared" si="20"/>
        <v>119305.8</v>
      </c>
      <c r="AE143" s="20">
        <v>0</v>
      </c>
      <c r="AF143" s="20"/>
      <c r="AG143" s="22">
        <f t="shared" si="25"/>
        <v>3509629290</v>
      </c>
      <c r="AH143" s="22">
        <f t="shared" si="26"/>
        <v>0</v>
      </c>
      <c r="AI143" s="22"/>
      <c r="AJ143" s="22">
        <f t="shared" si="27"/>
        <v>0</v>
      </c>
      <c r="AK143" s="85"/>
      <c r="AL143" s="22">
        <v>190941896</v>
      </c>
      <c r="AM143" s="22">
        <v>2355635385</v>
      </c>
      <c r="AN143" s="43">
        <f t="shared" si="28"/>
        <v>328468500</v>
      </c>
      <c r="AO143" s="43">
        <v>206727878.69396949</v>
      </c>
      <c r="AP143" s="43">
        <v>29889172.281750005</v>
      </c>
      <c r="AQ143" s="22">
        <f t="shared" si="21"/>
        <v>397966458.01999998</v>
      </c>
      <c r="AR143" s="49"/>
      <c r="AS143" s="22">
        <v>0</v>
      </c>
      <c r="AT143" s="22">
        <f t="shared" si="22"/>
        <v>0</v>
      </c>
      <c r="AU143" s="68"/>
      <c r="AV143" s="57">
        <v>0</v>
      </c>
      <c r="AX143" s="43">
        <v>209073519.36000001</v>
      </c>
    </row>
    <row r="144" spans="1:52" x14ac:dyDescent="0.25">
      <c r="A144" s="19" t="s">
        <v>289</v>
      </c>
      <c r="B144" s="19" t="s">
        <v>261</v>
      </c>
      <c r="C144" s="19" t="s">
        <v>290</v>
      </c>
      <c r="D144" s="19">
        <f t="shared" si="23"/>
        <v>0</v>
      </c>
      <c r="E144" s="19">
        <v>0</v>
      </c>
      <c r="F144" s="19"/>
      <c r="G144" s="19">
        <v>0</v>
      </c>
      <c r="H144" s="19"/>
      <c r="I144" s="19"/>
      <c r="J144" s="19"/>
      <c r="K144" s="19"/>
      <c r="L144" s="19">
        <v>0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20">
        <v>19618</v>
      </c>
      <c r="Y144" s="20">
        <v>69</v>
      </c>
      <c r="Z144" s="20">
        <f t="shared" si="24"/>
        <v>19687</v>
      </c>
      <c r="AA144" s="19">
        <v>0</v>
      </c>
      <c r="AB144" s="19">
        <v>0</v>
      </c>
      <c r="AC144" s="21">
        <v>302040</v>
      </c>
      <c r="AD144" s="21">
        <f t="shared" si="20"/>
        <v>119305.8</v>
      </c>
      <c r="AE144" s="20">
        <v>0</v>
      </c>
      <c r="AF144" s="20"/>
      <c r="AG144" s="22">
        <f t="shared" si="25"/>
        <v>4459696110</v>
      </c>
      <c r="AH144" s="22">
        <f t="shared" si="26"/>
        <v>0</v>
      </c>
      <c r="AI144" s="22"/>
      <c r="AJ144" s="22">
        <f t="shared" si="27"/>
        <v>0</v>
      </c>
      <c r="AK144" s="85"/>
      <c r="AL144" s="22">
        <v>225670916</v>
      </c>
      <c r="AM144" s="22">
        <v>3117396627</v>
      </c>
      <c r="AN144" s="43">
        <f t="shared" si="28"/>
        <v>0</v>
      </c>
      <c r="AO144" s="43">
        <v>206537411.79637074</v>
      </c>
      <c r="AP144" s="43">
        <v>31968073.063800003</v>
      </c>
      <c r="AQ144" s="22">
        <f t="shared" si="21"/>
        <v>878123082.13999999</v>
      </c>
      <c r="AR144" s="49"/>
      <c r="AS144" s="22">
        <v>0</v>
      </c>
      <c r="AT144" s="22">
        <f t="shared" si="22"/>
        <v>0</v>
      </c>
      <c r="AU144" s="68"/>
      <c r="AV144" s="57">
        <v>0</v>
      </c>
      <c r="AX144" s="43">
        <v>196192212.47999999</v>
      </c>
    </row>
    <row r="145" spans="1:52" x14ac:dyDescent="0.25">
      <c r="A145" s="19" t="s">
        <v>291</v>
      </c>
      <c r="B145" s="19" t="s">
        <v>261</v>
      </c>
      <c r="C145" s="19" t="s">
        <v>292</v>
      </c>
      <c r="D145" s="19">
        <f t="shared" si="23"/>
        <v>0</v>
      </c>
      <c r="E145" s="19">
        <v>0</v>
      </c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20">
        <v>16432</v>
      </c>
      <c r="Y145" s="20">
        <v>0</v>
      </c>
      <c r="Z145" s="20">
        <f t="shared" si="24"/>
        <v>16432</v>
      </c>
      <c r="AA145" s="19">
        <v>0</v>
      </c>
      <c r="AB145" s="19">
        <v>0</v>
      </c>
      <c r="AC145" s="21">
        <v>302040</v>
      </c>
      <c r="AD145" s="21">
        <f t="shared" si="20"/>
        <v>119305.8</v>
      </c>
      <c r="AE145" s="20">
        <v>0</v>
      </c>
      <c r="AF145" s="20"/>
      <c r="AG145" s="22">
        <f t="shared" si="25"/>
        <v>3722340960</v>
      </c>
      <c r="AH145" s="22">
        <f t="shared" si="26"/>
        <v>0</v>
      </c>
      <c r="AI145" s="22"/>
      <c r="AJ145" s="22">
        <f t="shared" si="27"/>
        <v>0</v>
      </c>
      <c r="AK145" s="85"/>
      <c r="AL145" s="22">
        <v>202304848</v>
      </c>
      <c r="AM145" s="22">
        <v>2581905960</v>
      </c>
      <c r="AN145" s="43">
        <f t="shared" si="28"/>
        <v>0</v>
      </c>
      <c r="AO145" s="43">
        <v>220150040.68248054</v>
      </c>
      <c r="AP145" s="43">
        <v>141242400</v>
      </c>
      <c r="AQ145" s="22">
        <f t="shared" si="21"/>
        <v>576737711.32000005</v>
      </c>
      <c r="AR145" s="49"/>
      <c r="AS145" s="22">
        <v>0</v>
      </c>
      <c r="AT145" s="22">
        <f t="shared" si="22"/>
        <v>0</v>
      </c>
      <c r="AU145" s="68"/>
      <c r="AV145" s="57">
        <v>0</v>
      </c>
      <c r="AX145" s="43">
        <v>344574959.04000002</v>
      </c>
    </row>
    <row r="146" spans="1:52" x14ac:dyDescent="0.25">
      <c r="A146" s="19" t="s">
        <v>293</v>
      </c>
      <c r="B146" s="19" t="s">
        <v>261</v>
      </c>
      <c r="C146" s="19" t="s">
        <v>181</v>
      </c>
      <c r="D146" s="19">
        <f t="shared" si="23"/>
        <v>0</v>
      </c>
      <c r="E146" s="19">
        <v>0</v>
      </c>
      <c r="F146" s="19"/>
      <c r="G146" s="19">
        <v>0</v>
      </c>
      <c r="H146" s="19"/>
      <c r="I146" s="19"/>
      <c r="J146" s="19"/>
      <c r="K146" s="19"/>
      <c r="L146" s="19">
        <v>0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20">
        <v>54117</v>
      </c>
      <c r="Y146" s="20">
        <v>346</v>
      </c>
      <c r="Z146" s="20">
        <f t="shared" si="24"/>
        <v>54463</v>
      </c>
      <c r="AA146" s="19">
        <v>1</v>
      </c>
      <c r="AB146" s="19">
        <v>0</v>
      </c>
      <c r="AC146" s="21">
        <v>302040</v>
      </c>
      <c r="AD146" s="21">
        <f t="shared" si="20"/>
        <v>119305.8</v>
      </c>
      <c r="AE146" s="20">
        <v>10943</v>
      </c>
      <c r="AF146" s="20"/>
      <c r="AG146" s="22">
        <f t="shared" si="25"/>
        <v>12337503390</v>
      </c>
      <c r="AH146" s="22">
        <f t="shared" si="26"/>
        <v>89479</v>
      </c>
      <c r="AI146" s="22"/>
      <c r="AJ146" s="22">
        <f t="shared" si="27"/>
        <v>2478917790</v>
      </c>
      <c r="AK146" s="85"/>
      <c r="AL146" s="22">
        <v>629381916</v>
      </c>
      <c r="AM146" s="22">
        <v>8241615287</v>
      </c>
      <c r="AN146" s="43">
        <f t="shared" si="28"/>
        <v>0</v>
      </c>
      <c r="AO146" s="43">
        <v>783281030.16756678</v>
      </c>
      <c r="AP146" s="43">
        <v>395053156.19775152</v>
      </c>
      <c r="AQ146" s="22">
        <f t="shared" si="21"/>
        <v>2288261479.6300001</v>
      </c>
      <c r="AR146" s="49"/>
      <c r="AS146" s="22">
        <v>0</v>
      </c>
      <c r="AT146" s="22">
        <f t="shared" si="22"/>
        <v>2478917790</v>
      </c>
      <c r="AU146" s="68"/>
      <c r="AV146" s="57">
        <v>0</v>
      </c>
      <c r="AX146" s="43">
        <v>1118498565.5999999</v>
      </c>
      <c r="AY146" s="56"/>
      <c r="AZ146" s="56"/>
    </row>
    <row r="147" spans="1:52" x14ac:dyDescent="0.25">
      <c r="A147" s="19" t="s">
        <v>294</v>
      </c>
      <c r="B147" s="19" t="s">
        <v>261</v>
      </c>
      <c r="C147" s="19" t="s">
        <v>295</v>
      </c>
      <c r="D147" s="19">
        <f t="shared" si="23"/>
        <v>0</v>
      </c>
      <c r="E147" s="19">
        <v>0</v>
      </c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20">
        <v>10933</v>
      </c>
      <c r="Y147" s="20">
        <v>23</v>
      </c>
      <c r="Z147" s="20">
        <f t="shared" si="24"/>
        <v>10956</v>
      </c>
      <c r="AA147" s="19">
        <v>0</v>
      </c>
      <c r="AB147" s="19">
        <v>0</v>
      </c>
      <c r="AC147" s="21">
        <v>302040</v>
      </c>
      <c r="AD147" s="21">
        <f t="shared" si="20"/>
        <v>119305.8</v>
      </c>
      <c r="AE147" s="20">
        <v>0</v>
      </c>
      <c r="AF147" s="20"/>
      <c r="AG147" s="22">
        <f t="shared" si="25"/>
        <v>2481862680</v>
      </c>
      <c r="AH147" s="22">
        <f t="shared" si="26"/>
        <v>0</v>
      </c>
      <c r="AI147" s="22"/>
      <c r="AJ147" s="22">
        <f t="shared" si="27"/>
        <v>0</v>
      </c>
      <c r="AK147" s="85"/>
      <c r="AL147" s="22">
        <v>115808537</v>
      </c>
      <c r="AM147" s="22">
        <v>1786604974</v>
      </c>
      <c r="AN147" s="43">
        <f t="shared" si="28"/>
        <v>0</v>
      </c>
      <c r="AO147" s="43">
        <v>138471914.68194965</v>
      </c>
      <c r="AP147" s="43">
        <v>26292816</v>
      </c>
      <c r="AQ147" s="22">
        <f t="shared" si="21"/>
        <v>414684438.31999999</v>
      </c>
      <c r="AR147" s="49"/>
      <c r="AS147" s="22">
        <v>0</v>
      </c>
      <c r="AT147" s="22">
        <f t="shared" si="22"/>
        <v>0</v>
      </c>
      <c r="AU147" s="68"/>
      <c r="AV147" s="57">
        <v>0</v>
      </c>
      <c r="AX147" s="43">
        <v>154186722.72000003</v>
      </c>
    </row>
    <row r="148" spans="1:52" x14ac:dyDescent="0.25">
      <c r="A148" s="19" t="s">
        <v>296</v>
      </c>
      <c r="B148" s="19" t="s">
        <v>261</v>
      </c>
      <c r="C148" s="19" t="s">
        <v>297</v>
      </c>
      <c r="D148" s="19">
        <f t="shared" si="23"/>
        <v>0</v>
      </c>
      <c r="E148" s="19">
        <v>0</v>
      </c>
      <c r="F148" s="19"/>
      <c r="G148" s="19">
        <v>0</v>
      </c>
      <c r="H148" s="19"/>
      <c r="I148" s="19"/>
      <c r="J148" s="19"/>
      <c r="K148" s="19"/>
      <c r="L148" s="19">
        <v>0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20">
        <v>14910</v>
      </c>
      <c r="Y148" s="20">
        <v>0</v>
      </c>
      <c r="Z148" s="20">
        <f t="shared" si="24"/>
        <v>14910</v>
      </c>
      <c r="AA148" s="19">
        <v>0</v>
      </c>
      <c r="AB148" s="19">
        <v>0</v>
      </c>
      <c r="AC148" s="21">
        <v>302040</v>
      </c>
      <c r="AD148" s="21">
        <f t="shared" si="20"/>
        <v>119305.8</v>
      </c>
      <c r="AE148" s="20">
        <v>0</v>
      </c>
      <c r="AF148" s="20"/>
      <c r="AG148" s="22">
        <f t="shared" si="25"/>
        <v>3377562300</v>
      </c>
      <c r="AH148" s="22">
        <f t="shared" si="26"/>
        <v>0</v>
      </c>
      <c r="AI148" s="22"/>
      <c r="AJ148" s="22">
        <f t="shared" si="27"/>
        <v>0</v>
      </c>
      <c r="AK148" s="85"/>
      <c r="AL148" s="22">
        <v>184232462</v>
      </c>
      <c r="AM148" s="22">
        <v>2440057379</v>
      </c>
      <c r="AN148" s="43">
        <f t="shared" si="28"/>
        <v>0</v>
      </c>
      <c r="AO148" s="43">
        <v>180396150.16081539</v>
      </c>
      <c r="AP148" s="43">
        <v>70617400.051644146</v>
      </c>
      <c r="AQ148" s="22">
        <f t="shared" si="21"/>
        <v>502258908.79000002</v>
      </c>
      <c r="AR148" s="49"/>
      <c r="AS148" s="22">
        <v>0</v>
      </c>
      <c r="AT148" s="22">
        <f t="shared" si="22"/>
        <v>0</v>
      </c>
      <c r="AU148" s="68"/>
      <c r="AV148" s="57">
        <v>0</v>
      </c>
      <c r="AX148" s="43">
        <v>269392716</v>
      </c>
    </row>
    <row r="149" spans="1:52" x14ac:dyDescent="0.25">
      <c r="A149" s="19" t="s">
        <v>298</v>
      </c>
      <c r="B149" s="19" t="s">
        <v>261</v>
      </c>
      <c r="C149" s="19" t="s">
        <v>299</v>
      </c>
      <c r="D149" s="19">
        <f t="shared" si="23"/>
        <v>0</v>
      </c>
      <c r="E149" s="19">
        <v>0</v>
      </c>
      <c r="F149" s="19"/>
      <c r="G149" s="19">
        <v>0</v>
      </c>
      <c r="H149" s="19"/>
      <c r="I149" s="19"/>
      <c r="J149" s="19"/>
      <c r="K149" s="19"/>
      <c r="L149" s="19">
        <v>0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20">
        <v>247992</v>
      </c>
      <c r="Y149" s="20">
        <v>251</v>
      </c>
      <c r="Z149" s="20">
        <f t="shared" si="24"/>
        <v>248243</v>
      </c>
      <c r="AA149" s="19">
        <v>1287</v>
      </c>
      <c r="AB149" s="19">
        <v>495</v>
      </c>
      <c r="AC149" s="21">
        <v>324694.8</v>
      </c>
      <c r="AD149" s="21">
        <f t="shared" si="20"/>
        <v>128254.446</v>
      </c>
      <c r="AE149" s="20">
        <v>3452</v>
      </c>
      <c r="AF149" s="20"/>
      <c r="AG149" s="22">
        <f t="shared" si="25"/>
        <v>60572951372</v>
      </c>
      <c r="AH149" s="22">
        <f t="shared" si="26"/>
        <v>123797604</v>
      </c>
      <c r="AI149" s="22"/>
      <c r="AJ149" s="22">
        <f t="shared" si="27"/>
        <v>840634837</v>
      </c>
      <c r="AK149" s="85"/>
      <c r="AL149" s="22">
        <v>3261770178</v>
      </c>
      <c r="AM149" s="22">
        <v>39733775509</v>
      </c>
      <c r="AN149" s="43">
        <f t="shared" si="28"/>
        <v>0</v>
      </c>
      <c r="AO149" s="43">
        <v>2490816236.0517635</v>
      </c>
      <c r="AP149" s="43">
        <v>1984922563.2825</v>
      </c>
      <c r="AQ149" s="22">
        <f t="shared" si="21"/>
        <v>13225464489.67</v>
      </c>
      <c r="AR149" s="49"/>
      <c r="AS149" s="22">
        <v>0</v>
      </c>
      <c r="AT149" s="22">
        <f t="shared" si="22"/>
        <v>840634837</v>
      </c>
      <c r="AU149" s="68"/>
      <c r="AV149" s="57">
        <v>0</v>
      </c>
      <c r="AX149" s="43">
        <v>7762736232.8250008</v>
      </c>
      <c r="AY149" s="56"/>
      <c r="AZ149" s="56"/>
    </row>
    <row r="150" spans="1:52" x14ac:dyDescent="0.25">
      <c r="A150" s="19" t="s">
        <v>300</v>
      </c>
      <c r="B150" s="19" t="s">
        <v>261</v>
      </c>
      <c r="C150" s="19" t="s">
        <v>301</v>
      </c>
      <c r="D150" s="19">
        <f t="shared" si="23"/>
        <v>65</v>
      </c>
      <c r="E150" s="19">
        <v>0</v>
      </c>
      <c r="F150" s="19"/>
      <c r="G150" s="19">
        <v>65</v>
      </c>
      <c r="H150" s="19"/>
      <c r="I150" s="19"/>
      <c r="J150" s="19"/>
      <c r="K150" s="19"/>
      <c r="L150" s="19">
        <v>0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20">
        <v>9048</v>
      </c>
      <c r="Y150" s="20">
        <v>51</v>
      </c>
      <c r="Z150" s="20">
        <f t="shared" si="24"/>
        <v>9099</v>
      </c>
      <c r="AA150" s="19">
        <v>0</v>
      </c>
      <c r="AB150" s="19">
        <v>0</v>
      </c>
      <c r="AC150" s="21">
        <v>302040</v>
      </c>
      <c r="AD150" s="21">
        <f t="shared" si="20"/>
        <v>119305.8</v>
      </c>
      <c r="AE150" s="20">
        <v>0</v>
      </c>
      <c r="AF150" s="20"/>
      <c r="AG150" s="22">
        <f t="shared" si="25"/>
        <v>2061196470</v>
      </c>
      <c r="AH150" s="22">
        <f t="shared" si="26"/>
        <v>0</v>
      </c>
      <c r="AI150" s="22"/>
      <c r="AJ150" s="22">
        <f t="shared" si="27"/>
        <v>0</v>
      </c>
      <c r="AK150" s="85"/>
      <c r="AL150" s="22">
        <v>101170890</v>
      </c>
      <c r="AM150" s="22">
        <v>1437137188</v>
      </c>
      <c r="AN150" s="43">
        <f t="shared" si="28"/>
        <v>14724450</v>
      </c>
      <c r="AO150" s="43">
        <v>86203289.312615842</v>
      </c>
      <c r="AP150" s="43">
        <v>14840437.31611862</v>
      </c>
      <c r="AQ150" s="22">
        <f t="shared" si="21"/>
        <v>407120215.37</v>
      </c>
      <c r="AR150" s="49"/>
      <c r="AS150" s="22">
        <v>0</v>
      </c>
      <c r="AT150" s="22">
        <f t="shared" si="22"/>
        <v>0</v>
      </c>
      <c r="AU150" s="68"/>
      <c r="AV150" s="57">
        <v>0</v>
      </c>
      <c r="AX150" s="43">
        <v>94458571.199999988</v>
      </c>
    </row>
    <row r="151" spans="1:52" x14ac:dyDescent="0.25">
      <c r="A151" s="19" t="s">
        <v>302</v>
      </c>
      <c r="B151" s="19" t="s">
        <v>261</v>
      </c>
      <c r="C151" s="19" t="s">
        <v>303</v>
      </c>
      <c r="D151" s="19">
        <f t="shared" si="23"/>
        <v>500</v>
      </c>
      <c r="E151" s="19">
        <v>0</v>
      </c>
      <c r="F151" s="19"/>
      <c r="G151" s="19">
        <v>500</v>
      </c>
      <c r="H151" s="19"/>
      <c r="I151" s="19"/>
      <c r="J151" s="19"/>
      <c r="K151" s="19"/>
      <c r="L151" s="19">
        <v>0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20">
        <v>9885</v>
      </c>
      <c r="Y151" s="20">
        <v>0</v>
      </c>
      <c r="Z151" s="20">
        <f t="shared" si="24"/>
        <v>9885</v>
      </c>
      <c r="AA151" s="19">
        <v>1</v>
      </c>
      <c r="AB151" s="19">
        <v>0</v>
      </c>
      <c r="AC151" s="21">
        <v>302040</v>
      </c>
      <c r="AD151" s="21">
        <f t="shared" si="20"/>
        <v>119305.8</v>
      </c>
      <c r="AE151" s="20">
        <v>0</v>
      </c>
      <c r="AF151" s="20"/>
      <c r="AG151" s="22">
        <f t="shared" si="25"/>
        <v>2239249050</v>
      </c>
      <c r="AH151" s="22">
        <f t="shared" si="26"/>
        <v>89479</v>
      </c>
      <c r="AI151" s="22"/>
      <c r="AJ151" s="22">
        <f t="shared" si="27"/>
        <v>0</v>
      </c>
      <c r="AK151" s="85"/>
      <c r="AL151" s="22">
        <v>145859419</v>
      </c>
      <c r="AM151" s="22">
        <v>1577513293</v>
      </c>
      <c r="AN151" s="43">
        <f t="shared" si="28"/>
        <v>113265000</v>
      </c>
      <c r="AO151" s="43">
        <v>103975988.16057053</v>
      </c>
      <c r="AP151" s="43">
        <v>19577494.383825</v>
      </c>
      <c r="AQ151" s="22">
        <f t="shared" si="21"/>
        <v>279147334.45999998</v>
      </c>
      <c r="AR151" s="49"/>
      <c r="AS151" s="22">
        <v>0</v>
      </c>
      <c r="AT151" s="22">
        <f t="shared" si="22"/>
        <v>0</v>
      </c>
      <c r="AU151" s="68"/>
      <c r="AV151" s="57">
        <v>0</v>
      </c>
      <c r="AX151" s="43">
        <v>109962640.80000001</v>
      </c>
    </row>
    <row r="152" spans="1:52" x14ac:dyDescent="0.25">
      <c r="A152" s="19" t="s">
        <v>304</v>
      </c>
      <c r="B152" s="19" t="s">
        <v>261</v>
      </c>
      <c r="C152" s="19" t="s">
        <v>305</v>
      </c>
      <c r="D152" s="19">
        <f t="shared" si="23"/>
        <v>0</v>
      </c>
      <c r="E152" s="19">
        <v>0</v>
      </c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20">
        <v>6894</v>
      </c>
      <c r="Y152" s="20">
        <v>31</v>
      </c>
      <c r="Z152" s="20">
        <f t="shared" si="24"/>
        <v>6925</v>
      </c>
      <c r="AA152" s="19">
        <v>0</v>
      </c>
      <c r="AB152" s="19">
        <v>0</v>
      </c>
      <c r="AC152" s="21">
        <v>302040</v>
      </c>
      <c r="AD152" s="21">
        <f t="shared" si="20"/>
        <v>119305.8</v>
      </c>
      <c r="AE152" s="20">
        <v>0</v>
      </c>
      <c r="AF152" s="20"/>
      <c r="AG152" s="22">
        <f t="shared" si="25"/>
        <v>1568720250</v>
      </c>
      <c r="AH152" s="22">
        <f t="shared" si="26"/>
        <v>0</v>
      </c>
      <c r="AI152" s="22"/>
      <c r="AJ152" s="22">
        <f t="shared" si="27"/>
        <v>0</v>
      </c>
      <c r="AK152" s="85"/>
      <c r="AL152" s="22">
        <v>92368604</v>
      </c>
      <c r="AM152" s="22">
        <v>1110083768</v>
      </c>
      <c r="AN152" s="43">
        <f t="shared" si="28"/>
        <v>0</v>
      </c>
      <c r="AO152" s="43">
        <v>147032925.58294722</v>
      </c>
      <c r="AP152" s="43">
        <v>117079459.51825702</v>
      </c>
      <c r="AQ152" s="22">
        <f t="shared" si="21"/>
        <v>102155492.90000001</v>
      </c>
      <c r="AR152" s="49"/>
      <c r="AS152" s="22">
        <v>0</v>
      </c>
      <c r="AT152" s="22">
        <f t="shared" si="22"/>
        <v>0</v>
      </c>
      <c r="AU152" s="68"/>
      <c r="AV152" s="57">
        <v>0</v>
      </c>
      <c r="AX152" s="43">
        <v>252880392.95999998</v>
      </c>
    </row>
    <row r="153" spans="1:52" x14ac:dyDescent="0.25">
      <c r="A153" s="19" t="s">
        <v>306</v>
      </c>
      <c r="B153" s="19" t="s">
        <v>307</v>
      </c>
      <c r="C153" s="19" t="s">
        <v>308</v>
      </c>
      <c r="D153" s="19">
        <f t="shared" si="23"/>
        <v>85492</v>
      </c>
      <c r="E153" s="19">
        <v>83747</v>
      </c>
      <c r="F153" s="19"/>
      <c r="G153" s="19">
        <v>0</v>
      </c>
      <c r="H153" s="19">
        <v>1745</v>
      </c>
      <c r="I153" s="19"/>
      <c r="J153" s="19"/>
      <c r="K153" s="19"/>
      <c r="L153" s="19">
        <v>0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20">
        <v>1273978</v>
      </c>
      <c r="Y153" s="20">
        <v>14</v>
      </c>
      <c r="Z153" s="20">
        <f t="shared" si="24"/>
        <v>1273992</v>
      </c>
      <c r="AA153" s="19">
        <v>39303</v>
      </c>
      <c r="AB153" s="19">
        <v>11385</v>
      </c>
      <c r="AC153" s="21">
        <v>324694.8</v>
      </c>
      <c r="AD153" s="21">
        <f>AC153*42/100</f>
        <v>136371.81599999999</v>
      </c>
      <c r="AE153" s="20">
        <v>1100132</v>
      </c>
      <c r="AF153" s="20"/>
      <c r="AG153" s="22">
        <f t="shared" si="25"/>
        <v>313016420955</v>
      </c>
      <c r="AH153" s="22">
        <f t="shared" si="26"/>
        <v>4019866113</v>
      </c>
      <c r="AI153" s="22"/>
      <c r="AJ153" s="22">
        <f t="shared" si="27"/>
        <v>267905354785</v>
      </c>
      <c r="AK153" s="85"/>
      <c r="AL153" s="22">
        <v>21072857362</v>
      </c>
      <c r="AM153" s="22">
        <v>213604434571</v>
      </c>
      <c r="AN153" s="43">
        <f t="shared" si="28"/>
        <v>20819105881</v>
      </c>
      <c r="AO153" s="43">
        <v>0</v>
      </c>
      <c r="AP153" s="43">
        <v>45682598910</v>
      </c>
      <c r="AQ153" s="22">
        <f t="shared" si="21"/>
        <v>15857290344</v>
      </c>
      <c r="AR153" s="49"/>
      <c r="AS153" s="22">
        <v>0</v>
      </c>
      <c r="AT153" s="22">
        <f t="shared" si="22"/>
        <v>267905354785</v>
      </c>
      <c r="AU153" s="68"/>
      <c r="AV153" s="57">
        <v>0</v>
      </c>
      <c r="AX153" s="43">
        <v>36861600286.725006</v>
      </c>
      <c r="AY153" s="56"/>
      <c r="AZ153" s="56"/>
    </row>
    <row r="154" spans="1:52" x14ac:dyDescent="0.25">
      <c r="A154" s="19" t="s">
        <v>309</v>
      </c>
      <c r="B154" s="23" t="s">
        <v>310</v>
      </c>
      <c r="C154" s="23" t="s">
        <v>311</v>
      </c>
      <c r="D154" s="19">
        <f t="shared" si="23"/>
        <v>1271</v>
      </c>
      <c r="E154" s="19">
        <v>0</v>
      </c>
      <c r="F154" s="19"/>
      <c r="G154" s="19">
        <v>0</v>
      </c>
      <c r="H154" s="19"/>
      <c r="I154" s="19"/>
      <c r="J154" s="19"/>
      <c r="K154" s="19"/>
      <c r="L154" s="19">
        <v>0</v>
      </c>
      <c r="M154" s="19"/>
      <c r="N154" s="19"/>
      <c r="O154" s="19"/>
      <c r="P154" s="19"/>
      <c r="Q154" s="19"/>
      <c r="R154" s="19">
        <v>1271</v>
      </c>
      <c r="S154" s="19"/>
      <c r="T154" s="19"/>
      <c r="U154" s="19"/>
      <c r="V154" s="19"/>
      <c r="W154" s="19"/>
      <c r="X154" s="20">
        <v>415342</v>
      </c>
      <c r="Y154" s="20">
        <v>0</v>
      </c>
      <c r="Z154" s="20">
        <f t="shared" si="24"/>
        <v>415342</v>
      </c>
      <c r="AA154" s="19">
        <v>3012</v>
      </c>
      <c r="AB154" s="19">
        <v>553</v>
      </c>
      <c r="AC154" s="24">
        <v>396565.2</v>
      </c>
      <c r="AD154" s="24">
        <v>119305.8</v>
      </c>
      <c r="AE154" s="20">
        <v>143938</v>
      </c>
      <c r="AF154" s="20"/>
      <c r="AG154" s="22">
        <f t="shared" si="25"/>
        <v>123697112891</v>
      </c>
      <c r="AH154" s="22">
        <f t="shared" si="26"/>
        <v>269511802</v>
      </c>
      <c r="AI154" s="22"/>
      <c r="AJ154" s="22">
        <f t="shared" si="27"/>
        <v>42810601318</v>
      </c>
      <c r="AK154" s="85"/>
      <c r="AL154" s="22">
        <v>5958741366</v>
      </c>
      <c r="AM154" s="22">
        <v>67770080510</v>
      </c>
      <c r="AN154" s="43">
        <f t="shared" si="28"/>
        <v>378025777</v>
      </c>
      <c r="AO154" s="43">
        <v>0</v>
      </c>
      <c r="AP154" s="43">
        <v>17588802547.5</v>
      </c>
      <c r="AQ154" s="22">
        <f t="shared" si="21"/>
        <v>32270974492.5</v>
      </c>
      <c r="AR154" s="49"/>
      <c r="AS154" s="22">
        <v>0</v>
      </c>
      <c r="AT154" s="22">
        <f t="shared" si="22"/>
        <v>42810601318</v>
      </c>
      <c r="AU154" s="68"/>
      <c r="AV154" s="57">
        <v>0</v>
      </c>
      <c r="AX154" s="43">
        <v>29896895322.75</v>
      </c>
      <c r="AY154" s="56"/>
      <c r="AZ154" s="56"/>
    </row>
    <row r="155" spans="1:52" x14ac:dyDescent="0.25">
      <c r="A155" s="19" t="s">
        <v>312</v>
      </c>
      <c r="B155" s="19" t="s">
        <v>310</v>
      </c>
      <c r="C155" s="19" t="s">
        <v>313</v>
      </c>
      <c r="D155" s="19">
        <f t="shared" si="23"/>
        <v>0</v>
      </c>
      <c r="E155" s="19">
        <v>0</v>
      </c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20">
        <v>22666</v>
      </c>
      <c r="Y155" s="20">
        <v>53</v>
      </c>
      <c r="Z155" s="20">
        <f t="shared" si="24"/>
        <v>22719</v>
      </c>
      <c r="AA155" s="19">
        <v>0</v>
      </c>
      <c r="AB155" s="19">
        <v>0</v>
      </c>
      <c r="AC155" s="21">
        <v>302040</v>
      </c>
      <c r="AD155" s="21">
        <f t="shared" ref="AD155:AD218" si="29">AC155*39.5/100</f>
        <v>119305.8</v>
      </c>
      <c r="AE155" s="20">
        <v>1023</v>
      </c>
      <c r="AF155" s="20"/>
      <c r="AG155" s="22">
        <f t="shared" si="25"/>
        <v>5146535070</v>
      </c>
      <c r="AH155" s="22">
        <f t="shared" si="26"/>
        <v>0</v>
      </c>
      <c r="AI155" s="22"/>
      <c r="AJ155" s="22">
        <f t="shared" si="27"/>
        <v>231740190</v>
      </c>
      <c r="AK155" s="85"/>
      <c r="AL155" s="22">
        <v>262603584</v>
      </c>
      <c r="AM155" s="22">
        <v>3551286406</v>
      </c>
      <c r="AN155" s="43">
        <f t="shared" si="28"/>
        <v>0</v>
      </c>
      <c r="AO155" s="43">
        <v>199326327.04444355</v>
      </c>
      <c r="AP155" s="43">
        <v>211597082.42250001</v>
      </c>
      <c r="AQ155" s="22">
        <f t="shared" si="21"/>
        <v>921721670.52999997</v>
      </c>
      <c r="AR155" s="49"/>
      <c r="AS155" s="22">
        <v>0</v>
      </c>
      <c r="AT155" s="22">
        <f t="shared" si="22"/>
        <v>231740190</v>
      </c>
      <c r="AU155" s="68"/>
      <c r="AV155" s="57">
        <v>0</v>
      </c>
      <c r="AX155" s="43">
        <v>425359092.95999998</v>
      </c>
      <c r="AY155" s="56"/>
      <c r="AZ155" s="56"/>
    </row>
    <row r="156" spans="1:52" x14ac:dyDescent="0.25">
      <c r="A156" s="19" t="s">
        <v>314</v>
      </c>
      <c r="B156" s="19" t="s">
        <v>310</v>
      </c>
      <c r="C156" s="19" t="s">
        <v>315</v>
      </c>
      <c r="D156" s="19">
        <f t="shared" si="23"/>
        <v>0</v>
      </c>
      <c r="E156" s="19">
        <v>0</v>
      </c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20">
        <v>9300</v>
      </c>
      <c r="Y156" s="20">
        <v>21</v>
      </c>
      <c r="Z156" s="20">
        <f t="shared" si="24"/>
        <v>9321</v>
      </c>
      <c r="AA156" s="19">
        <v>0</v>
      </c>
      <c r="AB156" s="19">
        <v>0</v>
      </c>
      <c r="AC156" s="21">
        <v>302040</v>
      </c>
      <c r="AD156" s="21">
        <f t="shared" si="29"/>
        <v>119305.8</v>
      </c>
      <c r="AE156" s="20">
        <v>2066</v>
      </c>
      <c r="AF156" s="20"/>
      <c r="AG156" s="22">
        <f t="shared" si="25"/>
        <v>2111486130</v>
      </c>
      <c r="AH156" s="22">
        <f t="shared" si="26"/>
        <v>0</v>
      </c>
      <c r="AI156" s="22"/>
      <c r="AJ156" s="22">
        <f t="shared" si="27"/>
        <v>468010980</v>
      </c>
      <c r="AK156" s="85"/>
      <c r="AL156" s="22">
        <v>104741048</v>
      </c>
      <c r="AM156" s="22">
        <v>1507161632</v>
      </c>
      <c r="AN156" s="43">
        <f t="shared" si="28"/>
        <v>0</v>
      </c>
      <c r="AO156" s="43">
        <v>50958668.858977899</v>
      </c>
      <c r="AP156" s="43">
        <v>45750227.797499999</v>
      </c>
      <c r="AQ156" s="22">
        <f t="shared" si="21"/>
        <v>402874553.33999997</v>
      </c>
      <c r="AR156" s="49"/>
      <c r="AS156" s="22">
        <v>0</v>
      </c>
      <c r="AT156" s="22">
        <f t="shared" si="22"/>
        <v>468010980</v>
      </c>
      <c r="AU156" s="68"/>
      <c r="AV156" s="57">
        <v>0</v>
      </c>
      <c r="AX156" s="43">
        <v>100399443.84</v>
      </c>
      <c r="AY156" s="56"/>
      <c r="AZ156" s="56"/>
    </row>
    <row r="157" spans="1:52" x14ac:dyDescent="0.25">
      <c r="A157" s="19" t="s">
        <v>316</v>
      </c>
      <c r="B157" s="19" t="s">
        <v>310</v>
      </c>
      <c r="C157" s="19" t="s">
        <v>317</v>
      </c>
      <c r="D157" s="19">
        <f t="shared" si="23"/>
        <v>0</v>
      </c>
      <c r="E157" s="19">
        <v>0</v>
      </c>
      <c r="F157" s="19"/>
      <c r="G157" s="19">
        <v>0</v>
      </c>
      <c r="H157" s="19"/>
      <c r="I157" s="19"/>
      <c r="J157" s="19"/>
      <c r="K157" s="19"/>
      <c r="L157" s="19">
        <v>0</v>
      </c>
      <c r="M157" s="19"/>
      <c r="N157" s="19"/>
      <c r="O157" s="19"/>
      <c r="P157" s="19"/>
      <c r="Q157" s="19"/>
      <c r="R157" s="19">
        <v>0</v>
      </c>
      <c r="S157" s="19"/>
      <c r="T157" s="19"/>
      <c r="U157" s="19"/>
      <c r="V157" s="19"/>
      <c r="W157" s="19"/>
      <c r="X157" s="20">
        <v>6966</v>
      </c>
      <c r="Y157" s="20">
        <v>40</v>
      </c>
      <c r="Z157" s="20">
        <f t="shared" si="24"/>
        <v>7006</v>
      </c>
      <c r="AA157" s="19">
        <v>0</v>
      </c>
      <c r="AB157" s="19">
        <v>0</v>
      </c>
      <c r="AC157" s="21">
        <v>302040</v>
      </c>
      <c r="AD157" s="21">
        <f t="shared" si="29"/>
        <v>119305.8</v>
      </c>
      <c r="AE157" s="20">
        <v>868</v>
      </c>
      <c r="AF157" s="20"/>
      <c r="AG157" s="22">
        <f t="shared" si="25"/>
        <v>1587069180</v>
      </c>
      <c r="AH157" s="22">
        <f t="shared" si="26"/>
        <v>0</v>
      </c>
      <c r="AI157" s="22"/>
      <c r="AJ157" s="22">
        <f t="shared" si="27"/>
        <v>196628040</v>
      </c>
      <c r="AK157" s="85"/>
      <c r="AL157" s="22">
        <v>108939061</v>
      </c>
      <c r="AM157" s="22">
        <v>1213320740</v>
      </c>
      <c r="AN157" s="43">
        <f t="shared" si="28"/>
        <v>0</v>
      </c>
      <c r="AO157" s="43">
        <v>47584809.417625867</v>
      </c>
      <c r="AP157" s="43">
        <v>31691400.509999998</v>
      </c>
      <c r="AQ157" s="22">
        <f t="shared" si="21"/>
        <v>185533169.06999999</v>
      </c>
      <c r="AR157" s="49"/>
      <c r="AS157" s="22">
        <v>0</v>
      </c>
      <c r="AT157" s="22">
        <f t="shared" si="22"/>
        <v>196628040</v>
      </c>
      <c r="AU157" s="68"/>
      <c r="AV157" s="57">
        <v>0</v>
      </c>
      <c r="AX157" s="43">
        <v>82722414.239999995</v>
      </c>
      <c r="AY157" s="56"/>
      <c r="AZ157" s="56"/>
    </row>
    <row r="158" spans="1:52" x14ac:dyDescent="0.25">
      <c r="A158" s="19" t="s">
        <v>318</v>
      </c>
      <c r="B158" s="19" t="s">
        <v>310</v>
      </c>
      <c r="C158" s="19" t="s">
        <v>319</v>
      </c>
      <c r="D158" s="19">
        <f t="shared" si="23"/>
        <v>421</v>
      </c>
      <c r="E158" s="19">
        <v>0</v>
      </c>
      <c r="F158" s="19"/>
      <c r="G158" s="19">
        <v>0</v>
      </c>
      <c r="H158" s="19"/>
      <c r="I158" s="19"/>
      <c r="J158" s="19"/>
      <c r="K158" s="19"/>
      <c r="L158" s="19">
        <v>0</v>
      </c>
      <c r="M158" s="19"/>
      <c r="N158" s="19"/>
      <c r="O158" s="19"/>
      <c r="P158" s="19"/>
      <c r="Q158" s="19"/>
      <c r="R158" s="19">
        <v>421</v>
      </c>
      <c r="S158" s="19"/>
      <c r="T158" s="19"/>
      <c r="U158" s="19"/>
      <c r="V158" s="19"/>
      <c r="W158" s="19"/>
      <c r="X158" s="20">
        <v>42947</v>
      </c>
      <c r="Y158" s="20">
        <v>64</v>
      </c>
      <c r="Z158" s="20">
        <f t="shared" si="24"/>
        <v>43011</v>
      </c>
      <c r="AA158" s="19">
        <v>0</v>
      </c>
      <c r="AB158" s="19">
        <v>1</v>
      </c>
      <c r="AC158" s="21">
        <v>302040</v>
      </c>
      <c r="AD158" s="21">
        <f t="shared" si="29"/>
        <v>119305.8</v>
      </c>
      <c r="AE158" s="20">
        <v>15381</v>
      </c>
      <c r="AF158" s="20"/>
      <c r="AG158" s="22">
        <f t="shared" si="25"/>
        <v>9743508360</v>
      </c>
      <c r="AH158" s="22">
        <f t="shared" si="26"/>
        <v>0</v>
      </c>
      <c r="AI158" s="22"/>
      <c r="AJ158" s="22">
        <f t="shared" si="27"/>
        <v>3484257930</v>
      </c>
      <c r="AK158" s="85"/>
      <c r="AL158" s="22">
        <v>515777027</v>
      </c>
      <c r="AM158" s="22">
        <v>6609129534</v>
      </c>
      <c r="AN158" s="43">
        <f t="shared" si="28"/>
        <v>95369130</v>
      </c>
      <c r="AO158" s="43">
        <v>277565590.94531238</v>
      </c>
      <c r="AP158" s="43">
        <v>178154196.2775</v>
      </c>
      <c r="AQ158" s="22">
        <f t="shared" si="21"/>
        <v>2067512881.78</v>
      </c>
      <c r="AR158" s="49"/>
      <c r="AS158" s="22">
        <v>0</v>
      </c>
      <c r="AT158" s="22">
        <f t="shared" si="22"/>
        <v>3484257930</v>
      </c>
      <c r="AU158" s="68"/>
      <c r="AV158" s="57">
        <v>0</v>
      </c>
      <c r="AX158" s="43">
        <v>475821743.04000002</v>
      </c>
      <c r="AY158" s="56"/>
      <c r="AZ158" s="56"/>
    </row>
    <row r="159" spans="1:52" x14ac:dyDescent="0.25">
      <c r="A159" s="19" t="s">
        <v>320</v>
      </c>
      <c r="B159" s="19" t="s">
        <v>310</v>
      </c>
      <c r="C159" s="19" t="s">
        <v>321</v>
      </c>
      <c r="D159" s="19">
        <f t="shared" si="23"/>
        <v>0</v>
      </c>
      <c r="E159" s="19">
        <v>0</v>
      </c>
      <c r="F159" s="19"/>
      <c r="G159" s="19">
        <v>0</v>
      </c>
      <c r="H159" s="19"/>
      <c r="I159" s="19"/>
      <c r="J159" s="19"/>
      <c r="K159" s="19"/>
      <c r="L159" s="19">
        <v>0</v>
      </c>
      <c r="M159" s="19"/>
      <c r="N159" s="19"/>
      <c r="O159" s="19"/>
      <c r="P159" s="19"/>
      <c r="Q159" s="19"/>
      <c r="R159" s="19">
        <v>0</v>
      </c>
      <c r="S159" s="19"/>
      <c r="T159" s="19"/>
      <c r="U159" s="19"/>
      <c r="V159" s="19"/>
      <c r="W159" s="19"/>
      <c r="X159" s="20">
        <v>5870</v>
      </c>
      <c r="Y159" s="20">
        <v>5</v>
      </c>
      <c r="Z159" s="20">
        <f t="shared" si="24"/>
        <v>5875</v>
      </c>
      <c r="AA159" s="19">
        <v>0</v>
      </c>
      <c r="AB159" s="19">
        <v>0</v>
      </c>
      <c r="AC159" s="21">
        <v>302040</v>
      </c>
      <c r="AD159" s="21">
        <f t="shared" si="29"/>
        <v>119305.8</v>
      </c>
      <c r="AE159" s="20">
        <v>1479</v>
      </c>
      <c r="AF159" s="20"/>
      <c r="AG159" s="22">
        <f t="shared" si="25"/>
        <v>1330863750</v>
      </c>
      <c r="AH159" s="22">
        <f t="shared" si="26"/>
        <v>0</v>
      </c>
      <c r="AI159" s="22"/>
      <c r="AJ159" s="22">
        <f t="shared" si="27"/>
        <v>335037870</v>
      </c>
      <c r="AK159" s="85"/>
      <c r="AL159" s="22">
        <v>73939202</v>
      </c>
      <c r="AM159" s="22">
        <v>967253535</v>
      </c>
      <c r="AN159" s="43">
        <f t="shared" si="28"/>
        <v>0</v>
      </c>
      <c r="AO159" s="43">
        <v>28327677.804588128</v>
      </c>
      <c r="AP159" s="43">
        <v>28425408.3675</v>
      </c>
      <c r="AQ159" s="22">
        <f t="shared" si="21"/>
        <v>232917926.83000001</v>
      </c>
      <c r="AR159" s="49"/>
      <c r="AS159" s="22">
        <v>0</v>
      </c>
      <c r="AT159" s="22">
        <f t="shared" si="22"/>
        <v>335037870</v>
      </c>
      <c r="AU159" s="68"/>
      <c r="AV159" s="57">
        <v>0</v>
      </c>
      <c r="AX159" s="43">
        <v>58804643.520000003</v>
      </c>
      <c r="AY159" s="56"/>
      <c r="AZ159" s="56"/>
    </row>
    <row r="160" spans="1:52" x14ac:dyDescent="0.25">
      <c r="A160" s="19" t="s">
        <v>322</v>
      </c>
      <c r="B160" s="19" t="s">
        <v>310</v>
      </c>
      <c r="C160" s="19" t="s">
        <v>323</v>
      </c>
      <c r="D160" s="19">
        <f t="shared" si="23"/>
        <v>0</v>
      </c>
      <c r="E160" s="19">
        <v>0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20">
        <v>14787</v>
      </c>
      <c r="Y160" s="20">
        <v>88</v>
      </c>
      <c r="Z160" s="20">
        <f t="shared" si="24"/>
        <v>14875</v>
      </c>
      <c r="AA160" s="19">
        <v>0</v>
      </c>
      <c r="AB160" s="19">
        <v>0</v>
      </c>
      <c r="AC160" s="21">
        <v>302040</v>
      </c>
      <c r="AD160" s="21">
        <f t="shared" si="29"/>
        <v>119305.8</v>
      </c>
      <c r="AE160" s="20">
        <v>1348</v>
      </c>
      <c r="AF160" s="20"/>
      <c r="AG160" s="22">
        <f t="shared" si="25"/>
        <v>3369633750</v>
      </c>
      <c r="AH160" s="22">
        <f t="shared" si="26"/>
        <v>0</v>
      </c>
      <c r="AI160" s="22"/>
      <c r="AJ160" s="22">
        <f t="shared" si="27"/>
        <v>305362440</v>
      </c>
      <c r="AK160" s="85"/>
      <c r="AL160" s="22">
        <v>153923052</v>
      </c>
      <c r="AM160" s="22">
        <v>2421406008</v>
      </c>
      <c r="AN160" s="43">
        <f t="shared" si="28"/>
        <v>0</v>
      </c>
      <c r="AO160" s="43">
        <v>68999391.465884209</v>
      </c>
      <c r="AP160" s="43">
        <v>50900904.480000004</v>
      </c>
      <c r="AQ160" s="22">
        <f t="shared" si="21"/>
        <v>674404394.04999995</v>
      </c>
      <c r="AR160" s="49"/>
      <c r="AS160" s="22">
        <v>0</v>
      </c>
      <c r="AT160" s="22">
        <f t="shared" si="22"/>
        <v>305362440</v>
      </c>
      <c r="AU160" s="68"/>
      <c r="AV160" s="57">
        <v>0</v>
      </c>
      <c r="AX160" s="43">
        <v>124897394.88</v>
      </c>
      <c r="AY160" s="56"/>
      <c r="AZ160" s="56"/>
    </row>
    <row r="161" spans="1:52" x14ac:dyDescent="0.25">
      <c r="A161" s="19" t="s">
        <v>324</v>
      </c>
      <c r="B161" s="19" t="s">
        <v>310</v>
      </c>
      <c r="C161" s="19" t="s">
        <v>325</v>
      </c>
      <c r="D161" s="19">
        <f t="shared" si="23"/>
        <v>0</v>
      </c>
      <c r="E161" s="19">
        <v>0</v>
      </c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20">
        <v>17125</v>
      </c>
      <c r="Y161" s="20">
        <v>37</v>
      </c>
      <c r="Z161" s="20">
        <f t="shared" si="24"/>
        <v>17162</v>
      </c>
      <c r="AA161" s="19">
        <v>0</v>
      </c>
      <c r="AB161" s="19">
        <v>0</v>
      </c>
      <c r="AC161" s="21">
        <v>302040</v>
      </c>
      <c r="AD161" s="21">
        <f t="shared" si="29"/>
        <v>119305.8</v>
      </c>
      <c r="AE161" s="20">
        <v>5656</v>
      </c>
      <c r="AF161" s="20"/>
      <c r="AG161" s="22">
        <f t="shared" si="25"/>
        <v>3887707860</v>
      </c>
      <c r="AH161" s="22">
        <f t="shared" si="26"/>
        <v>0</v>
      </c>
      <c r="AI161" s="22"/>
      <c r="AJ161" s="22">
        <f t="shared" si="27"/>
        <v>1281253680</v>
      </c>
      <c r="AK161" s="85"/>
      <c r="AL161" s="22">
        <v>199571830</v>
      </c>
      <c r="AM161" s="22">
        <v>2673199511</v>
      </c>
      <c r="AN161" s="43">
        <f t="shared" si="28"/>
        <v>0</v>
      </c>
      <c r="AO161" s="43">
        <v>28992061.470786385</v>
      </c>
      <c r="AP161" s="43">
        <v>54253441.905000001</v>
      </c>
      <c r="AQ161" s="22">
        <f t="shared" si="21"/>
        <v>931691015.62</v>
      </c>
      <c r="AR161" s="49"/>
      <c r="AS161" s="22">
        <v>0</v>
      </c>
      <c r="AT161" s="22">
        <f t="shared" si="22"/>
        <v>1281253680</v>
      </c>
      <c r="AU161" s="68"/>
      <c r="AV161" s="57">
        <v>0</v>
      </c>
      <c r="AX161" s="43">
        <v>85345176.959999993</v>
      </c>
      <c r="AY161" s="56"/>
      <c r="AZ161" s="56"/>
    </row>
    <row r="162" spans="1:52" x14ac:dyDescent="0.25">
      <c r="A162" s="19" t="s">
        <v>326</v>
      </c>
      <c r="B162" s="19" t="s">
        <v>310</v>
      </c>
      <c r="C162" s="19" t="s">
        <v>327</v>
      </c>
      <c r="D162" s="19">
        <f t="shared" si="23"/>
        <v>0</v>
      </c>
      <c r="E162" s="19">
        <v>0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20">
        <v>7826</v>
      </c>
      <c r="Y162" s="20">
        <v>0</v>
      </c>
      <c r="Z162" s="20">
        <f t="shared" si="24"/>
        <v>7826</v>
      </c>
      <c r="AA162" s="19">
        <v>0</v>
      </c>
      <c r="AB162" s="19">
        <v>0</v>
      </c>
      <c r="AC162" s="21">
        <v>302040</v>
      </c>
      <c r="AD162" s="21">
        <f t="shared" si="29"/>
        <v>119305.8</v>
      </c>
      <c r="AE162" s="20">
        <v>722</v>
      </c>
      <c r="AF162" s="20"/>
      <c r="AG162" s="22">
        <f t="shared" si="25"/>
        <v>1772823780</v>
      </c>
      <c r="AH162" s="22">
        <f t="shared" si="26"/>
        <v>0</v>
      </c>
      <c r="AI162" s="22"/>
      <c r="AJ162" s="22">
        <f t="shared" si="27"/>
        <v>163554660</v>
      </c>
      <c r="AK162" s="85"/>
      <c r="AL162" s="22">
        <v>104630250</v>
      </c>
      <c r="AM162" s="22">
        <v>1234426239</v>
      </c>
      <c r="AN162" s="43">
        <f t="shared" si="28"/>
        <v>0</v>
      </c>
      <c r="AO162" s="43">
        <v>39595472.759887509</v>
      </c>
      <c r="AP162" s="43">
        <v>462711016.28250003</v>
      </c>
      <c r="AQ162" s="22">
        <v>0</v>
      </c>
      <c r="AR162" s="49"/>
      <c r="AS162" s="22">
        <v>68539198.040000007</v>
      </c>
      <c r="AT162" s="22">
        <f t="shared" si="22"/>
        <v>95015461.959999993</v>
      </c>
      <c r="AU162" s="68"/>
      <c r="AV162" s="57">
        <v>0</v>
      </c>
      <c r="AW162" s="56"/>
      <c r="AX162" s="43">
        <v>505174086.72000003</v>
      </c>
      <c r="AY162" s="56"/>
      <c r="AZ162" s="56"/>
    </row>
    <row r="163" spans="1:52" x14ac:dyDescent="0.25">
      <c r="A163" s="19" t="s">
        <v>328</v>
      </c>
      <c r="B163" s="19" t="s">
        <v>310</v>
      </c>
      <c r="C163" s="19" t="s">
        <v>329</v>
      </c>
      <c r="D163" s="19">
        <f t="shared" si="23"/>
        <v>0</v>
      </c>
      <c r="E163" s="19">
        <v>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20">
        <v>10568</v>
      </c>
      <c r="Y163" s="20">
        <v>20</v>
      </c>
      <c r="Z163" s="20">
        <f t="shared" si="24"/>
        <v>10588</v>
      </c>
      <c r="AA163" s="19">
        <v>0</v>
      </c>
      <c r="AB163" s="19">
        <v>0</v>
      </c>
      <c r="AC163" s="21">
        <v>302040</v>
      </c>
      <c r="AD163" s="21">
        <f t="shared" si="29"/>
        <v>119305.8</v>
      </c>
      <c r="AE163" s="20">
        <v>1854</v>
      </c>
      <c r="AF163" s="20"/>
      <c r="AG163" s="22">
        <f t="shared" si="25"/>
        <v>2398499640</v>
      </c>
      <c r="AH163" s="22">
        <f t="shared" si="26"/>
        <v>0</v>
      </c>
      <c r="AI163" s="22"/>
      <c r="AJ163" s="22">
        <f t="shared" si="27"/>
        <v>419986620</v>
      </c>
      <c r="AK163" s="85"/>
      <c r="AL163" s="22">
        <v>115131438</v>
      </c>
      <c r="AM163" s="22">
        <v>1712326708</v>
      </c>
      <c r="AN163" s="43">
        <f t="shared" si="28"/>
        <v>0</v>
      </c>
      <c r="AO163" s="43">
        <v>90447431.635455593</v>
      </c>
      <c r="AP163" s="43">
        <v>141186816.17249998</v>
      </c>
      <c r="AQ163" s="22">
        <f t="shared" si="21"/>
        <v>339407246.19</v>
      </c>
      <c r="AR163" s="49"/>
      <c r="AS163" s="22">
        <v>0</v>
      </c>
      <c r="AT163" s="22">
        <f t="shared" si="22"/>
        <v>419986620</v>
      </c>
      <c r="AU163" s="68"/>
      <c r="AV163" s="57">
        <v>0</v>
      </c>
      <c r="AX163" s="43">
        <v>238184664.47999999</v>
      </c>
      <c r="AY163" s="56"/>
      <c r="AZ163" s="56"/>
    </row>
    <row r="164" spans="1:52" x14ac:dyDescent="0.25">
      <c r="A164" s="19" t="s">
        <v>330</v>
      </c>
      <c r="B164" s="19" t="s">
        <v>310</v>
      </c>
      <c r="C164" s="19" t="s">
        <v>331</v>
      </c>
      <c r="D164" s="19">
        <f t="shared" si="23"/>
        <v>0</v>
      </c>
      <c r="E164" s="19">
        <v>0</v>
      </c>
      <c r="F164" s="19"/>
      <c r="G164" s="19">
        <v>0</v>
      </c>
      <c r="H164" s="19"/>
      <c r="I164" s="19"/>
      <c r="J164" s="19"/>
      <c r="K164" s="19"/>
      <c r="L164" s="19">
        <v>0</v>
      </c>
      <c r="M164" s="19"/>
      <c r="N164" s="19"/>
      <c r="O164" s="19"/>
      <c r="P164" s="19"/>
      <c r="Q164" s="19"/>
      <c r="R164" s="19">
        <v>0</v>
      </c>
      <c r="S164" s="19"/>
      <c r="T164" s="19"/>
      <c r="U164" s="19"/>
      <c r="V164" s="19"/>
      <c r="W164" s="19"/>
      <c r="X164" s="20">
        <v>15617</v>
      </c>
      <c r="Y164" s="20">
        <v>5</v>
      </c>
      <c r="Z164" s="20">
        <f t="shared" si="24"/>
        <v>15622</v>
      </c>
      <c r="AA164" s="19">
        <v>0</v>
      </c>
      <c r="AB164" s="19">
        <v>0</v>
      </c>
      <c r="AC164" s="21">
        <v>302040</v>
      </c>
      <c r="AD164" s="21">
        <f t="shared" si="29"/>
        <v>119305.8</v>
      </c>
      <c r="AE164" s="20">
        <v>459</v>
      </c>
      <c r="AF164" s="20"/>
      <c r="AG164" s="22">
        <f t="shared" si="25"/>
        <v>3538851660</v>
      </c>
      <c r="AH164" s="22">
        <f t="shared" si="26"/>
        <v>0</v>
      </c>
      <c r="AI164" s="22"/>
      <c r="AJ164" s="22">
        <f t="shared" si="27"/>
        <v>103977270</v>
      </c>
      <c r="AK164" s="85"/>
      <c r="AL164" s="22">
        <v>161962062</v>
      </c>
      <c r="AM164" s="22">
        <v>2594831033</v>
      </c>
      <c r="AN164" s="43">
        <f t="shared" si="28"/>
        <v>0</v>
      </c>
      <c r="AO164" s="43">
        <v>73751738.183908775</v>
      </c>
      <c r="AP164" s="43">
        <v>75308832.465000004</v>
      </c>
      <c r="AQ164" s="22">
        <f t="shared" si="21"/>
        <v>632997994.35000002</v>
      </c>
      <c r="AR164" s="49"/>
      <c r="AS164" s="22">
        <v>0</v>
      </c>
      <c r="AT164" s="22">
        <f t="shared" si="22"/>
        <v>103977270</v>
      </c>
      <c r="AU164" s="68"/>
      <c r="AV164" s="57">
        <v>0</v>
      </c>
      <c r="AX164" s="43">
        <v>154401845.75999999</v>
      </c>
      <c r="AY164" s="56"/>
      <c r="AZ164" s="56"/>
    </row>
    <row r="165" spans="1:52" x14ac:dyDescent="0.25">
      <c r="A165" s="19" t="s">
        <v>332</v>
      </c>
      <c r="B165" s="19" t="s">
        <v>310</v>
      </c>
      <c r="C165" s="19" t="s">
        <v>333</v>
      </c>
      <c r="D165" s="19">
        <f t="shared" si="23"/>
        <v>0</v>
      </c>
      <c r="E165" s="19">
        <v>0</v>
      </c>
      <c r="F165" s="19"/>
      <c r="G165" s="19">
        <v>0</v>
      </c>
      <c r="H165" s="19"/>
      <c r="I165" s="19"/>
      <c r="J165" s="19"/>
      <c r="K165" s="19"/>
      <c r="L165" s="19">
        <v>0</v>
      </c>
      <c r="M165" s="19"/>
      <c r="N165" s="19"/>
      <c r="O165" s="19"/>
      <c r="P165" s="19"/>
      <c r="Q165" s="19"/>
      <c r="R165" s="19">
        <v>0</v>
      </c>
      <c r="S165" s="19"/>
      <c r="T165" s="19"/>
      <c r="U165" s="19"/>
      <c r="V165" s="19"/>
      <c r="W165" s="19"/>
      <c r="X165" s="20">
        <v>10713</v>
      </c>
      <c r="Y165" s="20">
        <v>1</v>
      </c>
      <c r="Z165" s="20">
        <f t="shared" si="24"/>
        <v>10714</v>
      </c>
      <c r="AA165" s="19">
        <v>0</v>
      </c>
      <c r="AB165" s="19">
        <v>0</v>
      </c>
      <c r="AC165" s="21">
        <v>302040</v>
      </c>
      <c r="AD165" s="21">
        <f t="shared" si="29"/>
        <v>119305.8</v>
      </c>
      <c r="AE165" s="20">
        <v>1145</v>
      </c>
      <c r="AF165" s="20"/>
      <c r="AG165" s="22">
        <f t="shared" si="25"/>
        <v>2427042420</v>
      </c>
      <c r="AH165" s="22">
        <f t="shared" si="26"/>
        <v>0</v>
      </c>
      <c r="AI165" s="22"/>
      <c r="AJ165" s="22">
        <f t="shared" si="27"/>
        <v>259376850</v>
      </c>
      <c r="AK165" s="85"/>
      <c r="AL165" s="22">
        <v>138300533</v>
      </c>
      <c r="AM165" s="22">
        <v>1762390913</v>
      </c>
      <c r="AN165" s="43">
        <f t="shared" si="28"/>
        <v>0</v>
      </c>
      <c r="AO165" s="43">
        <v>92469976.717549995</v>
      </c>
      <c r="AP165" s="43">
        <v>131292920.79749998</v>
      </c>
      <c r="AQ165" s="22">
        <f t="shared" si="21"/>
        <v>302588076.48000002</v>
      </c>
      <c r="AR165" s="49"/>
      <c r="AS165" s="22">
        <v>0</v>
      </c>
      <c r="AT165" s="22">
        <f t="shared" si="22"/>
        <v>259376850</v>
      </c>
      <c r="AU165" s="68"/>
      <c r="AV165" s="57">
        <v>0</v>
      </c>
      <c r="AX165" s="43">
        <v>230459791.68000001</v>
      </c>
      <c r="AY165" s="56"/>
      <c r="AZ165" s="56"/>
    </row>
    <row r="166" spans="1:52" x14ac:dyDescent="0.25">
      <c r="A166" s="19" t="s">
        <v>334</v>
      </c>
      <c r="B166" s="19" t="s">
        <v>310</v>
      </c>
      <c r="C166" s="19" t="s">
        <v>335</v>
      </c>
      <c r="D166" s="19">
        <f t="shared" si="23"/>
        <v>0</v>
      </c>
      <c r="E166" s="19">
        <v>0</v>
      </c>
      <c r="F166" s="19"/>
      <c r="G166" s="19">
        <v>0</v>
      </c>
      <c r="H166" s="19"/>
      <c r="I166" s="19"/>
      <c r="J166" s="19"/>
      <c r="K166" s="19"/>
      <c r="L166" s="19">
        <v>0</v>
      </c>
      <c r="M166" s="19"/>
      <c r="N166" s="19"/>
      <c r="O166" s="19"/>
      <c r="P166" s="19"/>
      <c r="Q166" s="19"/>
      <c r="R166" s="19">
        <v>0</v>
      </c>
      <c r="S166" s="19"/>
      <c r="T166" s="19"/>
      <c r="U166" s="19"/>
      <c r="V166" s="19"/>
      <c r="W166" s="19"/>
      <c r="X166" s="20">
        <v>60248</v>
      </c>
      <c r="Y166" s="20">
        <v>86</v>
      </c>
      <c r="Z166" s="20">
        <f t="shared" si="24"/>
        <v>60334</v>
      </c>
      <c r="AA166" s="19">
        <v>13</v>
      </c>
      <c r="AB166" s="19">
        <v>6</v>
      </c>
      <c r="AC166" s="21">
        <v>302040</v>
      </c>
      <c r="AD166" s="21">
        <f t="shared" si="29"/>
        <v>119305.8</v>
      </c>
      <c r="AE166" s="20">
        <v>7939</v>
      </c>
      <c r="AF166" s="20"/>
      <c r="AG166" s="22">
        <f t="shared" si="25"/>
        <v>13668820200</v>
      </c>
      <c r="AH166" s="22">
        <f t="shared" si="26"/>
        <v>1163232</v>
      </c>
      <c r="AI166" s="22"/>
      <c r="AJ166" s="22">
        <f t="shared" si="27"/>
        <v>1798421670</v>
      </c>
      <c r="AK166" s="85"/>
      <c r="AL166" s="22">
        <v>690333130</v>
      </c>
      <c r="AM166" s="22">
        <v>9432685270</v>
      </c>
      <c r="AN166" s="43">
        <f t="shared" si="28"/>
        <v>0</v>
      </c>
      <c r="AO166" s="43">
        <v>338596714.84929025</v>
      </c>
      <c r="AP166" s="43">
        <v>339892541.08047414</v>
      </c>
      <c r="AQ166" s="22">
        <f t="shared" si="21"/>
        <v>2868475776.0700002</v>
      </c>
      <c r="AR166" s="49"/>
      <c r="AS166" s="22">
        <v>0</v>
      </c>
      <c r="AT166" s="22">
        <f t="shared" si="22"/>
        <v>1798421670</v>
      </c>
      <c r="AU166" s="68"/>
      <c r="AV166" s="57">
        <v>0</v>
      </c>
      <c r="AX166" s="43">
        <v>703011229.91999996</v>
      </c>
      <c r="AY166" s="56"/>
      <c r="AZ166" s="56"/>
    </row>
    <row r="167" spans="1:52" x14ac:dyDescent="0.25">
      <c r="A167" s="19" t="s">
        <v>336</v>
      </c>
      <c r="B167" s="19" t="s">
        <v>310</v>
      </c>
      <c r="C167" s="19" t="s">
        <v>337</v>
      </c>
      <c r="D167" s="19">
        <f t="shared" si="23"/>
        <v>0</v>
      </c>
      <c r="E167" s="19">
        <v>0</v>
      </c>
      <c r="F167" s="19"/>
      <c r="G167" s="19">
        <v>0</v>
      </c>
      <c r="H167" s="19"/>
      <c r="I167" s="19"/>
      <c r="J167" s="19"/>
      <c r="K167" s="19"/>
      <c r="L167" s="19">
        <v>0</v>
      </c>
      <c r="M167" s="19"/>
      <c r="N167" s="19"/>
      <c r="O167" s="19"/>
      <c r="P167" s="19"/>
      <c r="Q167" s="19"/>
      <c r="R167" s="19">
        <v>0</v>
      </c>
      <c r="S167" s="19"/>
      <c r="T167" s="19"/>
      <c r="U167" s="19"/>
      <c r="V167" s="19"/>
      <c r="W167" s="19"/>
      <c r="X167" s="20">
        <v>7746</v>
      </c>
      <c r="Y167" s="20">
        <v>15</v>
      </c>
      <c r="Z167" s="20">
        <f t="shared" si="24"/>
        <v>7761</v>
      </c>
      <c r="AA167" s="19">
        <v>0</v>
      </c>
      <c r="AB167" s="19">
        <v>0</v>
      </c>
      <c r="AC167" s="21">
        <v>302040</v>
      </c>
      <c r="AD167" s="21">
        <f t="shared" si="29"/>
        <v>119305.8</v>
      </c>
      <c r="AE167" s="20">
        <v>486</v>
      </c>
      <c r="AF167" s="20"/>
      <c r="AG167" s="22">
        <f t="shared" si="25"/>
        <v>1758099330</v>
      </c>
      <c r="AH167" s="22">
        <f t="shared" si="26"/>
        <v>0</v>
      </c>
      <c r="AI167" s="22"/>
      <c r="AJ167" s="22">
        <f t="shared" si="27"/>
        <v>110093580</v>
      </c>
      <c r="AK167" s="85"/>
      <c r="AL167" s="22">
        <v>83603251</v>
      </c>
      <c r="AM167" s="22">
        <v>1265184639</v>
      </c>
      <c r="AN167" s="43">
        <f t="shared" si="28"/>
        <v>0</v>
      </c>
      <c r="AO167" s="43">
        <v>51169815.43045862</v>
      </c>
      <c r="AP167" s="43">
        <v>19737073.702500008</v>
      </c>
      <c r="AQ167" s="22">
        <f t="shared" si="21"/>
        <v>338404550.87</v>
      </c>
      <c r="AR167" s="49"/>
      <c r="AS167" s="22">
        <v>0</v>
      </c>
      <c r="AT167" s="22">
        <f t="shared" si="22"/>
        <v>110093580</v>
      </c>
      <c r="AU167" s="68"/>
      <c r="AV167" s="57">
        <v>0</v>
      </c>
      <c r="AX167" s="43">
        <v>74612728.050000012</v>
      </c>
      <c r="AY167" s="56"/>
      <c r="AZ167" s="56"/>
    </row>
    <row r="168" spans="1:52" x14ac:dyDescent="0.25">
      <c r="A168" s="19" t="s">
        <v>338</v>
      </c>
      <c r="B168" s="19" t="s">
        <v>310</v>
      </c>
      <c r="C168" s="19" t="s">
        <v>339</v>
      </c>
      <c r="D168" s="19">
        <f t="shared" si="23"/>
        <v>0</v>
      </c>
      <c r="E168" s="19">
        <v>0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20">
        <v>8699</v>
      </c>
      <c r="Y168" s="20">
        <v>47</v>
      </c>
      <c r="Z168" s="20">
        <f t="shared" si="24"/>
        <v>8746</v>
      </c>
      <c r="AA168" s="19">
        <v>0</v>
      </c>
      <c r="AB168" s="19">
        <v>0</v>
      </c>
      <c r="AC168" s="21">
        <v>302040</v>
      </c>
      <c r="AD168" s="21">
        <f t="shared" si="29"/>
        <v>119305.8</v>
      </c>
      <c r="AE168" s="20">
        <v>53</v>
      </c>
      <c r="AF168" s="20"/>
      <c r="AG168" s="22">
        <f t="shared" si="25"/>
        <v>1981231380</v>
      </c>
      <c r="AH168" s="22">
        <f t="shared" si="26"/>
        <v>0</v>
      </c>
      <c r="AI168" s="22"/>
      <c r="AJ168" s="22">
        <f t="shared" si="27"/>
        <v>12006090</v>
      </c>
      <c r="AK168" s="85"/>
      <c r="AL168" s="22">
        <v>93538139</v>
      </c>
      <c r="AM168" s="22">
        <v>1359750360</v>
      </c>
      <c r="AN168" s="43">
        <f t="shared" si="28"/>
        <v>0</v>
      </c>
      <c r="AO168" s="43">
        <v>43526405.303634644</v>
      </c>
      <c r="AP168" s="43">
        <v>44722526.077500001</v>
      </c>
      <c r="AQ168" s="22">
        <f t="shared" si="21"/>
        <v>439693949.62</v>
      </c>
      <c r="AR168" s="49"/>
      <c r="AS168" s="22">
        <v>0</v>
      </c>
      <c r="AT168" s="22">
        <f t="shared" si="22"/>
        <v>12006090</v>
      </c>
      <c r="AU168" s="68"/>
      <c r="AV168" s="57">
        <v>0</v>
      </c>
      <c r="AX168" s="43">
        <v>91401216.480000004</v>
      </c>
      <c r="AY168" s="56"/>
      <c r="AZ168" s="56"/>
    </row>
    <row r="169" spans="1:52" x14ac:dyDescent="0.25">
      <c r="A169" s="19" t="s">
        <v>340</v>
      </c>
      <c r="B169" s="19" t="s">
        <v>310</v>
      </c>
      <c r="C169" s="19" t="s">
        <v>341</v>
      </c>
      <c r="D169" s="19">
        <f t="shared" si="23"/>
        <v>0</v>
      </c>
      <c r="E169" s="19">
        <v>0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20">
        <v>11231</v>
      </c>
      <c r="Y169" s="20">
        <v>2</v>
      </c>
      <c r="Z169" s="20">
        <f t="shared" si="24"/>
        <v>11233</v>
      </c>
      <c r="AA169" s="19">
        <v>0</v>
      </c>
      <c r="AB169" s="19">
        <v>0</v>
      </c>
      <c r="AC169" s="21">
        <v>302040</v>
      </c>
      <c r="AD169" s="21">
        <f t="shared" si="29"/>
        <v>119305.8</v>
      </c>
      <c r="AE169" s="20">
        <v>2772</v>
      </c>
      <c r="AF169" s="20"/>
      <c r="AG169" s="22">
        <f t="shared" si="25"/>
        <v>2544611490</v>
      </c>
      <c r="AH169" s="22">
        <f t="shared" si="26"/>
        <v>0</v>
      </c>
      <c r="AI169" s="22"/>
      <c r="AJ169" s="22">
        <f t="shared" si="27"/>
        <v>627941160</v>
      </c>
      <c r="AK169" s="85"/>
      <c r="AL169" s="22">
        <v>128131738</v>
      </c>
      <c r="AM169" s="22">
        <v>1827179885</v>
      </c>
      <c r="AN169" s="43">
        <f t="shared" si="28"/>
        <v>0</v>
      </c>
      <c r="AO169" s="43">
        <v>42700456.317903124</v>
      </c>
      <c r="AP169" s="43">
        <v>49065471.600000009</v>
      </c>
      <c r="AQ169" s="22">
        <f t="shared" si="21"/>
        <v>497533939.07999998</v>
      </c>
      <c r="AR169" s="49"/>
      <c r="AS169" s="22">
        <v>0</v>
      </c>
      <c r="AT169" s="22">
        <f t="shared" si="22"/>
        <v>627941160</v>
      </c>
      <c r="AU169" s="68"/>
      <c r="AV169" s="57">
        <v>0</v>
      </c>
      <c r="AX169" s="43">
        <v>94858395.840000004</v>
      </c>
      <c r="AY169" s="56"/>
      <c r="AZ169" s="56"/>
    </row>
    <row r="170" spans="1:52" x14ac:dyDescent="0.25">
      <c r="A170" s="19" t="s">
        <v>342</v>
      </c>
      <c r="B170" s="19" t="s">
        <v>310</v>
      </c>
      <c r="C170" s="19" t="s">
        <v>343</v>
      </c>
      <c r="D170" s="19">
        <f t="shared" si="23"/>
        <v>370</v>
      </c>
      <c r="E170" s="19">
        <v>0</v>
      </c>
      <c r="F170" s="19"/>
      <c r="G170" s="19">
        <v>0</v>
      </c>
      <c r="H170" s="19"/>
      <c r="I170" s="19"/>
      <c r="J170" s="19"/>
      <c r="K170" s="19"/>
      <c r="L170" s="19">
        <v>0</v>
      </c>
      <c r="M170" s="19"/>
      <c r="N170" s="19"/>
      <c r="O170" s="19"/>
      <c r="P170" s="19"/>
      <c r="Q170" s="19"/>
      <c r="R170" s="19">
        <v>370</v>
      </c>
      <c r="S170" s="19"/>
      <c r="T170" s="19"/>
      <c r="U170" s="19"/>
      <c r="V170" s="19"/>
      <c r="W170" s="19"/>
      <c r="X170" s="20">
        <v>114427</v>
      </c>
      <c r="Y170" s="20">
        <v>329</v>
      </c>
      <c r="Z170" s="20">
        <f t="shared" si="24"/>
        <v>114756</v>
      </c>
      <c r="AA170" s="19">
        <v>2</v>
      </c>
      <c r="AB170" s="19">
        <v>0</v>
      </c>
      <c r="AC170" s="21">
        <v>302040</v>
      </c>
      <c r="AD170" s="21">
        <f t="shared" si="29"/>
        <v>119305.8</v>
      </c>
      <c r="AE170" s="20">
        <v>1930</v>
      </c>
      <c r="AF170" s="20"/>
      <c r="AG170" s="22">
        <f t="shared" si="25"/>
        <v>25995676680</v>
      </c>
      <c r="AH170" s="22">
        <f t="shared" si="26"/>
        <v>178959</v>
      </c>
      <c r="AI170" s="22"/>
      <c r="AJ170" s="22">
        <f t="shared" si="27"/>
        <v>437202900</v>
      </c>
      <c r="AK170" s="85"/>
      <c r="AL170" s="22">
        <v>1410729452</v>
      </c>
      <c r="AM170" s="22">
        <v>18876005093</v>
      </c>
      <c r="AN170" s="43">
        <f t="shared" si="28"/>
        <v>83816100</v>
      </c>
      <c r="AO170" s="43">
        <v>2222473328.5645547</v>
      </c>
      <c r="AP170" s="43">
        <v>235336549.16999996</v>
      </c>
      <c r="AQ170" s="22">
        <f t="shared" si="21"/>
        <v>3167495116.27</v>
      </c>
      <c r="AR170" s="49"/>
      <c r="AS170" s="22">
        <v>0</v>
      </c>
      <c r="AT170" s="22">
        <f t="shared" si="22"/>
        <v>437202900</v>
      </c>
      <c r="AU170" s="68"/>
      <c r="AV170" s="57">
        <v>0</v>
      </c>
      <c r="AX170" s="43">
        <v>2618766646.5599999</v>
      </c>
      <c r="AY170" s="56"/>
      <c r="AZ170" s="56"/>
    </row>
    <row r="171" spans="1:52" x14ac:dyDescent="0.25">
      <c r="A171" s="19" t="s">
        <v>344</v>
      </c>
      <c r="B171" s="19" t="s">
        <v>310</v>
      </c>
      <c r="C171" s="19" t="s">
        <v>345</v>
      </c>
      <c r="D171" s="19">
        <f t="shared" si="23"/>
        <v>451</v>
      </c>
      <c r="E171" s="19">
        <v>0</v>
      </c>
      <c r="F171" s="19"/>
      <c r="G171" s="19">
        <v>0</v>
      </c>
      <c r="H171" s="19"/>
      <c r="I171" s="19"/>
      <c r="J171" s="19"/>
      <c r="K171" s="19"/>
      <c r="L171" s="19">
        <v>0</v>
      </c>
      <c r="M171" s="19"/>
      <c r="N171" s="19"/>
      <c r="O171" s="19"/>
      <c r="P171" s="19"/>
      <c r="Q171" s="19"/>
      <c r="R171" s="19">
        <v>451</v>
      </c>
      <c r="S171" s="19"/>
      <c r="T171" s="19"/>
      <c r="U171" s="19"/>
      <c r="V171" s="19"/>
      <c r="W171" s="19"/>
      <c r="X171" s="20">
        <v>20397</v>
      </c>
      <c r="Y171" s="20">
        <v>8</v>
      </c>
      <c r="Z171" s="20">
        <f t="shared" si="24"/>
        <v>20405</v>
      </c>
      <c r="AA171" s="19">
        <v>0</v>
      </c>
      <c r="AB171" s="19">
        <v>0</v>
      </c>
      <c r="AC171" s="21">
        <v>302040</v>
      </c>
      <c r="AD171" s="21">
        <f t="shared" si="29"/>
        <v>119305.8</v>
      </c>
      <c r="AE171" s="20">
        <v>4337</v>
      </c>
      <c r="AF171" s="20"/>
      <c r="AG171" s="22">
        <f t="shared" si="25"/>
        <v>4622344650</v>
      </c>
      <c r="AH171" s="22">
        <f t="shared" si="26"/>
        <v>0</v>
      </c>
      <c r="AI171" s="22"/>
      <c r="AJ171" s="22">
        <f t="shared" si="27"/>
        <v>982460610</v>
      </c>
      <c r="AK171" s="85"/>
      <c r="AL171" s="22">
        <v>236836893</v>
      </c>
      <c r="AM171" s="22">
        <v>3212125957</v>
      </c>
      <c r="AN171" s="43">
        <f t="shared" si="28"/>
        <v>102165030</v>
      </c>
      <c r="AO171" s="43">
        <v>91705470.661258429</v>
      </c>
      <c r="AP171" s="43">
        <v>116098078.98845723</v>
      </c>
      <c r="AQ171" s="22">
        <f t="shared" si="21"/>
        <v>863413220.35000002</v>
      </c>
      <c r="AR171" s="49"/>
      <c r="AS171" s="22">
        <v>0</v>
      </c>
      <c r="AT171" s="22">
        <f t="shared" si="22"/>
        <v>982460610</v>
      </c>
      <c r="AU171" s="68"/>
      <c r="AV171" s="57">
        <v>0</v>
      </c>
      <c r="AX171" s="43">
        <v>214445076.47999999</v>
      </c>
      <c r="AY171" s="56"/>
      <c r="AZ171" s="56"/>
    </row>
    <row r="172" spans="1:52" x14ac:dyDescent="0.25">
      <c r="A172" s="19" t="s">
        <v>346</v>
      </c>
      <c r="B172" s="19" t="s">
        <v>310</v>
      </c>
      <c r="C172" s="19" t="s">
        <v>347</v>
      </c>
      <c r="D172" s="19">
        <f t="shared" si="23"/>
        <v>0</v>
      </c>
      <c r="E172" s="19">
        <v>0</v>
      </c>
      <c r="F172" s="19"/>
      <c r="G172" s="19">
        <v>0</v>
      </c>
      <c r="H172" s="19"/>
      <c r="I172" s="19"/>
      <c r="J172" s="19"/>
      <c r="K172" s="19"/>
      <c r="L172" s="19">
        <v>0</v>
      </c>
      <c r="M172" s="19"/>
      <c r="N172" s="19"/>
      <c r="O172" s="19"/>
      <c r="P172" s="19"/>
      <c r="Q172" s="19"/>
      <c r="R172" s="19">
        <v>0</v>
      </c>
      <c r="S172" s="19"/>
      <c r="T172" s="19"/>
      <c r="U172" s="19"/>
      <c r="V172" s="19"/>
      <c r="W172" s="19"/>
      <c r="X172" s="20">
        <v>8898</v>
      </c>
      <c r="Y172" s="20">
        <v>2</v>
      </c>
      <c r="Z172" s="20">
        <f t="shared" si="24"/>
        <v>8900</v>
      </c>
      <c r="AA172" s="19">
        <v>0</v>
      </c>
      <c r="AB172" s="19">
        <v>0</v>
      </c>
      <c r="AC172" s="21">
        <v>302040</v>
      </c>
      <c r="AD172" s="21">
        <f t="shared" si="29"/>
        <v>119305.8</v>
      </c>
      <c r="AE172" s="20">
        <v>2346</v>
      </c>
      <c r="AF172" s="20"/>
      <c r="AG172" s="22">
        <f t="shared" si="25"/>
        <v>2016117000</v>
      </c>
      <c r="AH172" s="22">
        <f t="shared" si="26"/>
        <v>0</v>
      </c>
      <c r="AI172" s="22"/>
      <c r="AJ172" s="22">
        <f t="shared" si="27"/>
        <v>531439380</v>
      </c>
      <c r="AK172" s="85"/>
      <c r="AL172" s="22">
        <v>101133958</v>
      </c>
      <c r="AM172" s="22">
        <v>1404742702</v>
      </c>
      <c r="AN172" s="43">
        <f t="shared" si="28"/>
        <v>0</v>
      </c>
      <c r="AO172" s="43">
        <v>57732901.301651075</v>
      </c>
      <c r="AP172" s="43">
        <v>85380039.197882295</v>
      </c>
      <c r="AQ172" s="22">
        <f t="shared" si="21"/>
        <v>367127399.5</v>
      </c>
      <c r="AR172" s="49"/>
      <c r="AS172" s="22">
        <v>0</v>
      </c>
      <c r="AT172" s="22">
        <f t="shared" si="22"/>
        <v>531439380</v>
      </c>
      <c r="AU172" s="68"/>
      <c r="AV172" s="57">
        <v>0</v>
      </c>
      <c r="AX172" s="43">
        <v>147294093.59999999</v>
      </c>
      <c r="AY172" s="56"/>
      <c r="AZ172" s="56"/>
    </row>
    <row r="173" spans="1:52" x14ac:dyDescent="0.25">
      <c r="A173" s="19" t="s">
        <v>348</v>
      </c>
      <c r="B173" s="19" t="s">
        <v>310</v>
      </c>
      <c r="C173" s="19" t="s">
        <v>349</v>
      </c>
      <c r="D173" s="19">
        <f t="shared" si="23"/>
        <v>0</v>
      </c>
      <c r="E173" s="19">
        <v>0</v>
      </c>
      <c r="F173" s="19"/>
      <c r="G173" s="19">
        <v>0</v>
      </c>
      <c r="H173" s="19"/>
      <c r="I173" s="19"/>
      <c r="J173" s="19"/>
      <c r="K173" s="19"/>
      <c r="L173" s="19">
        <v>0</v>
      </c>
      <c r="M173" s="19"/>
      <c r="N173" s="19"/>
      <c r="O173" s="19"/>
      <c r="P173" s="19"/>
      <c r="Q173" s="19"/>
      <c r="R173" s="19">
        <v>0</v>
      </c>
      <c r="S173" s="19"/>
      <c r="T173" s="19"/>
      <c r="U173" s="19"/>
      <c r="V173" s="19"/>
      <c r="W173" s="19"/>
      <c r="X173" s="20">
        <v>41717</v>
      </c>
      <c r="Y173" s="20">
        <v>87</v>
      </c>
      <c r="Z173" s="20">
        <f t="shared" si="24"/>
        <v>41804</v>
      </c>
      <c r="AA173" s="19">
        <v>0</v>
      </c>
      <c r="AB173" s="19">
        <v>0</v>
      </c>
      <c r="AC173" s="21">
        <v>302040</v>
      </c>
      <c r="AD173" s="21">
        <f t="shared" si="29"/>
        <v>119305.8</v>
      </c>
      <c r="AE173" s="20">
        <v>11305</v>
      </c>
      <c r="AF173" s="20"/>
      <c r="AG173" s="22">
        <f t="shared" si="25"/>
        <v>9469860120</v>
      </c>
      <c r="AH173" s="22">
        <f t="shared" si="26"/>
        <v>0</v>
      </c>
      <c r="AI173" s="22"/>
      <c r="AJ173" s="22">
        <f t="shared" si="27"/>
        <v>2560921650</v>
      </c>
      <c r="AK173" s="85"/>
      <c r="AL173" s="22">
        <v>486526353</v>
      </c>
      <c r="AM173" s="22">
        <v>6312670907</v>
      </c>
      <c r="AN173" s="43">
        <f t="shared" si="28"/>
        <v>0</v>
      </c>
      <c r="AO173" s="43">
        <v>259370687.70184231</v>
      </c>
      <c r="AP173" s="43">
        <v>240684906.51749998</v>
      </c>
      <c r="AQ173" s="22">
        <f t="shared" si="21"/>
        <v>2170607265.7800002</v>
      </c>
      <c r="AR173" s="49"/>
      <c r="AS173" s="22">
        <v>0</v>
      </c>
      <c r="AT173" s="22">
        <f t="shared" si="22"/>
        <v>2560921650</v>
      </c>
      <c r="AU173" s="68"/>
      <c r="AV173" s="57">
        <v>0</v>
      </c>
      <c r="AX173" s="43">
        <v>518839832.16000003</v>
      </c>
      <c r="AY173" s="56"/>
      <c r="AZ173" s="56"/>
    </row>
    <row r="174" spans="1:52" x14ac:dyDescent="0.25">
      <c r="A174" s="19" t="s">
        <v>350</v>
      </c>
      <c r="B174" s="19" t="s">
        <v>310</v>
      </c>
      <c r="C174" s="19" t="s">
        <v>351</v>
      </c>
      <c r="D174" s="19">
        <f t="shared" si="23"/>
        <v>0</v>
      </c>
      <c r="E174" s="19">
        <v>0</v>
      </c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20">
        <v>9418</v>
      </c>
      <c r="Y174" s="20">
        <v>5</v>
      </c>
      <c r="Z174" s="20">
        <f t="shared" si="24"/>
        <v>9423</v>
      </c>
      <c r="AA174" s="19">
        <v>0</v>
      </c>
      <c r="AB174" s="19">
        <v>0</v>
      </c>
      <c r="AC174" s="21">
        <v>302040</v>
      </c>
      <c r="AD174" s="21">
        <f t="shared" si="29"/>
        <v>119305.8</v>
      </c>
      <c r="AE174" s="20">
        <v>3430</v>
      </c>
      <c r="AF174" s="20"/>
      <c r="AG174" s="22">
        <f t="shared" si="25"/>
        <v>2134592190</v>
      </c>
      <c r="AH174" s="22">
        <f t="shared" si="26"/>
        <v>0</v>
      </c>
      <c r="AI174" s="22"/>
      <c r="AJ174" s="22">
        <f t="shared" si="27"/>
        <v>776997900</v>
      </c>
      <c r="AK174" s="85"/>
      <c r="AL174" s="22">
        <v>109234522</v>
      </c>
      <c r="AM174" s="22">
        <v>1405887961</v>
      </c>
      <c r="AN174" s="43">
        <f t="shared" si="28"/>
        <v>0</v>
      </c>
      <c r="AO174" s="43">
        <v>15004122.71942129</v>
      </c>
      <c r="AP174" s="43">
        <v>11805703.747500002</v>
      </c>
      <c r="AQ174" s="22">
        <f t="shared" si="21"/>
        <v>592659880.52999997</v>
      </c>
      <c r="AR174" s="49"/>
      <c r="AS174" s="22">
        <v>0</v>
      </c>
      <c r="AT174" s="22">
        <f t="shared" si="22"/>
        <v>776997900</v>
      </c>
      <c r="AU174" s="68"/>
      <c r="AV174" s="57">
        <v>0</v>
      </c>
      <c r="AX174" s="43">
        <v>27896460.48</v>
      </c>
      <c r="AY174" s="56"/>
      <c r="AZ174" s="56"/>
    </row>
    <row r="175" spans="1:52" x14ac:dyDescent="0.25">
      <c r="A175" s="19" t="s">
        <v>352</v>
      </c>
      <c r="B175" s="19" t="s">
        <v>310</v>
      </c>
      <c r="C175" s="19" t="s">
        <v>353</v>
      </c>
      <c r="D175" s="19">
        <f t="shared" si="23"/>
        <v>566</v>
      </c>
      <c r="E175" s="19">
        <v>0</v>
      </c>
      <c r="F175" s="19"/>
      <c r="G175" s="19">
        <v>0</v>
      </c>
      <c r="H175" s="19"/>
      <c r="I175" s="19"/>
      <c r="J175" s="19"/>
      <c r="K175" s="19"/>
      <c r="L175" s="19">
        <v>0</v>
      </c>
      <c r="M175" s="19"/>
      <c r="N175" s="19"/>
      <c r="O175" s="19"/>
      <c r="P175" s="19"/>
      <c r="Q175" s="19"/>
      <c r="R175" s="19">
        <v>566</v>
      </c>
      <c r="S175" s="19"/>
      <c r="T175" s="19"/>
      <c r="U175" s="19"/>
      <c r="V175" s="19"/>
      <c r="W175" s="19"/>
      <c r="X175" s="20">
        <v>43773</v>
      </c>
      <c r="Y175" s="20">
        <v>14</v>
      </c>
      <c r="Z175" s="20">
        <f t="shared" si="24"/>
        <v>43787</v>
      </c>
      <c r="AA175" s="19">
        <v>0</v>
      </c>
      <c r="AB175" s="19">
        <v>0</v>
      </c>
      <c r="AC175" s="21">
        <v>302040</v>
      </c>
      <c r="AD175" s="21">
        <f t="shared" si="29"/>
        <v>119305.8</v>
      </c>
      <c r="AE175" s="20">
        <v>4883</v>
      </c>
      <c r="AF175" s="20"/>
      <c r="AG175" s="22">
        <f t="shared" si="25"/>
        <v>9919069110</v>
      </c>
      <c r="AH175" s="22">
        <f t="shared" si="26"/>
        <v>0</v>
      </c>
      <c r="AI175" s="22"/>
      <c r="AJ175" s="22">
        <f t="shared" si="27"/>
        <v>1106145990</v>
      </c>
      <c r="AK175" s="85"/>
      <c r="AL175" s="22">
        <v>529380560</v>
      </c>
      <c r="AM175" s="22">
        <v>7139875554</v>
      </c>
      <c r="AN175" s="43">
        <f t="shared" si="28"/>
        <v>128215980</v>
      </c>
      <c r="AO175" s="43">
        <v>72135578.040454239</v>
      </c>
      <c r="AP175" s="43">
        <v>229557755.22477269</v>
      </c>
      <c r="AQ175" s="22">
        <f t="shared" si="21"/>
        <v>1819903682.73</v>
      </c>
      <c r="AR175" s="49"/>
      <c r="AS175" s="22">
        <v>0</v>
      </c>
      <c r="AT175" s="22">
        <f t="shared" si="22"/>
        <v>1106145990</v>
      </c>
      <c r="AU175" s="68"/>
      <c r="AV175" s="57">
        <v>0</v>
      </c>
      <c r="AX175" s="43">
        <v>306917562.24000001</v>
      </c>
      <c r="AY175" s="56"/>
      <c r="AZ175" s="56"/>
    </row>
    <row r="176" spans="1:52" x14ac:dyDescent="0.25">
      <c r="A176" s="19" t="s">
        <v>354</v>
      </c>
      <c r="B176" s="19" t="s">
        <v>310</v>
      </c>
      <c r="C176" s="19" t="s">
        <v>355</v>
      </c>
      <c r="D176" s="19">
        <f t="shared" si="23"/>
        <v>0</v>
      </c>
      <c r="E176" s="19">
        <v>0</v>
      </c>
      <c r="F176" s="19"/>
      <c r="G176" s="19">
        <v>0</v>
      </c>
      <c r="H176" s="19"/>
      <c r="I176" s="19"/>
      <c r="J176" s="19"/>
      <c r="K176" s="19"/>
      <c r="L176" s="19">
        <v>0</v>
      </c>
      <c r="M176" s="19"/>
      <c r="N176" s="19"/>
      <c r="O176" s="19"/>
      <c r="P176" s="19"/>
      <c r="Q176" s="19"/>
      <c r="R176" s="19">
        <v>0</v>
      </c>
      <c r="S176" s="19"/>
      <c r="T176" s="19"/>
      <c r="U176" s="19"/>
      <c r="V176" s="19"/>
      <c r="W176" s="19"/>
      <c r="X176" s="20">
        <v>15162</v>
      </c>
      <c r="Y176" s="20">
        <v>11</v>
      </c>
      <c r="Z176" s="20">
        <f t="shared" si="24"/>
        <v>15173</v>
      </c>
      <c r="AA176" s="19">
        <v>2</v>
      </c>
      <c r="AB176" s="19">
        <v>0</v>
      </c>
      <c r="AC176" s="21">
        <v>302040</v>
      </c>
      <c r="AD176" s="21">
        <f t="shared" si="29"/>
        <v>119305.8</v>
      </c>
      <c r="AE176" s="20">
        <v>982</v>
      </c>
      <c r="AF176" s="20"/>
      <c r="AG176" s="22">
        <f t="shared" si="25"/>
        <v>3437139690</v>
      </c>
      <c r="AH176" s="22">
        <f t="shared" si="26"/>
        <v>178959</v>
      </c>
      <c r="AI176" s="22"/>
      <c r="AJ176" s="22">
        <f t="shared" si="27"/>
        <v>222452460</v>
      </c>
      <c r="AK176" s="85"/>
      <c r="AL176" s="22">
        <v>211698056</v>
      </c>
      <c r="AM176" s="22">
        <v>2529551236</v>
      </c>
      <c r="AN176" s="43">
        <f t="shared" si="28"/>
        <v>0</v>
      </c>
      <c r="AO176" s="43">
        <v>71457103.448038056</v>
      </c>
      <c r="AP176" s="43">
        <v>83491053.749999985</v>
      </c>
      <c r="AQ176" s="22">
        <f t="shared" si="21"/>
        <v>541121199.79999995</v>
      </c>
      <c r="AR176" s="49"/>
      <c r="AS176" s="22">
        <v>0</v>
      </c>
      <c r="AT176" s="22">
        <f t="shared" si="22"/>
        <v>222452460</v>
      </c>
      <c r="AU176" s="68"/>
      <c r="AV176" s="57">
        <v>0</v>
      </c>
      <c r="AX176" s="43">
        <v>160123249.44</v>
      </c>
      <c r="AY176" s="56"/>
      <c r="AZ176" s="56"/>
    </row>
    <row r="177" spans="1:52" x14ac:dyDescent="0.25">
      <c r="A177" s="23" t="s">
        <v>356</v>
      </c>
      <c r="B177" s="23" t="s">
        <v>310</v>
      </c>
      <c r="C177" s="19" t="s">
        <v>357</v>
      </c>
      <c r="D177" s="19">
        <f t="shared" si="23"/>
        <v>0</v>
      </c>
      <c r="E177" s="19">
        <v>0</v>
      </c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20">
        <v>2615</v>
      </c>
      <c r="Y177" s="20">
        <v>0</v>
      </c>
      <c r="Z177" s="20">
        <f t="shared" si="24"/>
        <v>2615</v>
      </c>
      <c r="AA177" s="19">
        <v>0</v>
      </c>
      <c r="AB177" s="19">
        <v>0</v>
      </c>
      <c r="AC177" s="21">
        <v>302040</v>
      </c>
      <c r="AD177" s="21">
        <f t="shared" si="29"/>
        <v>119305.8</v>
      </c>
      <c r="AE177" s="20">
        <v>983</v>
      </c>
      <c r="AF177" s="20"/>
      <c r="AG177" s="22">
        <f t="shared" si="25"/>
        <v>592375950</v>
      </c>
      <c r="AH177" s="22">
        <f t="shared" si="26"/>
        <v>0</v>
      </c>
      <c r="AI177" s="22"/>
      <c r="AJ177" s="22">
        <f t="shared" si="27"/>
        <v>222678990</v>
      </c>
      <c r="AK177" s="85"/>
      <c r="AL177" s="22">
        <v>62354655</v>
      </c>
      <c r="AM177" s="22">
        <v>363047293</v>
      </c>
      <c r="AN177" s="43">
        <f t="shared" si="28"/>
        <v>0</v>
      </c>
      <c r="AO177" s="43">
        <v>0</v>
      </c>
      <c r="AP177" s="43">
        <v>2779258.0024124999</v>
      </c>
      <c r="AQ177" s="22">
        <f t="shared" si="21"/>
        <v>164194744</v>
      </c>
      <c r="AR177" s="49"/>
      <c r="AS177" s="22">
        <v>0</v>
      </c>
      <c r="AT177" s="22">
        <f t="shared" si="22"/>
        <v>222678990</v>
      </c>
      <c r="AU177" s="68"/>
      <c r="AV177" s="57">
        <v>0</v>
      </c>
      <c r="AX177" s="43">
        <v>0</v>
      </c>
      <c r="AY177" s="56"/>
      <c r="AZ177" s="56"/>
    </row>
    <row r="178" spans="1:52" x14ac:dyDescent="0.25">
      <c r="A178" s="19" t="s">
        <v>358</v>
      </c>
      <c r="B178" s="19" t="s">
        <v>310</v>
      </c>
      <c r="C178" s="19" t="s">
        <v>359</v>
      </c>
      <c r="D178" s="19">
        <f t="shared" si="23"/>
        <v>0</v>
      </c>
      <c r="E178" s="19">
        <v>0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20">
        <v>22899</v>
      </c>
      <c r="Y178" s="20">
        <v>39</v>
      </c>
      <c r="Z178" s="20">
        <f t="shared" si="24"/>
        <v>22938</v>
      </c>
      <c r="AA178" s="19">
        <v>0</v>
      </c>
      <c r="AB178" s="19">
        <v>0</v>
      </c>
      <c r="AC178" s="21">
        <v>302040</v>
      </c>
      <c r="AD178" s="21">
        <f t="shared" si="29"/>
        <v>119305.8</v>
      </c>
      <c r="AE178" s="20">
        <v>1444</v>
      </c>
      <c r="AF178" s="20"/>
      <c r="AG178" s="22">
        <f t="shared" si="25"/>
        <v>5196145140</v>
      </c>
      <c r="AH178" s="22">
        <f t="shared" si="26"/>
        <v>0</v>
      </c>
      <c r="AI178" s="22"/>
      <c r="AJ178" s="22">
        <f t="shared" si="27"/>
        <v>327109320</v>
      </c>
      <c r="AK178" s="85"/>
      <c r="AL178" s="22">
        <v>279740342</v>
      </c>
      <c r="AM178" s="22">
        <v>3762341389</v>
      </c>
      <c r="AN178" s="43">
        <f t="shared" si="28"/>
        <v>0</v>
      </c>
      <c r="AO178" s="43">
        <v>156109277.14883822</v>
      </c>
      <c r="AP178" s="43">
        <v>217357466.28750002</v>
      </c>
      <c r="AQ178" s="22">
        <f t="shared" si="21"/>
        <v>780596665.55999994</v>
      </c>
      <c r="AR178" s="49"/>
      <c r="AS178" s="22">
        <v>0</v>
      </c>
      <c r="AT178" s="22">
        <f t="shared" si="22"/>
        <v>327109320</v>
      </c>
      <c r="AU178" s="68"/>
      <c r="AV178" s="57">
        <v>0</v>
      </c>
      <c r="AX178" s="43">
        <v>384772546.07999998</v>
      </c>
      <c r="AY178" s="56"/>
      <c r="AZ178" s="56"/>
    </row>
    <row r="179" spans="1:52" x14ac:dyDescent="0.25">
      <c r="A179" s="19" t="s">
        <v>360</v>
      </c>
      <c r="B179" s="19" t="s">
        <v>310</v>
      </c>
      <c r="C179" s="19" t="s">
        <v>361</v>
      </c>
      <c r="D179" s="19">
        <f t="shared" si="23"/>
        <v>0</v>
      </c>
      <c r="E179" s="19">
        <v>0</v>
      </c>
      <c r="F179" s="19"/>
      <c r="G179" s="19">
        <v>0</v>
      </c>
      <c r="H179" s="19"/>
      <c r="I179" s="19"/>
      <c r="J179" s="19"/>
      <c r="K179" s="19"/>
      <c r="L179" s="19">
        <v>0</v>
      </c>
      <c r="M179" s="19"/>
      <c r="N179" s="19"/>
      <c r="O179" s="19"/>
      <c r="P179" s="19"/>
      <c r="Q179" s="19"/>
      <c r="R179" s="19">
        <v>0</v>
      </c>
      <c r="S179" s="19"/>
      <c r="T179" s="19"/>
      <c r="U179" s="19"/>
      <c r="V179" s="19"/>
      <c r="W179" s="19"/>
      <c r="X179" s="20">
        <v>5534</v>
      </c>
      <c r="Y179" s="20">
        <v>28</v>
      </c>
      <c r="Z179" s="20">
        <f t="shared" si="24"/>
        <v>5562</v>
      </c>
      <c r="AA179" s="19">
        <v>0</v>
      </c>
      <c r="AB179" s="19">
        <v>0</v>
      </c>
      <c r="AC179" s="21">
        <v>302040</v>
      </c>
      <c r="AD179" s="21">
        <f t="shared" si="29"/>
        <v>119305.8</v>
      </c>
      <c r="AE179" s="20">
        <v>1152</v>
      </c>
      <c r="AF179" s="20"/>
      <c r="AG179" s="22">
        <f t="shared" si="25"/>
        <v>1259959860</v>
      </c>
      <c r="AH179" s="22">
        <f t="shared" si="26"/>
        <v>0</v>
      </c>
      <c r="AI179" s="22"/>
      <c r="AJ179" s="22">
        <f t="shared" si="27"/>
        <v>260962560</v>
      </c>
      <c r="AK179" s="85"/>
      <c r="AL179" s="22">
        <v>86200848</v>
      </c>
      <c r="AM179" s="22">
        <v>917189330</v>
      </c>
      <c r="AN179" s="43">
        <f t="shared" si="28"/>
        <v>0</v>
      </c>
      <c r="AO179" s="43">
        <v>53750958.577479243</v>
      </c>
      <c r="AP179" s="43">
        <v>42016907.461079791</v>
      </c>
      <c r="AQ179" s="22">
        <f t="shared" si="21"/>
        <v>160801815.96000001</v>
      </c>
      <c r="AR179" s="49"/>
      <c r="AS179" s="22">
        <v>0</v>
      </c>
      <c r="AT179" s="22">
        <f t="shared" si="22"/>
        <v>260962560</v>
      </c>
      <c r="AU179" s="68"/>
      <c r="AV179" s="57">
        <v>0</v>
      </c>
      <c r="AX179" s="43">
        <v>99660637.439999998</v>
      </c>
      <c r="AY179" s="56"/>
      <c r="AZ179" s="56"/>
    </row>
    <row r="180" spans="1:52" x14ac:dyDescent="0.25">
      <c r="A180" s="23" t="s">
        <v>362</v>
      </c>
      <c r="B180" s="23" t="s">
        <v>310</v>
      </c>
      <c r="C180" s="19" t="s">
        <v>363</v>
      </c>
      <c r="D180" s="19">
        <f t="shared" si="23"/>
        <v>0</v>
      </c>
      <c r="E180" s="19">
        <v>0</v>
      </c>
      <c r="F180" s="19"/>
      <c r="G180" s="19">
        <v>0</v>
      </c>
      <c r="H180" s="19"/>
      <c r="I180" s="19"/>
      <c r="J180" s="19"/>
      <c r="K180" s="19"/>
      <c r="L180" s="19">
        <v>0</v>
      </c>
      <c r="M180" s="19"/>
      <c r="N180" s="19"/>
      <c r="O180" s="19"/>
      <c r="P180" s="19"/>
      <c r="Q180" s="19"/>
      <c r="R180" s="19">
        <v>0</v>
      </c>
      <c r="S180" s="19"/>
      <c r="T180" s="19"/>
      <c r="U180" s="19"/>
      <c r="V180" s="19"/>
      <c r="W180" s="19"/>
      <c r="X180" s="20">
        <v>13913</v>
      </c>
      <c r="Y180" s="20">
        <v>0</v>
      </c>
      <c r="Z180" s="20">
        <f t="shared" si="24"/>
        <v>13913</v>
      </c>
      <c r="AA180" s="19">
        <v>0</v>
      </c>
      <c r="AB180" s="19">
        <v>0</v>
      </c>
      <c r="AC180" s="21">
        <v>302040</v>
      </c>
      <c r="AD180" s="21">
        <f t="shared" si="29"/>
        <v>119305.8</v>
      </c>
      <c r="AE180" s="20">
        <v>0</v>
      </c>
      <c r="AF180" s="20"/>
      <c r="AG180" s="22">
        <f t="shared" si="25"/>
        <v>3151711890</v>
      </c>
      <c r="AH180" s="22">
        <f t="shared" si="26"/>
        <v>0</v>
      </c>
      <c r="AI180" s="22"/>
      <c r="AJ180" s="22">
        <f t="shared" si="27"/>
        <v>0</v>
      </c>
      <c r="AK180" s="85"/>
      <c r="AL180" s="22">
        <v>177449161</v>
      </c>
      <c r="AM180" s="22">
        <v>2440875421</v>
      </c>
      <c r="AN180" s="43">
        <f t="shared" si="28"/>
        <v>0</v>
      </c>
      <c r="AO180" s="43">
        <v>80296108.962420583</v>
      </c>
      <c r="AP180" s="43">
        <v>84900609.135000005</v>
      </c>
      <c r="AQ180" s="22">
        <f t="shared" si="21"/>
        <v>368190589.89999998</v>
      </c>
      <c r="AR180" s="49"/>
      <c r="AS180" s="22">
        <v>0</v>
      </c>
      <c r="AT180" s="22">
        <f t="shared" si="22"/>
        <v>0</v>
      </c>
      <c r="AU180" s="68"/>
      <c r="AV180" s="57">
        <v>0</v>
      </c>
      <c r="AX180" s="43">
        <v>171011952</v>
      </c>
    </row>
    <row r="181" spans="1:52" x14ac:dyDescent="0.25">
      <c r="A181" s="19" t="s">
        <v>364</v>
      </c>
      <c r="B181" s="19" t="s">
        <v>310</v>
      </c>
      <c r="C181" s="19" t="s">
        <v>365</v>
      </c>
      <c r="D181" s="19">
        <f t="shared" si="23"/>
        <v>0</v>
      </c>
      <c r="E181" s="19">
        <v>0</v>
      </c>
      <c r="F181" s="19"/>
      <c r="G181" s="19">
        <v>0</v>
      </c>
      <c r="H181" s="19"/>
      <c r="I181" s="19"/>
      <c r="J181" s="19"/>
      <c r="K181" s="19"/>
      <c r="L181" s="19">
        <v>0</v>
      </c>
      <c r="M181" s="19"/>
      <c r="N181" s="19"/>
      <c r="O181" s="19"/>
      <c r="P181" s="19"/>
      <c r="Q181" s="19"/>
      <c r="R181" s="19">
        <v>0</v>
      </c>
      <c r="S181" s="19"/>
      <c r="T181" s="19"/>
      <c r="U181" s="19"/>
      <c r="V181" s="19"/>
      <c r="W181" s="19"/>
      <c r="X181" s="20">
        <v>5879</v>
      </c>
      <c r="Y181" s="20">
        <v>7</v>
      </c>
      <c r="Z181" s="20">
        <f t="shared" si="24"/>
        <v>5886</v>
      </c>
      <c r="AA181" s="19">
        <v>0</v>
      </c>
      <c r="AB181" s="19">
        <v>0</v>
      </c>
      <c r="AC181" s="21">
        <v>302040</v>
      </c>
      <c r="AD181" s="21">
        <f t="shared" si="29"/>
        <v>119305.8</v>
      </c>
      <c r="AE181" s="20">
        <v>938</v>
      </c>
      <c r="AF181" s="20"/>
      <c r="AG181" s="22">
        <f t="shared" si="25"/>
        <v>1333355580</v>
      </c>
      <c r="AH181" s="22">
        <f t="shared" si="26"/>
        <v>0</v>
      </c>
      <c r="AI181" s="22"/>
      <c r="AJ181" s="22">
        <f t="shared" si="27"/>
        <v>212485140</v>
      </c>
      <c r="AK181" s="85"/>
      <c r="AL181" s="22">
        <v>68953292</v>
      </c>
      <c r="AM181" s="22">
        <v>951547118</v>
      </c>
      <c r="AN181" s="43">
        <f t="shared" si="28"/>
        <v>0</v>
      </c>
      <c r="AO181" s="43">
        <v>14942022.098122269</v>
      </c>
      <c r="AP181" s="43">
        <v>8599624.6124999989</v>
      </c>
      <c r="AQ181" s="22">
        <f t="shared" si="21"/>
        <v>289313523.29000002</v>
      </c>
      <c r="AR181" s="49"/>
      <c r="AS181" s="22">
        <v>0</v>
      </c>
      <c r="AT181" s="22">
        <f t="shared" si="22"/>
        <v>212485140</v>
      </c>
      <c r="AU181" s="68"/>
      <c r="AV181" s="57">
        <v>0</v>
      </c>
      <c r="AX181" s="43">
        <v>24623783.25</v>
      </c>
      <c r="AY181" s="56"/>
      <c r="AZ181" s="56"/>
    </row>
    <row r="182" spans="1:52" x14ac:dyDescent="0.25">
      <c r="A182" s="19" t="s">
        <v>366</v>
      </c>
      <c r="B182" s="19" t="s">
        <v>310</v>
      </c>
      <c r="C182" s="19" t="s">
        <v>367</v>
      </c>
      <c r="D182" s="19">
        <f t="shared" si="23"/>
        <v>0</v>
      </c>
      <c r="E182" s="19">
        <v>0</v>
      </c>
      <c r="F182" s="19"/>
      <c r="G182" s="19">
        <v>0</v>
      </c>
      <c r="H182" s="19"/>
      <c r="I182" s="19"/>
      <c r="J182" s="19"/>
      <c r="K182" s="19"/>
      <c r="L182" s="19">
        <v>0</v>
      </c>
      <c r="M182" s="19"/>
      <c r="N182" s="19"/>
      <c r="O182" s="19"/>
      <c r="P182" s="19"/>
      <c r="Q182" s="19"/>
      <c r="R182" s="19">
        <v>0</v>
      </c>
      <c r="S182" s="19"/>
      <c r="T182" s="19"/>
      <c r="U182" s="19"/>
      <c r="V182" s="19"/>
      <c r="W182" s="19"/>
      <c r="X182" s="20">
        <v>13364</v>
      </c>
      <c r="Y182" s="20">
        <v>52</v>
      </c>
      <c r="Z182" s="20">
        <f t="shared" si="24"/>
        <v>13416</v>
      </c>
      <c r="AA182" s="19">
        <v>3</v>
      </c>
      <c r="AB182" s="19">
        <v>2</v>
      </c>
      <c r="AC182" s="21">
        <v>302040</v>
      </c>
      <c r="AD182" s="21">
        <f t="shared" si="29"/>
        <v>119305.8</v>
      </c>
      <c r="AE182" s="20">
        <v>2488</v>
      </c>
      <c r="AF182" s="20"/>
      <c r="AG182" s="22">
        <f t="shared" si="25"/>
        <v>3039579540</v>
      </c>
      <c r="AH182" s="22">
        <f t="shared" si="26"/>
        <v>268438</v>
      </c>
      <c r="AI182" s="22"/>
      <c r="AJ182" s="22">
        <f t="shared" si="27"/>
        <v>563606640</v>
      </c>
      <c r="AK182" s="85"/>
      <c r="AL182" s="22">
        <v>141267457</v>
      </c>
      <c r="AM182" s="22">
        <v>2087317422</v>
      </c>
      <c r="AN182" s="43">
        <f t="shared" si="28"/>
        <v>0</v>
      </c>
      <c r="AO182" s="43">
        <v>87760453.47644791</v>
      </c>
      <c r="AP182" s="43">
        <v>57497665.237500004</v>
      </c>
      <c r="AQ182" s="22">
        <f t="shared" si="21"/>
        <v>666004980.28999996</v>
      </c>
      <c r="AR182" s="49"/>
      <c r="AS182" s="22">
        <v>0</v>
      </c>
      <c r="AT182" s="22">
        <f t="shared" si="22"/>
        <v>563606640</v>
      </c>
      <c r="AU182" s="68"/>
      <c r="AV182" s="57">
        <v>0</v>
      </c>
      <c r="AX182" s="43">
        <v>151613938.08000001</v>
      </c>
      <c r="AY182" s="56"/>
      <c r="AZ182" s="56"/>
    </row>
    <row r="183" spans="1:52" x14ac:dyDescent="0.25">
      <c r="A183" s="19" t="s">
        <v>368</v>
      </c>
      <c r="B183" s="19" t="s">
        <v>310</v>
      </c>
      <c r="C183" s="19" t="s">
        <v>369</v>
      </c>
      <c r="D183" s="19">
        <f t="shared" si="23"/>
        <v>0</v>
      </c>
      <c r="E183" s="19">
        <v>0</v>
      </c>
      <c r="F183" s="19"/>
      <c r="G183" s="19">
        <v>0</v>
      </c>
      <c r="H183" s="19"/>
      <c r="I183" s="19"/>
      <c r="J183" s="19"/>
      <c r="K183" s="19"/>
      <c r="L183" s="19">
        <v>0</v>
      </c>
      <c r="M183" s="19"/>
      <c r="N183" s="19"/>
      <c r="O183" s="19"/>
      <c r="P183" s="19"/>
      <c r="Q183" s="19"/>
      <c r="R183" s="19">
        <v>0</v>
      </c>
      <c r="S183" s="19"/>
      <c r="T183" s="19"/>
      <c r="U183" s="19"/>
      <c r="V183" s="19"/>
      <c r="W183" s="19"/>
      <c r="X183" s="20">
        <v>10150</v>
      </c>
      <c r="Y183" s="20">
        <v>7</v>
      </c>
      <c r="Z183" s="20">
        <f t="shared" si="24"/>
        <v>10157</v>
      </c>
      <c r="AA183" s="19">
        <v>0</v>
      </c>
      <c r="AB183" s="19">
        <v>0</v>
      </c>
      <c r="AC183" s="21">
        <v>302040</v>
      </c>
      <c r="AD183" s="21">
        <f t="shared" si="29"/>
        <v>119305.8</v>
      </c>
      <c r="AE183" s="20">
        <v>1336</v>
      </c>
      <c r="AF183" s="20"/>
      <c r="AG183" s="22">
        <f t="shared" si="25"/>
        <v>2300865210</v>
      </c>
      <c r="AH183" s="22">
        <f t="shared" si="26"/>
        <v>0</v>
      </c>
      <c r="AI183" s="22"/>
      <c r="AJ183" s="22">
        <f t="shared" si="27"/>
        <v>302644080</v>
      </c>
      <c r="AK183" s="85"/>
      <c r="AL183" s="22">
        <v>127922453</v>
      </c>
      <c r="AM183" s="22">
        <v>1613016340</v>
      </c>
      <c r="AN183" s="43">
        <f t="shared" si="28"/>
        <v>0</v>
      </c>
      <c r="AO183" s="43">
        <v>36298500.899916925</v>
      </c>
      <c r="AP183" s="43">
        <v>102690997.99333569</v>
      </c>
      <c r="AQ183" s="22">
        <f t="shared" si="21"/>
        <v>420936918.11000001</v>
      </c>
      <c r="AR183" s="49"/>
      <c r="AS183" s="22">
        <v>0</v>
      </c>
      <c r="AT183" s="22">
        <f t="shared" si="22"/>
        <v>302644080</v>
      </c>
      <c r="AU183" s="68"/>
      <c r="AV183" s="57">
        <v>0</v>
      </c>
      <c r="AX183" s="43">
        <v>141618322.07999998</v>
      </c>
      <c r="AY183" s="56"/>
      <c r="AZ183" s="56"/>
    </row>
    <row r="184" spans="1:52" x14ac:dyDescent="0.25">
      <c r="A184" s="19" t="s">
        <v>370</v>
      </c>
      <c r="B184" s="19" t="s">
        <v>310</v>
      </c>
      <c r="C184" s="19" t="s">
        <v>371</v>
      </c>
      <c r="D184" s="19">
        <f t="shared" si="23"/>
        <v>0</v>
      </c>
      <c r="E184" s="19">
        <v>0</v>
      </c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20">
        <v>21004</v>
      </c>
      <c r="Y184" s="20">
        <v>40</v>
      </c>
      <c r="Z184" s="20">
        <f t="shared" si="24"/>
        <v>21044</v>
      </c>
      <c r="AA184" s="19">
        <v>0</v>
      </c>
      <c r="AB184" s="19">
        <v>0</v>
      </c>
      <c r="AC184" s="21">
        <v>302040</v>
      </c>
      <c r="AD184" s="21">
        <f t="shared" si="29"/>
        <v>119305.8</v>
      </c>
      <c r="AE184" s="20">
        <v>3994</v>
      </c>
      <c r="AF184" s="20"/>
      <c r="AG184" s="22">
        <f t="shared" si="25"/>
        <v>4767097320</v>
      </c>
      <c r="AH184" s="22">
        <f t="shared" si="26"/>
        <v>0</v>
      </c>
      <c r="AI184" s="22"/>
      <c r="AJ184" s="22">
        <f t="shared" si="27"/>
        <v>904760820</v>
      </c>
      <c r="AK184" s="85"/>
      <c r="AL184" s="22">
        <v>260646153</v>
      </c>
      <c r="AM184" s="22">
        <v>3345957721</v>
      </c>
      <c r="AN184" s="43">
        <f t="shared" si="28"/>
        <v>0</v>
      </c>
      <c r="AO184" s="43">
        <v>122368711.24849862</v>
      </c>
      <c r="AP184" s="43">
        <v>162442428.63905221</v>
      </c>
      <c r="AQ184" s="22">
        <f t="shared" si="21"/>
        <v>875682306.11000001</v>
      </c>
      <c r="AR184" s="49"/>
      <c r="AS184" s="22">
        <v>0</v>
      </c>
      <c r="AT184" s="22">
        <f t="shared" si="22"/>
        <v>904760820</v>
      </c>
      <c r="AU184" s="68"/>
      <c r="AV184" s="57">
        <v>0</v>
      </c>
      <c r="AX184" s="43">
        <v>293673371.04000002</v>
      </c>
      <c r="AY184" s="56"/>
      <c r="AZ184" s="56"/>
    </row>
    <row r="185" spans="1:52" x14ac:dyDescent="0.25">
      <c r="A185" s="19" t="s">
        <v>372</v>
      </c>
      <c r="B185" s="19" t="s">
        <v>310</v>
      </c>
      <c r="C185" s="19" t="s">
        <v>373</v>
      </c>
      <c r="D185" s="19">
        <f t="shared" si="23"/>
        <v>0</v>
      </c>
      <c r="E185" s="19">
        <v>0</v>
      </c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20">
        <v>11315</v>
      </c>
      <c r="Y185" s="20">
        <v>34</v>
      </c>
      <c r="Z185" s="20">
        <f t="shared" si="24"/>
        <v>11349</v>
      </c>
      <c r="AA185" s="19">
        <v>0</v>
      </c>
      <c r="AB185" s="19">
        <v>0</v>
      </c>
      <c r="AC185" s="21">
        <v>302040</v>
      </c>
      <c r="AD185" s="21">
        <f t="shared" si="29"/>
        <v>119305.8</v>
      </c>
      <c r="AE185" s="20">
        <v>0</v>
      </c>
      <c r="AF185" s="20"/>
      <c r="AG185" s="22">
        <f t="shared" si="25"/>
        <v>2570888970</v>
      </c>
      <c r="AH185" s="22">
        <f t="shared" si="26"/>
        <v>0</v>
      </c>
      <c r="AI185" s="22"/>
      <c r="AJ185" s="22">
        <f t="shared" si="27"/>
        <v>0</v>
      </c>
      <c r="AK185" s="85"/>
      <c r="AL185" s="22">
        <v>135333609</v>
      </c>
      <c r="AM185" s="22">
        <v>1853357247</v>
      </c>
      <c r="AN185" s="43">
        <f t="shared" si="28"/>
        <v>0</v>
      </c>
      <c r="AO185" s="43">
        <v>63625520.964476541</v>
      </c>
      <c r="AP185" s="43">
        <v>71863818.578350812</v>
      </c>
      <c r="AQ185" s="22">
        <f t="shared" si="21"/>
        <v>446708774.45999998</v>
      </c>
      <c r="AR185" s="49"/>
      <c r="AS185" s="22">
        <v>0</v>
      </c>
      <c r="AT185" s="22">
        <f t="shared" si="22"/>
        <v>0</v>
      </c>
      <c r="AU185" s="68"/>
      <c r="AV185" s="57">
        <v>0</v>
      </c>
      <c r="AX185" s="43">
        <v>140097250.07999998</v>
      </c>
    </row>
    <row r="186" spans="1:52" x14ac:dyDescent="0.25">
      <c r="A186" s="19" t="s">
        <v>374</v>
      </c>
      <c r="B186" s="19" t="s">
        <v>310</v>
      </c>
      <c r="C186" s="19" t="s">
        <v>375</v>
      </c>
      <c r="D186" s="19">
        <f t="shared" si="23"/>
        <v>0</v>
      </c>
      <c r="E186" s="19">
        <v>0</v>
      </c>
      <c r="F186" s="19"/>
      <c r="G186" s="19">
        <v>0</v>
      </c>
      <c r="H186" s="19"/>
      <c r="I186" s="19"/>
      <c r="J186" s="19"/>
      <c r="K186" s="19"/>
      <c r="L186" s="19">
        <v>0</v>
      </c>
      <c r="M186" s="19"/>
      <c r="N186" s="19"/>
      <c r="O186" s="19"/>
      <c r="P186" s="19"/>
      <c r="Q186" s="19"/>
      <c r="R186" s="19">
        <v>0</v>
      </c>
      <c r="S186" s="19"/>
      <c r="T186" s="19"/>
      <c r="U186" s="19"/>
      <c r="V186" s="19"/>
      <c r="W186" s="19"/>
      <c r="X186" s="20">
        <v>29622</v>
      </c>
      <c r="Y186" s="20">
        <v>9</v>
      </c>
      <c r="Z186" s="20">
        <f t="shared" si="24"/>
        <v>29631</v>
      </c>
      <c r="AA186" s="19">
        <v>0</v>
      </c>
      <c r="AB186" s="19">
        <v>0</v>
      </c>
      <c r="AC186" s="21">
        <v>302040</v>
      </c>
      <c r="AD186" s="21">
        <f t="shared" si="29"/>
        <v>119305.8</v>
      </c>
      <c r="AE186" s="20">
        <v>4457</v>
      </c>
      <c r="AF186" s="20"/>
      <c r="AG186" s="22">
        <f t="shared" si="25"/>
        <v>6712310430</v>
      </c>
      <c r="AH186" s="22">
        <f t="shared" si="26"/>
        <v>0</v>
      </c>
      <c r="AI186" s="22"/>
      <c r="AJ186" s="22">
        <f t="shared" si="27"/>
        <v>1009644210</v>
      </c>
      <c r="AK186" s="85"/>
      <c r="AL186" s="22">
        <v>329796419</v>
      </c>
      <c r="AM186" s="22">
        <v>4803218756</v>
      </c>
      <c r="AN186" s="43">
        <f t="shared" si="28"/>
        <v>0</v>
      </c>
      <c r="AO186" s="43">
        <v>197400068.58053029</v>
      </c>
      <c r="AP186" s="43">
        <v>231059562.83496273</v>
      </c>
      <c r="AQ186" s="22">
        <f t="shared" si="21"/>
        <v>1150835623.5799999</v>
      </c>
      <c r="AR186" s="49"/>
      <c r="AS186" s="22">
        <v>0</v>
      </c>
      <c r="AT186" s="22">
        <f t="shared" si="22"/>
        <v>1009644210</v>
      </c>
      <c r="AU186" s="68"/>
      <c r="AV186" s="57">
        <v>0</v>
      </c>
      <c r="AX186" s="43">
        <v>442755810.72000003</v>
      </c>
      <c r="AY186" s="56"/>
      <c r="AZ186" s="56"/>
    </row>
    <row r="187" spans="1:52" x14ac:dyDescent="0.25">
      <c r="A187" s="19" t="s">
        <v>376</v>
      </c>
      <c r="B187" s="19" t="s">
        <v>310</v>
      </c>
      <c r="C187" s="19" t="s">
        <v>377</v>
      </c>
      <c r="D187" s="19">
        <f t="shared" si="23"/>
        <v>0</v>
      </c>
      <c r="E187" s="19">
        <v>0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20">
        <v>15038</v>
      </c>
      <c r="Y187" s="20">
        <v>244</v>
      </c>
      <c r="Z187" s="20">
        <f t="shared" si="24"/>
        <v>15282</v>
      </c>
      <c r="AA187" s="19">
        <v>0</v>
      </c>
      <c r="AB187" s="19">
        <v>0</v>
      </c>
      <c r="AC187" s="21">
        <v>302040</v>
      </c>
      <c r="AD187" s="21">
        <f t="shared" si="29"/>
        <v>119305.8</v>
      </c>
      <c r="AE187" s="20">
        <v>1670</v>
      </c>
      <c r="AF187" s="20"/>
      <c r="AG187" s="22">
        <f t="shared" si="25"/>
        <v>3461831460</v>
      </c>
      <c r="AH187" s="22">
        <f t="shared" si="26"/>
        <v>0</v>
      </c>
      <c r="AI187" s="22"/>
      <c r="AJ187" s="22">
        <f t="shared" si="27"/>
        <v>378305100</v>
      </c>
      <c r="AK187" s="85"/>
      <c r="AL187" s="22">
        <v>163821007</v>
      </c>
      <c r="AM187" s="22">
        <v>2384757701</v>
      </c>
      <c r="AN187" s="43">
        <f t="shared" si="28"/>
        <v>0</v>
      </c>
      <c r="AO187" s="43">
        <v>83640930.959112942</v>
      </c>
      <c r="AP187" s="43">
        <v>68725589.947500005</v>
      </c>
      <c r="AQ187" s="22">
        <f t="shared" si="21"/>
        <v>760886231.09000003</v>
      </c>
      <c r="AR187" s="49"/>
      <c r="AS187" s="22">
        <v>0</v>
      </c>
      <c r="AT187" s="22">
        <f t="shared" si="22"/>
        <v>378305100</v>
      </c>
      <c r="AU187" s="68"/>
      <c r="AV187" s="57">
        <v>0</v>
      </c>
      <c r="AX187" s="43">
        <v>158423994.72000003</v>
      </c>
      <c r="AY187" s="56"/>
      <c r="AZ187" s="56"/>
    </row>
    <row r="188" spans="1:52" x14ac:dyDescent="0.25">
      <c r="A188" s="19" t="s">
        <v>378</v>
      </c>
      <c r="B188" s="19" t="s">
        <v>310</v>
      </c>
      <c r="C188" s="19" t="s">
        <v>379</v>
      </c>
      <c r="D188" s="19">
        <f t="shared" si="23"/>
        <v>0</v>
      </c>
      <c r="E188" s="19">
        <v>0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20">
        <v>22249</v>
      </c>
      <c r="Y188" s="20">
        <v>142</v>
      </c>
      <c r="Z188" s="20">
        <f t="shared" si="24"/>
        <v>22391</v>
      </c>
      <c r="AA188" s="19">
        <v>0</v>
      </c>
      <c r="AB188" s="19">
        <v>0</v>
      </c>
      <c r="AC188" s="21">
        <v>302040</v>
      </c>
      <c r="AD188" s="21">
        <f t="shared" si="29"/>
        <v>119305.8</v>
      </c>
      <c r="AE188" s="20">
        <v>4478</v>
      </c>
      <c r="AF188" s="20"/>
      <c r="AG188" s="22">
        <f t="shared" si="25"/>
        <v>5072233230</v>
      </c>
      <c r="AH188" s="22">
        <f t="shared" si="26"/>
        <v>0</v>
      </c>
      <c r="AI188" s="22"/>
      <c r="AJ188" s="22">
        <f t="shared" si="27"/>
        <v>1014401340</v>
      </c>
      <c r="AK188" s="85"/>
      <c r="AL188" s="22">
        <v>302995613</v>
      </c>
      <c r="AM188" s="22">
        <v>3571083036</v>
      </c>
      <c r="AN188" s="43">
        <f t="shared" si="28"/>
        <v>0</v>
      </c>
      <c r="AO188" s="43">
        <v>129535361.0865576</v>
      </c>
      <c r="AP188" s="43">
        <v>99446229.249228045</v>
      </c>
      <c r="AQ188" s="22">
        <f t="shared" si="21"/>
        <v>969172990.65999997</v>
      </c>
      <c r="AR188" s="49"/>
      <c r="AS188" s="22">
        <v>0</v>
      </c>
      <c r="AT188" s="22">
        <f t="shared" si="22"/>
        <v>1014401340</v>
      </c>
      <c r="AU188" s="68"/>
      <c r="AV188" s="57">
        <v>0</v>
      </c>
      <c r="AX188" s="43">
        <v>238362847.20000002</v>
      </c>
      <c r="AY188" s="56"/>
      <c r="AZ188" s="56"/>
    </row>
    <row r="189" spans="1:52" x14ac:dyDescent="0.25">
      <c r="A189" s="19" t="s">
        <v>380</v>
      </c>
      <c r="B189" s="19" t="s">
        <v>310</v>
      </c>
      <c r="C189" s="19" t="s">
        <v>381</v>
      </c>
      <c r="D189" s="19">
        <f t="shared" si="23"/>
        <v>0</v>
      </c>
      <c r="E189" s="19">
        <v>0</v>
      </c>
      <c r="F189" s="19"/>
      <c r="G189" s="19">
        <v>0</v>
      </c>
      <c r="H189" s="19"/>
      <c r="I189" s="19"/>
      <c r="J189" s="19"/>
      <c r="K189" s="19"/>
      <c r="L189" s="19">
        <v>0</v>
      </c>
      <c r="M189" s="19"/>
      <c r="N189" s="19"/>
      <c r="O189" s="19"/>
      <c r="P189" s="19"/>
      <c r="Q189" s="19"/>
      <c r="R189" s="19">
        <v>0</v>
      </c>
      <c r="S189" s="19"/>
      <c r="T189" s="19"/>
      <c r="U189" s="19"/>
      <c r="V189" s="19"/>
      <c r="W189" s="19"/>
      <c r="X189" s="20">
        <v>10663</v>
      </c>
      <c r="Y189" s="20">
        <v>52</v>
      </c>
      <c r="Z189" s="20">
        <f t="shared" si="24"/>
        <v>10715</v>
      </c>
      <c r="AA189" s="19">
        <v>0</v>
      </c>
      <c r="AB189" s="19">
        <v>0</v>
      </c>
      <c r="AC189" s="21">
        <v>302040</v>
      </c>
      <c r="AD189" s="21">
        <f t="shared" si="29"/>
        <v>119305.8</v>
      </c>
      <c r="AE189" s="20">
        <v>2446</v>
      </c>
      <c r="AF189" s="20"/>
      <c r="AG189" s="22">
        <f t="shared" si="25"/>
        <v>2427268950</v>
      </c>
      <c r="AH189" s="22">
        <f t="shared" si="26"/>
        <v>0</v>
      </c>
      <c r="AI189" s="22"/>
      <c r="AJ189" s="22">
        <f t="shared" si="27"/>
        <v>554092380</v>
      </c>
      <c r="AK189" s="85"/>
      <c r="AL189" s="22">
        <v>121582345</v>
      </c>
      <c r="AM189" s="22">
        <v>1714290010</v>
      </c>
      <c r="AN189" s="43">
        <f t="shared" si="28"/>
        <v>0</v>
      </c>
      <c r="AO189" s="43">
        <v>73265908.048421204</v>
      </c>
      <c r="AP189" s="43">
        <v>52309728.527337283</v>
      </c>
      <c r="AQ189" s="22">
        <f t="shared" si="21"/>
        <v>465820958.42000002</v>
      </c>
      <c r="AR189" s="49"/>
      <c r="AS189" s="22">
        <v>0</v>
      </c>
      <c r="AT189" s="22">
        <f t="shared" si="22"/>
        <v>554092380</v>
      </c>
      <c r="AU189" s="68"/>
      <c r="AV189" s="57">
        <v>0</v>
      </c>
      <c r="AX189" s="43">
        <v>130881726.72</v>
      </c>
      <c r="AY189" s="56"/>
      <c r="AZ189" s="56"/>
    </row>
    <row r="190" spans="1:52" x14ac:dyDescent="0.25">
      <c r="A190" s="19" t="s">
        <v>382</v>
      </c>
      <c r="B190" s="19" t="s">
        <v>310</v>
      </c>
      <c r="C190" s="19" t="s">
        <v>383</v>
      </c>
      <c r="D190" s="19">
        <f t="shared" si="23"/>
        <v>0</v>
      </c>
      <c r="E190" s="19">
        <v>0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20">
        <v>12656</v>
      </c>
      <c r="Y190" s="20">
        <v>3</v>
      </c>
      <c r="Z190" s="20">
        <f t="shared" si="24"/>
        <v>12659</v>
      </c>
      <c r="AA190" s="19">
        <v>0</v>
      </c>
      <c r="AB190" s="19">
        <v>0</v>
      </c>
      <c r="AC190" s="21">
        <v>302040</v>
      </c>
      <c r="AD190" s="21">
        <f t="shared" si="29"/>
        <v>119305.8</v>
      </c>
      <c r="AE190" s="20">
        <v>3455</v>
      </c>
      <c r="AF190" s="20"/>
      <c r="AG190" s="22">
        <f t="shared" si="25"/>
        <v>2867643270</v>
      </c>
      <c r="AH190" s="22">
        <f t="shared" si="26"/>
        <v>0</v>
      </c>
      <c r="AI190" s="22"/>
      <c r="AJ190" s="22">
        <f t="shared" si="27"/>
        <v>782661150</v>
      </c>
      <c r="AK190" s="85"/>
      <c r="AL190" s="22">
        <v>143520350</v>
      </c>
      <c r="AM190" s="22">
        <v>1989152314</v>
      </c>
      <c r="AN190" s="43">
        <f t="shared" si="28"/>
        <v>0</v>
      </c>
      <c r="AO190" s="43">
        <v>45885859.026081756</v>
      </c>
      <c r="AP190" s="43">
        <v>33895634.392499998</v>
      </c>
      <c r="AQ190" s="22">
        <f t="shared" si="21"/>
        <v>655189112.58000004</v>
      </c>
      <c r="AR190" s="49"/>
      <c r="AS190" s="22">
        <v>0</v>
      </c>
      <c r="AT190" s="22">
        <f t="shared" si="22"/>
        <v>782661150</v>
      </c>
      <c r="AU190" s="68"/>
      <c r="AV190" s="57">
        <v>0</v>
      </c>
      <c r="AX190" s="43">
        <v>83104655.730000004</v>
      </c>
      <c r="AY190" s="56"/>
      <c r="AZ190" s="56"/>
    </row>
    <row r="191" spans="1:52" x14ac:dyDescent="0.25">
      <c r="A191" s="19" t="s">
        <v>384</v>
      </c>
      <c r="B191" s="19" t="s">
        <v>310</v>
      </c>
      <c r="C191" s="19" t="s">
        <v>385</v>
      </c>
      <c r="D191" s="19">
        <f t="shared" si="23"/>
        <v>0</v>
      </c>
      <c r="E191" s="19">
        <v>0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20">
        <v>25250</v>
      </c>
      <c r="Y191" s="20">
        <v>102</v>
      </c>
      <c r="Z191" s="20">
        <f t="shared" si="24"/>
        <v>25352</v>
      </c>
      <c r="AA191" s="19">
        <v>2</v>
      </c>
      <c r="AB191" s="19">
        <v>0</v>
      </c>
      <c r="AC191" s="21">
        <v>302040</v>
      </c>
      <c r="AD191" s="21">
        <f t="shared" si="29"/>
        <v>119305.8</v>
      </c>
      <c r="AE191" s="20">
        <v>7848</v>
      </c>
      <c r="AF191" s="20"/>
      <c r="AG191" s="22">
        <f t="shared" si="25"/>
        <v>5742988560</v>
      </c>
      <c r="AH191" s="22">
        <f t="shared" si="26"/>
        <v>178959</v>
      </c>
      <c r="AI191" s="22"/>
      <c r="AJ191" s="22">
        <f t="shared" si="27"/>
        <v>1777807440</v>
      </c>
      <c r="AK191" s="85"/>
      <c r="AL191" s="22">
        <v>310357525</v>
      </c>
      <c r="AM191" s="22">
        <v>4077942213</v>
      </c>
      <c r="AN191" s="43">
        <f t="shared" si="28"/>
        <v>0</v>
      </c>
      <c r="AO191" s="43">
        <v>110912700.65584895</v>
      </c>
      <c r="AP191" s="43">
        <v>45669497.302499995</v>
      </c>
      <c r="AQ191" s="22">
        <f t="shared" si="21"/>
        <v>1198285583.04</v>
      </c>
      <c r="AR191" s="49"/>
      <c r="AS191" s="22">
        <v>0</v>
      </c>
      <c r="AT191" s="22">
        <f t="shared" si="22"/>
        <v>1777807440</v>
      </c>
      <c r="AU191" s="68"/>
      <c r="AV191" s="57">
        <v>0</v>
      </c>
      <c r="AX191" s="43">
        <v>164614757.75999999</v>
      </c>
      <c r="AY191" s="56"/>
      <c r="AZ191" s="56"/>
    </row>
    <row r="192" spans="1:52" x14ac:dyDescent="0.25">
      <c r="A192" s="19" t="s">
        <v>386</v>
      </c>
      <c r="B192" s="19" t="s">
        <v>310</v>
      </c>
      <c r="C192" s="19" t="s">
        <v>387</v>
      </c>
      <c r="D192" s="19">
        <f t="shared" si="23"/>
        <v>0</v>
      </c>
      <c r="E192" s="19">
        <v>0</v>
      </c>
      <c r="F192" s="19"/>
      <c r="G192" s="19">
        <v>0</v>
      </c>
      <c r="H192" s="19"/>
      <c r="I192" s="19"/>
      <c r="J192" s="19"/>
      <c r="K192" s="19"/>
      <c r="L192" s="19">
        <v>0</v>
      </c>
      <c r="M192" s="19"/>
      <c r="N192" s="19"/>
      <c r="O192" s="19"/>
      <c r="P192" s="19"/>
      <c r="Q192" s="19"/>
      <c r="R192" s="19">
        <v>0</v>
      </c>
      <c r="S192" s="19"/>
      <c r="T192" s="19"/>
      <c r="U192" s="19"/>
      <c r="V192" s="19"/>
      <c r="W192" s="19"/>
      <c r="X192" s="20">
        <v>16108</v>
      </c>
      <c r="Y192" s="20">
        <v>59</v>
      </c>
      <c r="Z192" s="20">
        <f t="shared" si="24"/>
        <v>16167</v>
      </c>
      <c r="AA192" s="19">
        <v>0</v>
      </c>
      <c r="AB192" s="19">
        <v>0</v>
      </c>
      <c r="AC192" s="21">
        <v>302040</v>
      </c>
      <c r="AD192" s="21">
        <f t="shared" si="29"/>
        <v>119305.8</v>
      </c>
      <c r="AE192" s="20">
        <v>2300</v>
      </c>
      <c r="AF192" s="20"/>
      <c r="AG192" s="22">
        <f t="shared" si="25"/>
        <v>3662310510</v>
      </c>
      <c r="AH192" s="22">
        <f t="shared" si="26"/>
        <v>0</v>
      </c>
      <c r="AI192" s="22"/>
      <c r="AJ192" s="22">
        <f t="shared" si="27"/>
        <v>521019000</v>
      </c>
      <c r="AK192" s="85"/>
      <c r="AL192" s="22">
        <v>218555222</v>
      </c>
      <c r="AM192" s="22">
        <v>2615118489</v>
      </c>
      <c r="AN192" s="43">
        <f t="shared" si="28"/>
        <v>0</v>
      </c>
      <c r="AO192" s="43">
        <v>103409264.61270976</v>
      </c>
      <c r="AP192" s="43">
        <v>74791888.950000003</v>
      </c>
      <c r="AQ192" s="22">
        <f t="shared" si="21"/>
        <v>650435645.44000006</v>
      </c>
      <c r="AR192" s="49"/>
      <c r="AS192" s="22">
        <v>0</v>
      </c>
      <c r="AT192" s="22">
        <f t="shared" si="22"/>
        <v>521019000</v>
      </c>
      <c r="AU192" s="68"/>
      <c r="AV192" s="57">
        <v>0</v>
      </c>
      <c r="AX192" s="43">
        <v>185690296.79999998</v>
      </c>
      <c r="AY192" s="56"/>
      <c r="AZ192" s="56"/>
    </row>
    <row r="193" spans="1:52" x14ac:dyDescent="0.25">
      <c r="A193" s="19" t="s">
        <v>388</v>
      </c>
      <c r="B193" s="19" t="s">
        <v>310</v>
      </c>
      <c r="C193" s="19" t="s">
        <v>389</v>
      </c>
      <c r="D193" s="19">
        <f t="shared" si="23"/>
        <v>0</v>
      </c>
      <c r="E193" s="19">
        <v>0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20">
        <v>7774</v>
      </c>
      <c r="Y193" s="20">
        <v>3</v>
      </c>
      <c r="Z193" s="20">
        <f t="shared" si="24"/>
        <v>7777</v>
      </c>
      <c r="AA193" s="19">
        <v>0</v>
      </c>
      <c r="AB193" s="19">
        <v>0</v>
      </c>
      <c r="AC193" s="21">
        <v>302040</v>
      </c>
      <c r="AD193" s="21">
        <f t="shared" si="29"/>
        <v>119305.8</v>
      </c>
      <c r="AE193" s="20">
        <v>1100</v>
      </c>
      <c r="AF193" s="20"/>
      <c r="AG193" s="22">
        <f t="shared" si="25"/>
        <v>1761723810</v>
      </c>
      <c r="AH193" s="22">
        <f t="shared" si="26"/>
        <v>0</v>
      </c>
      <c r="AI193" s="22"/>
      <c r="AJ193" s="22">
        <f t="shared" si="27"/>
        <v>249183000</v>
      </c>
      <c r="AK193" s="85"/>
      <c r="AL193" s="22">
        <v>78851247</v>
      </c>
      <c r="AM193" s="22">
        <v>1157039411</v>
      </c>
      <c r="AN193" s="43">
        <f t="shared" si="28"/>
        <v>0</v>
      </c>
      <c r="AO193" s="43">
        <v>11561424.693488838</v>
      </c>
      <c r="AP193" s="43">
        <v>15373671.907499999</v>
      </c>
      <c r="AQ193" s="22">
        <f t="shared" si="21"/>
        <v>498898055.39999998</v>
      </c>
      <c r="AR193" s="49"/>
      <c r="AS193" s="22">
        <v>0</v>
      </c>
      <c r="AT193" s="22">
        <f t="shared" si="22"/>
        <v>249183000</v>
      </c>
      <c r="AU193" s="68"/>
      <c r="AV193" s="57">
        <v>0</v>
      </c>
      <c r="AX193" s="43">
        <v>27772402.289999999</v>
      </c>
      <c r="AY193" s="56"/>
      <c r="AZ193" s="56"/>
    </row>
    <row r="194" spans="1:52" x14ac:dyDescent="0.25">
      <c r="A194" s="19" t="s">
        <v>390</v>
      </c>
      <c r="B194" s="19" t="s">
        <v>310</v>
      </c>
      <c r="C194" s="19" t="s">
        <v>391</v>
      </c>
      <c r="D194" s="19">
        <f t="shared" si="23"/>
        <v>0</v>
      </c>
      <c r="E194" s="19">
        <v>0</v>
      </c>
      <c r="F194" s="19"/>
      <c r="G194" s="19">
        <v>0</v>
      </c>
      <c r="H194" s="19"/>
      <c r="I194" s="19"/>
      <c r="J194" s="19"/>
      <c r="K194" s="19"/>
      <c r="L194" s="19">
        <v>0</v>
      </c>
      <c r="M194" s="19"/>
      <c r="N194" s="19"/>
      <c r="O194" s="19"/>
      <c r="P194" s="19"/>
      <c r="Q194" s="19"/>
      <c r="R194" s="19">
        <v>0</v>
      </c>
      <c r="S194" s="19"/>
      <c r="T194" s="19"/>
      <c r="U194" s="19"/>
      <c r="V194" s="19"/>
      <c r="W194" s="19"/>
      <c r="X194" s="20">
        <v>11873</v>
      </c>
      <c r="Y194" s="20">
        <v>29</v>
      </c>
      <c r="Z194" s="20">
        <f t="shared" si="24"/>
        <v>11902</v>
      </c>
      <c r="AA194" s="19">
        <v>0</v>
      </c>
      <c r="AB194" s="19">
        <v>0</v>
      </c>
      <c r="AC194" s="21">
        <v>302040</v>
      </c>
      <c r="AD194" s="21">
        <f t="shared" si="29"/>
        <v>119305.8</v>
      </c>
      <c r="AE194" s="20">
        <v>731</v>
      </c>
      <c r="AF194" s="20"/>
      <c r="AG194" s="22">
        <f t="shared" si="25"/>
        <v>2696160060</v>
      </c>
      <c r="AH194" s="22">
        <f t="shared" si="26"/>
        <v>0</v>
      </c>
      <c r="AI194" s="22"/>
      <c r="AJ194" s="22">
        <f t="shared" si="27"/>
        <v>165593430</v>
      </c>
      <c r="AK194" s="85"/>
      <c r="AL194" s="22">
        <v>143212578</v>
      </c>
      <c r="AM194" s="22">
        <v>1862355716</v>
      </c>
      <c r="AN194" s="43">
        <f t="shared" si="28"/>
        <v>0</v>
      </c>
      <c r="AO194" s="43">
        <v>73339757.578339651</v>
      </c>
      <c r="AP194" s="43">
        <v>54844601.520000011</v>
      </c>
      <c r="AQ194" s="22">
        <f t="shared" si="21"/>
        <v>562407406.89999998</v>
      </c>
      <c r="AR194" s="49"/>
      <c r="AS194" s="22">
        <v>0</v>
      </c>
      <c r="AT194" s="22">
        <f t="shared" si="22"/>
        <v>165593430</v>
      </c>
      <c r="AU194" s="68"/>
      <c r="AV194" s="57">
        <v>0</v>
      </c>
      <c r="AX194" s="43">
        <v>133495797.60000001</v>
      </c>
      <c r="AY194" s="56"/>
      <c r="AZ194" s="56"/>
    </row>
    <row r="195" spans="1:52" x14ac:dyDescent="0.25">
      <c r="A195" s="19" t="s">
        <v>392</v>
      </c>
      <c r="B195" s="19" t="s">
        <v>310</v>
      </c>
      <c r="C195" s="19" t="s">
        <v>393</v>
      </c>
      <c r="D195" s="19">
        <f t="shared" si="23"/>
        <v>0</v>
      </c>
      <c r="E195" s="19">
        <v>0</v>
      </c>
      <c r="F195" s="19"/>
      <c r="G195" s="19">
        <v>0</v>
      </c>
      <c r="H195" s="19"/>
      <c r="I195" s="19"/>
      <c r="J195" s="19"/>
      <c r="K195" s="19"/>
      <c r="L195" s="19">
        <v>0</v>
      </c>
      <c r="M195" s="19"/>
      <c r="N195" s="19"/>
      <c r="O195" s="19"/>
      <c r="P195" s="19"/>
      <c r="Q195" s="19"/>
      <c r="R195" s="19">
        <v>0</v>
      </c>
      <c r="S195" s="19"/>
      <c r="T195" s="19"/>
      <c r="U195" s="19"/>
      <c r="V195" s="19"/>
      <c r="W195" s="19"/>
      <c r="X195" s="20">
        <v>19201</v>
      </c>
      <c r="Y195" s="20">
        <v>22</v>
      </c>
      <c r="Z195" s="20">
        <f t="shared" si="24"/>
        <v>19223</v>
      </c>
      <c r="AA195" s="19">
        <v>0</v>
      </c>
      <c r="AB195" s="19">
        <v>0</v>
      </c>
      <c r="AC195" s="21">
        <v>302040</v>
      </c>
      <c r="AD195" s="21">
        <f t="shared" si="29"/>
        <v>119305.8</v>
      </c>
      <c r="AE195" s="20">
        <v>291</v>
      </c>
      <c r="AF195" s="20"/>
      <c r="AG195" s="22">
        <f t="shared" si="25"/>
        <v>4354586190</v>
      </c>
      <c r="AH195" s="22">
        <f t="shared" si="26"/>
        <v>0</v>
      </c>
      <c r="AI195" s="22"/>
      <c r="AJ195" s="22">
        <f t="shared" si="27"/>
        <v>65920230</v>
      </c>
      <c r="AK195" s="85"/>
      <c r="AL195" s="22">
        <v>213089187</v>
      </c>
      <c r="AM195" s="22">
        <v>3204436356</v>
      </c>
      <c r="AN195" s="43">
        <f t="shared" si="28"/>
        <v>0</v>
      </c>
      <c r="AO195" s="43">
        <v>148740292.53086078</v>
      </c>
      <c r="AP195" s="43">
        <v>176407643.46000004</v>
      </c>
      <c r="AQ195" s="22">
        <f t="shared" si="21"/>
        <v>611912711.00999999</v>
      </c>
      <c r="AR195" s="49"/>
      <c r="AS195" s="22">
        <v>0</v>
      </c>
      <c r="AT195" s="22">
        <f t="shared" si="22"/>
        <v>65920230</v>
      </c>
      <c r="AU195" s="68"/>
      <c r="AV195" s="57">
        <v>0</v>
      </c>
      <c r="AX195" s="43">
        <v>335920059.36000001</v>
      </c>
      <c r="AY195" s="56"/>
      <c r="AZ195" s="56"/>
    </row>
    <row r="196" spans="1:52" x14ac:dyDescent="0.25">
      <c r="A196" s="19" t="s">
        <v>394</v>
      </c>
      <c r="B196" s="19" t="s">
        <v>310</v>
      </c>
      <c r="C196" s="19" t="s">
        <v>395</v>
      </c>
      <c r="D196" s="19">
        <f t="shared" si="23"/>
        <v>410</v>
      </c>
      <c r="E196" s="19">
        <v>0</v>
      </c>
      <c r="F196" s="19"/>
      <c r="G196" s="19">
        <v>0</v>
      </c>
      <c r="H196" s="19"/>
      <c r="I196" s="19"/>
      <c r="J196" s="19"/>
      <c r="K196" s="19"/>
      <c r="L196" s="19">
        <v>0</v>
      </c>
      <c r="M196" s="19"/>
      <c r="N196" s="19"/>
      <c r="O196" s="19"/>
      <c r="P196" s="19"/>
      <c r="Q196" s="19"/>
      <c r="R196" s="19">
        <v>410</v>
      </c>
      <c r="S196" s="19"/>
      <c r="T196" s="19"/>
      <c r="U196" s="19"/>
      <c r="V196" s="19"/>
      <c r="W196" s="19"/>
      <c r="X196" s="20">
        <v>36352</v>
      </c>
      <c r="Y196" s="20">
        <v>12</v>
      </c>
      <c r="Z196" s="20">
        <f t="shared" si="24"/>
        <v>36364</v>
      </c>
      <c r="AA196" s="19">
        <v>0</v>
      </c>
      <c r="AB196" s="19">
        <v>0</v>
      </c>
      <c r="AC196" s="21">
        <v>302040</v>
      </c>
      <c r="AD196" s="21">
        <f t="shared" si="29"/>
        <v>119305.8</v>
      </c>
      <c r="AE196" s="20">
        <v>9690</v>
      </c>
      <c r="AF196" s="20"/>
      <c r="AG196" s="22">
        <f t="shared" si="25"/>
        <v>8237536920</v>
      </c>
      <c r="AH196" s="22">
        <f t="shared" si="26"/>
        <v>0</v>
      </c>
      <c r="AI196" s="22"/>
      <c r="AJ196" s="22">
        <f t="shared" si="27"/>
        <v>2195075700</v>
      </c>
      <c r="AK196" s="85"/>
      <c r="AL196" s="22">
        <v>489148573</v>
      </c>
      <c r="AM196" s="22">
        <v>6101452315</v>
      </c>
      <c r="AN196" s="43">
        <f t="shared" si="28"/>
        <v>92877300</v>
      </c>
      <c r="AO196" s="43">
        <v>172050863.54142392</v>
      </c>
      <c r="AP196" s="43">
        <v>153286103.79796094</v>
      </c>
      <c r="AQ196" s="22">
        <f t="shared" si="21"/>
        <v>1228721764.6600001</v>
      </c>
      <c r="AR196" s="49"/>
      <c r="AS196" s="22">
        <v>0</v>
      </c>
      <c r="AT196" s="22">
        <f t="shared" si="22"/>
        <v>2195075700</v>
      </c>
      <c r="AU196" s="68"/>
      <c r="AV196" s="57">
        <v>0</v>
      </c>
      <c r="AX196" s="43">
        <v>337797297.33000004</v>
      </c>
      <c r="AY196" s="56"/>
      <c r="AZ196" s="56"/>
    </row>
    <row r="197" spans="1:52" x14ac:dyDescent="0.25">
      <c r="A197" s="19" t="s">
        <v>396</v>
      </c>
      <c r="B197" s="19" t="s">
        <v>310</v>
      </c>
      <c r="C197" s="19" t="s">
        <v>397</v>
      </c>
      <c r="D197" s="19">
        <f t="shared" si="23"/>
        <v>0</v>
      </c>
      <c r="E197" s="19">
        <v>0</v>
      </c>
      <c r="F197" s="19"/>
      <c r="G197" s="19">
        <v>0</v>
      </c>
      <c r="H197" s="19"/>
      <c r="I197" s="19"/>
      <c r="J197" s="19"/>
      <c r="K197" s="19"/>
      <c r="L197" s="19">
        <v>0</v>
      </c>
      <c r="M197" s="19"/>
      <c r="N197" s="19"/>
      <c r="O197" s="19"/>
      <c r="P197" s="19"/>
      <c r="Q197" s="19"/>
      <c r="R197" s="19">
        <v>0</v>
      </c>
      <c r="S197" s="19"/>
      <c r="T197" s="19"/>
      <c r="U197" s="19"/>
      <c r="V197" s="19"/>
      <c r="W197" s="19"/>
      <c r="X197" s="20">
        <v>10293</v>
      </c>
      <c r="Y197" s="20">
        <v>1</v>
      </c>
      <c r="Z197" s="20">
        <f t="shared" si="24"/>
        <v>10294</v>
      </c>
      <c r="AA197" s="19">
        <v>0</v>
      </c>
      <c r="AB197" s="19">
        <v>0</v>
      </c>
      <c r="AC197" s="21">
        <v>302040</v>
      </c>
      <c r="AD197" s="21">
        <f t="shared" si="29"/>
        <v>119305.8</v>
      </c>
      <c r="AE197" s="20">
        <v>1141</v>
      </c>
      <c r="AF197" s="20"/>
      <c r="AG197" s="22">
        <f t="shared" si="25"/>
        <v>2331899820</v>
      </c>
      <c r="AH197" s="22">
        <f t="shared" si="26"/>
        <v>0</v>
      </c>
      <c r="AI197" s="22"/>
      <c r="AJ197" s="22">
        <f t="shared" si="27"/>
        <v>258470730</v>
      </c>
      <c r="AK197" s="85"/>
      <c r="AL197" s="22">
        <v>144308247</v>
      </c>
      <c r="AM197" s="22">
        <v>1736867985</v>
      </c>
      <c r="AN197" s="43">
        <f t="shared" si="28"/>
        <v>0</v>
      </c>
      <c r="AO197" s="43">
        <v>105433260.3522639</v>
      </c>
      <c r="AP197" s="43">
        <v>125409027.93749997</v>
      </c>
      <c r="AQ197" s="22">
        <f t="shared" ref="AQ197:AQ260" si="30">ROUND((AG197+AH197)-(AL197+AM197+AN197+AO197+AP197),2)</f>
        <v>219881299.71000001</v>
      </c>
      <c r="AR197" s="49"/>
      <c r="AS197" s="22">
        <v>0</v>
      </c>
      <c r="AT197" s="22">
        <f t="shared" ref="AT197:AT221" si="31">+AJ197-AS197</f>
        <v>258470730</v>
      </c>
      <c r="AU197" s="68"/>
      <c r="AV197" s="57">
        <v>0</v>
      </c>
      <c r="AX197" s="43">
        <v>238478014.08000001</v>
      </c>
      <c r="AY197" s="56"/>
      <c r="AZ197" s="56"/>
    </row>
    <row r="198" spans="1:52" x14ac:dyDescent="0.25">
      <c r="A198" s="19" t="s">
        <v>398</v>
      </c>
      <c r="B198" s="19" t="s">
        <v>310</v>
      </c>
      <c r="C198" s="19" t="s">
        <v>399</v>
      </c>
      <c r="D198" s="19">
        <f t="shared" ref="D198:D261" si="32">SUM(E198:W198)</f>
        <v>0</v>
      </c>
      <c r="E198" s="19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20">
        <v>18669</v>
      </c>
      <c r="Y198" s="20">
        <v>24</v>
      </c>
      <c r="Z198" s="20">
        <f t="shared" ref="Z198:Z261" si="33">+X198+Y198</f>
        <v>18693</v>
      </c>
      <c r="AA198" s="19">
        <v>0</v>
      </c>
      <c r="AB198" s="19">
        <v>0</v>
      </c>
      <c r="AC198" s="21">
        <v>302040</v>
      </c>
      <c r="AD198" s="21">
        <f t="shared" si="29"/>
        <v>119305.8</v>
      </c>
      <c r="AE198" s="20">
        <v>2145</v>
      </c>
      <c r="AF198" s="20"/>
      <c r="AG198" s="22">
        <f t="shared" ref="AG198:AG261" si="34">ROUND((Z198+AB198)*((AC198/12)*9),0)</f>
        <v>4234525290</v>
      </c>
      <c r="AH198" s="22">
        <f t="shared" ref="AH198:AH261" si="35">ROUND(AA198*((AD198/12)*9),0)</f>
        <v>0</v>
      </c>
      <c r="AI198" s="22"/>
      <c r="AJ198" s="22">
        <f t="shared" ref="AJ198:AJ261" si="36">ROUND(AE198*((AC198/12)*9),0)</f>
        <v>485906850</v>
      </c>
      <c r="AK198" s="85"/>
      <c r="AL198" s="22">
        <v>190080134</v>
      </c>
      <c r="AM198" s="22">
        <v>2738970134</v>
      </c>
      <c r="AN198" s="43">
        <f t="shared" ref="AN198:AN261" si="37">ROUND(D198*((AC198/12)*9),0)</f>
        <v>0</v>
      </c>
      <c r="AO198" s="43">
        <v>32097680.530894876</v>
      </c>
      <c r="AP198" s="43">
        <v>45829288.867499992</v>
      </c>
      <c r="AQ198" s="22">
        <f t="shared" si="30"/>
        <v>1227548052.5999999</v>
      </c>
      <c r="AR198" s="49"/>
      <c r="AS198" s="22">
        <v>0</v>
      </c>
      <c r="AT198" s="22">
        <f t="shared" si="31"/>
        <v>485906850</v>
      </c>
      <c r="AU198" s="68"/>
      <c r="AV198" s="57">
        <v>0</v>
      </c>
      <c r="AX198" s="43">
        <v>80251559.25</v>
      </c>
      <c r="AY198" s="56"/>
      <c r="AZ198" s="56"/>
    </row>
    <row r="199" spans="1:52" x14ac:dyDescent="0.25">
      <c r="A199" s="19" t="s">
        <v>400</v>
      </c>
      <c r="B199" s="19" t="s">
        <v>310</v>
      </c>
      <c r="C199" s="19" t="s">
        <v>401</v>
      </c>
      <c r="D199" s="19">
        <f t="shared" si="32"/>
        <v>0</v>
      </c>
      <c r="E199" s="19">
        <v>0</v>
      </c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20">
        <v>8995</v>
      </c>
      <c r="Y199" s="20">
        <v>15</v>
      </c>
      <c r="Z199" s="20">
        <f t="shared" si="33"/>
        <v>9010</v>
      </c>
      <c r="AA199" s="19">
        <v>0</v>
      </c>
      <c r="AB199" s="19">
        <v>0</v>
      </c>
      <c r="AC199" s="21">
        <v>302040</v>
      </c>
      <c r="AD199" s="21">
        <f t="shared" si="29"/>
        <v>119305.8</v>
      </c>
      <c r="AE199" s="20">
        <v>1908</v>
      </c>
      <c r="AF199" s="20"/>
      <c r="AG199" s="22">
        <f t="shared" si="34"/>
        <v>2041035300</v>
      </c>
      <c r="AH199" s="22">
        <f t="shared" si="35"/>
        <v>0</v>
      </c>
      <c r="AI199" s="22"/>
      <c r="AJ199" s="22">
        <f t="shared" si="36"/>
        <v>432219240</v>
      </c>
      <c r="AK199" s="85"/>
      <c r="AL199" s="22">
        <v>123158139</v>
      </c>
      <c r="AM199" s="22">
        <v>1424375723</v>
      </c>
      <c r="AN199" s="43">
        <f t="shared" si="37"/>
        <v>0</v>
      </c>
      <c r="AO199" s="43">
        <v>54360238.409338221</v>
      </c>
      <c r="AP199" s="43">
        <v>96339390.144434959</v>
      </c>
      <c r="AQ199" s="22">
        <f t="shared" si="30"/>
        <v>342801809.44999999</v>
      </c>
      <c r="AR199" s="49"/>
      <c r="AS199" s="22">
        <v>0</v>
      </c>
      <c r="AT199" s="22">
        <f t="shared" si="31"/>
        <v>432219240</v>
      </c>
      <c r="AU199" s="68"/>
      <c r="AV199" s="57">
        <v>0</v>
      </c>
      <c r="AX199" s="43">
        <v>154636525.44</v>
      </c>
      <c r="AY199" s="56"/>
      <c r="AZ199" s="56"/>
    </row>
    <row r="200" spans="1:52" x14ac:dyDescent="0.25">
      <c r="A200" s="19" t="s">
        <v>402</v>
      </c>
      <c r="B200" s="19" t="s">
        <v>403</v>
      </c>
      <c r="C200" s="19" t="s">
        <v>404</v>
      </c>
      <c r="D200" s="19">
        <f t="shared" si="32"/>
        <v>704</v>
      </c>
      <c r="E200" s="19">
        <v>0</v>
      </c>
      <c r="F200" s="19">
        <v>704</v>
      </c>
      <c r="G200" s="19">
        <v>0</v>
      </c>
      <c r="H200" s="19"/>
      <c r="I200" s="19"/>
      <c r="J200" s="19"/>
      <c r="K200" s="19"/>
      <c r="L200" s="19">
        <v>0</v>
      </c>
      <c r="M200" s="19"/>
      <c r="N200" s="19"/>
      <c r="O200" s="19"/>
      <c r="P200" s="19"/>
      <c r="Q200" s="19"/>
      <c r="R200" s="19"/>
      <c r="S200" s="19">
        <v>0</v>
      </c>
      <c r="T200" s="19"/>
      <c r="U200" s="19"/>
      <c r="V200" s="19"/>
      <c r="W200" s="19"/>
      <c r="X200" s="20">
        <v>48967</v>
      </c>
      <c r="Y200" s="20">
        <v>0</v>
      </c>
      <c r="Z200" s="20">
        <f t="shared" si="33"/>
        <v>48967</v>
      </c>
      <c r="AA200" s="19">
        <v>2028</v>
      </c>
      <c r="AB200" s="19">
        <v>52</v>
      </c>
      <c r="AC200" s="21">
        <v>302040</v>
      </c>
      <c r="AD200" s="21">
        <f t="shared" si="29"/>
        <v>119305.8</v>
      </c>
      <c r="AE200" s="20">
        <v>11569</v>
      </c>
      <c r="AF200" s="20"/>
      <c r="AG200" s="22">
        <f t="shared" si="34"/>
        <v>11104274070</v>
      </c>
      <c r="AH200" s="22">
        <f t="shared" si="35"/>
        <v>181464122</v>
      </c>
      <c r="AI200" s="22"/>
      <c r="AJ200" s="22">
        <f t="shared" si="36"/>
        <v>2620725570</v>
      </c>
      <c r="AK200" s="85"/>
      <c r="AL200" s="22">
        <v>699430877</v>
      </c>
      <c r="AM200" s="22">
        <v>7816420039</v>
      </c>
      <c r="AN200" s="43">
        <f t="shared" si="37"/>
        <v>159477120</v>
      </c>
      <c r="AO200" s="43">
        <v>1531784985.01</v>
      </c>
      <c r="AP200" s="43">
        <v>1229165008.1900001</v>
      </c>
      <c r="AQ200" s="22">
        <v>0</v>
      </c>
      <c r="AR200" s="49"/>
      <c r="AS200" s="22">
        <v>150539837.19999999</v>
      </c>
      <c r="AT200" s="22">
        <f t="shared" si="31"/>
        <v>2470185732.8000002</v>
      </c>
      <c r="AU200" s="68"/>
      <c r="AV200" s="57">
        <v>0</v>
      </c>
      <c r="AW200" s="56"/>
      <c r="AX200" s="43">
        <v>3085918180.8450003</v>
      </c>
      <c r="AY200" s="56"/>
      <c r="AZ200" s="56"/>
    </row>
    <row r="201" spans="1:52" x14ac:dyDescent="0.25">
      <c r="A201" s="19" t="s">
        <v>405</v>
      </c>
      <c r="B201" s="19" t="s">
        <v>403</v>
      </c>
      <c r="C201" s="19" t="s">
        <v>406</v>
      </c>
      <c r="D201" s="19">
        <f t="shared" si="32"/>
        <v>0</v>
      </c>
      <c r="E201" s="19">
        <v>0</v>
      </c>
      <c r="F201" s="19">
        <v>0</v>
      </c>
      <c r="G201" s="19">
        <v>0</v>
      </c>
      <c r="H201" s="19"/>
      <c r="I201" s="19"/>
      <c r="J201" s="19"/>
      <c r="K201" s="19"/>
      <c r="L201" s="19">
        <v>0</v>
      </c>
      <c r="M201" s="19"/>
      <c r="N201" s="19"/>
      <c r="O201" s="19"/>
      <c r="P201" s="19"/>
      <c r="Q201" s="19"/>
      <c r="R201" s="19"/>
      <c r="S201" s="19">
        <v>0</v>
      </c>
      <c r="T201" s="19"/>
      <c r="U201" s="19"/>
      <c r="V201" s="19"/>
      <c r="W201" s="19"/>
      <c r="X201" s="20">
        <v>1702</v>
      </c>
      <c r="Y201" s="20">
        <v>0</v>
      </c>
      <c r="Z201" s="20">
        <f t="shared" si="33"/>
        <v>1702</v>
      </c>
      <c r="AA201" s="19">
        <v>0</v>
      </c>
      <c r="AB201" s="19">
        <v>0</v>
      </c>
      <c r="AC201" s="21">
        <v>302040</v>
      </c>
      <c r="AD201" s="21">
        <f t="shared" si="29"/>
        <v>119305.8</v>
      </c>
      <c r="AE201" s="20">
        <v>0</v>
      </c>
      <c r="AF201" s="20"/>
      <c r="AG201" s="22">
        <f t="shared" si="34"/>
        <v>385554060</v>
      </c>
      <c r="AH201" s="22">
        <f t="shared" si="35"/>
        <v>0</v>
      </c>
      <c r="AI201" s="22"/>
      <c r="AJ201" s="22">
        <f t="shared" si="36"/>
        <v>0</v>
      </c>
      <c r="AK201" s="85"/>
      <c r="AL201" s="22">
        <v>26936226</v>
      </c>
      <c r="AM201" s="22">
        <v>279279734</v>
      </c>
      <c r="AN201" s="43">
        <f t="shared" si="37"/>
        <v>0</v>
      </c>
      <c r="AO201" s="43">
        <v>0</v>
      </c>
      <c r="AP201" s="43">
        <v>1086480</v>
      </c>
      <c r="AQ201" s="22">
        <f t="shared" si="30"/>
        <v>78251620</v>
      </c>
      <c r="AR201" s="49"/>
      <c r="AS201" s="22">
        <v>0</v>
      </c>
      <c r="AT201" s="22">
        <f t="shared" si="31"/>
        <v>0</v>
      </c>
      <c r="AU201" s="68"/>
      <c r="AV201" s="57">
        <v>0</v>
      </c>
      <c r="AX201" s="43">
        <v>1086480</v>
      </c>
    </row>
    <row r="202" spans="1:52" x14ac:dyDescent="0.25">
      <c r="A202" s="19" t="s">
        <v>407</v>
      </c>
      <c r="B202" s="19" t="s">
        <v>403</v>
      </c>
      <c r="C202" s="19" t="s">
        <v>408</v>
      </c>
      <c r="D202" s="19">
        <f t="shared" si="32"/>
        <v>0</v>
      </c>
      <c r="E202" s="19">
        <v>0</v>
      </c>
      <c r="F202" s="19">
        <v>0</v>
      </c>
      <c r="G202" s="19">
        <v>0</v>
      </c>
      <c r="H202" s="19"/>
      <c r="I202" s="19"/>
      <c r="J202" s="19"/>
      <c r="K202" s="19"/>
      <c r="L202" s="19">
        <v>0</v>
      </c>
      <c r="M202" s="19"/>
      <c r="N202" s="19"/>
      <c r="O202" s="19"/>
      <c r="P202" s="19"/>
      <c r="Q202" s="19"/>
      <c r="R202" s="19"/>
      <c r="S202" s="19">
        <v>0</v>
      </c>
      <c r="T202" s="19"/>
      <c r="U202" s="19"/>
      <c r="V202" s="19"/>
      <c r="W202" s="19"/>
      <c r="X202" s="20">
        <v>14588</v>
      </c>
      <c r="Y202" s="20">
        <v>0</v>
      </c>
      <c r="Z202" s="20">
        <f t="shared" si="33"/>
        <v>14588</v>
      </c>
      <c r="AA202" s="19">
        <v>13</v>
      </c>
      <c r="AB202" s="19">
        <v>2</v>
      </c>
      <c r="AC202" s="21">
        <v>302040</v>
      </c>
      <c r="AD202" s="21">
        <f t="shared" si="29"/>
        <v>119305.8</v>
      </c>
      <c r="AE202" s="20">
        <v>236</v>
      </c>
      <c r="AF202" s="20"/>
      <c r="AG202" s="22">
        <f t="shared" si="34"/>
        <v>3305072700</v>
      </c>
      <c r="AH202" s="22">
        <f t="shared" si="35"/>
        <v>1163232</v>
      </c>
      <c r="AI202" s="22"/>
      <c r="AJ202" s="22">
        <f t="shared" si="36"/>
        <v>53461080</v>
      </c>
      <c r="AK202" s="85"/>
      <c r="AL202" s="22">
        <v>192345338</v>
      </c>
      <c r="AM202" s="22">
        <v>2373959539</v>
      </c>
      <c r="AN202" s="43">
        <f t="shared" si="37"/>
        <v>0</v>
      </c>
      <c r="AO202" s="43">
        <v>378834280.07999998</v>
      </c>
      <c r="AP202" s="43">
        <v>236062158.38</v>
      </c>
      <c r="AQ202" s="22">
        <f t="shared" si="30"/>
        <v>125034616.54000001</v>
      </c>
      <c r="AR202" s="49"/>
      <c r="AS202" s="22">
        <v>0</v>
      </c>
      <c r="AT202" s="22">
        <f t="shared" si="31"/>
        <v>53461080</v>
      </c>
      <c r="AU202" s="68"/>
      <c r="AV202" s="57">
        <v>0</v>
      </c>
      <c r="AX202" s="43">
        <v>639792641.7299999</v>
      </c>
      <c r="AY202" s="56"/>
      <c r="AZ202" s="56"/>
    </row>
    <row r="203" spans="1:52" x14ac:dyDescent="0.25">
      <c r="A203" s="19" t="s">
        <v>409</v>
      </c>
      <c r="B203" s="19" t="s">
        <v>403</v>
      </c>
      <c r="C203" s="19" t="s">
        <v>410</v>
      </c>
      <c r="D203" s="19">
        <f t="shared" si="32"/>
        <v>0</v>
      </c>
      <c r="E203" s="19">
        <v>0</v>
      </c>
      <c r="F203" s="19">
        <v>0</v>
      </c>
      <c r="G203" s="19">
        <v>0</v>
      </c>
      <c r="H203" s="19"/>
      <c r="I203" s="19"/>
      <c r="J203" s="19"/>
      <c r="K203" s="19"/>
      <c r="L203" s="19">
        <v>0</v>
      </c>
      <c r="M203" s="19"/>
      <c r="N203" s="19"/>
      <c r="O203" s="19"/>
      <c r="P203" s="19"/>
      <c r="Q203" s="19"/>
      <c r="R203" s="19"/>
      <c r="S203" s="19">
        <v>0</v>
      </c>
      <c r="T203" s="19"/>
      <c r="U203" s="19"/>
      <c r="V203" s="19"/>
      <c r="W203" s="19"/>
      <c r="X203" s="20">
        <v>4087</v>
      </c>
      <c r="Y203" s="20">
        <v>0</v>
      </c>
      <c r="Z203" s="20">
        <f t="shared" si="33"/>
        <v>4087</v>
      </c>
      <c r="AA203" s="19">
        <v>0</v>
      </c>
      <c r="AB203" s="19">
        <v>0</v>
      </c>
      <c r="AC203" s="21">
        <v>302040</v>
      </c>
      <c r="AD203" s="21">
        <f t="shared" si="29"/>
        <v>119305.8</v>
      </c>
      <c r="AE203" s="20">
        <v>0</v>
      </c>
      <c r="AF203" s="20"/>
      <c r="AG203" s="22">
        <f t="shared" si="34"/>
        <v>925828110</v>
      </c>
      <c r="AH203" s="22">
        <f t="shared" si="35"/>
        <v>0</v>
      </c>
      <c r="AI203" s="22"/>
      <c r="AJ203" s="22">
        <f t="shared" si="36"/>
        <v>0</v>
      </c>
      <c r="AK203" s="85"/>
      <c r="AL203" s="22">
        <v>55337449</v>
      </c>
      <c r="AM203" s="22">
        <v>669486040</v>
      </c>
      <c r="AN203" s="43">
        <f t="shared" si="37"/>
        <v>0</v>
      </c>
      <c r="AO203" s="43">
        <v>96016489.109999999</v>
      </c>
      <c r="AP203" s="43">
        <v>40842578.329999998</v>
      </c>
      <c r="AQ203" s="22">
        <f t="shared" si="30"/>
        <v>64145553.560000002</v>
      </c>
      <c r="AR203" s="49"/>
      <c r="AS203" s="22">
        <v>0</v>
      </c>
      <c r="AT203" s="22">
        <f t="shared" si="31"/>
        <v>0</v>
      </c>
      <c r="AU203" s="68"/>
      <c r="AV203" s="57">
        <v>0</v>
      </c>
      <c r="AX203" s="43">
        <v>164048504.3475</v>
      </c>
    </row>
    <row r="204" spans="1:52" x14ac:dyDescent="0.25">
      <c r="A204" s="19" t="s">
        <v>411</v>
      </c>
      <c r="B204" s="19" t="s">
        <v>403</v>
      </c>
      <c r="C204" s="19" t="s">
        <v>412</v>
      </c>
      <c r="D204" s="19">
        <f t="shared" si="32"/>
        <v>285</v>
      </c>
      <c r="E204" s="19">
        <v>0</v>
      </c>
      <c r="F204" s="19">
        <v>285</v>
      </c>
      <c r="G204" s="19">
        <v>0</v>
      </c>
      <c r="H204" s="19"/>
      <c r="I204" s="19"/>
      <c r="J204" s="19"/>
      <c r="K204" s="19"/>
      <c r="L204" s="19">
        <v>0</v>
      </c>
      <c r="M204" s="19"/>
      <c r="N204" s="19"/>
      <c r="O204" s="19"/>
      <c r="P204" s="19"/>
      <c r="Q204" s="19"/>
      <c r="R204" s="19"/>
      <c r="S204" s="19">
        <v>0</v>
      </c>
      <c r="T204" s="19"/>
      <c r="U204" s="19"/>
      <c r="V204" s="19"/>
      <c r="W204" s="19"/>
      <c r="X204" s="20">
        <v>5822</v>
      </c>
      <c r="Y204" s="20">
        <v>0</v>
      </c>
      <c r="Z204" s="20">
        <f t="shared" si="33"/>
        <v>5822</v>
      </c>
      <c r="AA204" s="19">
        <v>0</v>
      </c>
      <c r="AB204" s="19">
        <v>0</v>
      </c>
      <c r="AC204" s="21">
        <v>302040</v>
      </c>
      <c r="AD204" s="21">
        <f t="shared" si="29"/>
        <v>119305.8</v>
      </c>
      <c r="AE204" s="20">
        <v>0</v>
      </c>
      <c r="AF204" s="20"/>
      <c r="AG204" s="22">
        <f t="shared" si="34"/>
        <v>1318857660</v>
      </c>
      <c r="AH204" s="22">
        <f t="shared" si="35"/>
        <v>0</v>
      </c>
      <c r="AI204" s="22"/>
      <c r="AJ204" s="22">
        <f t="shared" si="36"/>
        <v>0</v>
      </c>
      <c r="AK204" s="85"/>
      <c r="AL204" s="22">
        <v>77300075</v>
      </c>
      <c r="AM204" s="22">
        <v>908027253</v>
      </c>
      <c r="AN204" s="43">
        <f t="shared" si="37"/>
        <v>64561050</v>
      </c>
      <c r="AO204" s="43">
        <v>30152558.68</v>
      </c>
      <c r="AP204" s="43">
        <v>25402439.66</v>
      </c>
      <c r="AQ204" s="22">
        <f t="shared" si="30"/>
        <v>213414283.66</v>
      </c>
      <c r="AR204" s="49"/>
      <c r="AS204" s="22">
        <v>0</v>
      </c>
      <c r="AT204" s="22">
        <f t="shared" si="31"/>
        <v>0</v>
      </c>
      <c r="AU204" s="68"/>
      <c r="AV204" s="57">
        <v>0</v>
      </c>
      <c r="AX204" s="43">
        <v>56721499.349999994</v>
      </c>
    </row>
    <row r="205" spans="1:52" x14ac:dyDescent="0.25">
      <c r="A205" s="19" t="s">
        <v>413</v>
      </c>
      <c r="B205" s="19" t="s">
        <v>403</v>
      </c>
      <c r="C205" s="19" t="s">
        <v>414</v>
      </c>
      <c r="D205" s="19">
        <f t="shared" si="32"/>
        <v>170</v>
      </c>
      <c r="E205" s="19">
        <v>0</v>
      </c>
      <c r="F205" s="19">
        <v>170</v>
      </c>
      <c r="G205" s="19">
        <v>0</v>
      </c>
      <c r="H205" s="19"/>
      <c r="I205" s="19"/>
      <c r="J205" s="19"/>
      <c r="K205" s="19"/>
      <c r="L205" s="19">
        <v>0</v>
      </c>
      <c r="M205" s="19"/>
      <c r="N205" s="19"/>
      <c r="O205" s="19"/>
      <c r="P205" s="19"/>
      <c r="Q205" s="19"/>
      <c r="R205" s="19"/>
      <c r="S205" s="19">
        <v>0</v>
      </c>
      <c r="T205" s="19"/>
      <c r="U205" s="19"/>
      <c r="V205" s="19"/>
      <c r="W205" s="19"/>
      <c r="X205" s="20">
        <v>1755</v>
      </c>
      <c r="Y205" s="20">
        <v>0</v>
      </c>
      <c r="Z205" s="20">
        <f t="shared" si="33"/>
        <v>1755</v>
      </c>
      <c r="AA205" s="19">
        <v>0</v>
      </c>
      <c r="AB205" s="19">
        <v>0</v>
      </c>
      <c r="AC205" s="21">
        <v>302040</v>
      </c>
      <c r="AD205" s="21">
        <f t="shared" si="29"/>
        <v>119305.8</v>
      </c>
      <c r="AE205" s="20">
        <v>0</v>
      </c>
      <c r="AF205" s="20"/>
      <c r="AG205" s="22">
        <f t="shared" si="34"/>
        <v>397560150</v>
      </c>
      <c r="AH205" s="22">
        <f t="shared" si="35"/>
        <v>0</v>
      </c>
      <c r="AI205" s="22"/>
      <c r="AJ205" s="22">
        <f t="shared" si="36"/>
        <v>0</v>
      </c>
      <c r="AK205" s="85"/>
      <c r="AL205" s="22">
        <v>34433558</v>
      </c>
      <c r="AM205" s="22">
        <v>294495325</v>
      </c>
      <c r="AN205" s="43">
        <f t="shared" si="37"/>
        <v>38510100</v>
      </c>
      <c r="AO205" s="43">
        <v>0</v>
      </c>
      <c r="AP205" s="43">
        <v>1738368</v>
      </c>
      <c r="AQ205" s="22">
        <f t="shared" si="30"/>
        <v>28382799</v>
      </c>
      <c r="AR205" s="49"/>
      <c r="AS205" s="22">
        <v>0</v>
      </c>
      <c r="AT205" s="22">
        <f t="shared" si="31"/>
        <v>0</v>
      </c>
      <c r="AU205" s="68"/>
      <c r="AV205" s="57">
        <v>0</v>
      </c>
      <c r="AX205" s="43">
        <v>1738368</v>
      </c>
    </row>
    <row r="206" spans="1:52" x14ac:dyDescent="0.25">
      <c r="A206" s="19" t="s">
        <v>415</v>
      </c>
      <c r="B206" s="19" t="s">
        <v>403</v>
      </c>
      <c r="C206" s="19" t="s">
        <v>416</v>
      </c>
      <c r="D206" s="19">
        <f t="shared" si="32"/>
        <v>0</v>
      </c>
      <c r="E206" s="19">
        <v>0</v>
      </c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20">
        <v>1574</v>
      </c>
      <c r="Y206" s="20">
        <v>0</v>
      </c>
      <c r="Z206" s="20">
        <f t="shared" si="33"/>
        <v>1574</v>
      </c>
      <c r="AA206" s="19">
        <v>0</v>
      </c>
      <c r="AB206" s="19">
        <v>0</v>
      </c>
      <c r="AC206" s="21">
        <v>302040</v>
      </c>
      <c r="AD206" s="21">
        <f t="shared" si="29"/>
        <v>119305.8</v>
      </c>
      <c r="AE206" s="20">
        <v>102</v>
      </c>
      <c r="AF206" s="20"/>
      <c r="AG206" s="22">
        <f t="shared" si="34"/>
        <v>356558220</v>
      </c>
      <c r="AH206" s="22">
        <f t="shared" si="35"/>
        <v>0</v>
      </c>
      <c r="AI206" s="22"/>
      <c r="AJ206" s="22">
        <f t="shared" si="36"/>
        <v>23106060</v>
      </c>
      <c r="AK206" s="85"/>
      <c r="AL206" s="22">
        <v>29041388</v>
      </c>
      <c r="AM206" s="22">
        <v>267499920</v>
      </c>
      <c r="AN206" s="43">
        <f t="shared" si="37"/>
        <v>0</v>
      </c>
      <c r="AO206" s="43">
        <v>0</v>
      </c>
      <c r="AP206" s="43">
        <v>1020432.8</v>
      </c>
      <c r="AQ206" s="22">
        <f t="shared" si="30"/>
        <v>58996479.200000003</v>
      </c>
      <c r="AR206" s="49"/>
      <c r="AS206" s="22">
        <v>0</v>
      </c>
      <c r="AT206" s="22">
        <f t="shared" si="31"/>
        <v>23106060</v>
      </c>
      <c r="AU206" s="68"/>
      <c r="AV206" s="57">
        <v>0</v>
      </c>
      <c r="AX206" s="43">
        <v>325944</v>
      </c>
      <c r="AY206" s="56"/>
      <c r="AZ206" s="56"/>
    </row>
    <row r="207" spans="1:52" x14ac:dyDescent="0.25">
      <c r="A207" s="19" t="s">
        <v>417</v>
      </c>
      <c r="B207" s="19" t="s">
        <v>403</v>
      </c>
      <c r="C207" s="19" t="s">
        <v>418</v>
      </c>
      <c r="D207" s="19">
        <f t="shared" si="32"/>
        <v>0</v>
      </c>
      <c r="E207" s="19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20">
        <v>5280</v>
      </c>
      <c r="Y207" s="20">
        <v>0</v>
      </c>
      <c r="Z207" s="20">
        <f t="shared" si="33"/>
        <v>5280</v>
      </c>
      <c r="AA207" s="19">
        <v>0</v>
      </c>
      <c r="AB207" s="19">
        <v>0</v>
      </c>
      <c r="AC207" s="21">
        <v>302040</v>
      </c>
      <c r="AD207" s="21">
        <f t="shared" si="29"/>
        <v>119305.8</v>
      </c>
      <c r="AE207" s="20">
        <v>111</v>
      </c>
      <c r="AF207" s="20"/>
      <c r="AG207" s="22">
        <f t="shared" si="34"/>
        <v>1196078400</v>
      </c>
      <c r="AH207" s="22">
        <f t="shared" si="35"/>
        <v>0</v>
      </c>
      <c r="AI207" s="22"/>
      <c r="AJ207" s="22">
        <f t="shared" si="36"/>
        <v>25144830</v>
      </c>
      <c r="AK207" s="85"/>
      <c r="AL207" s="22">
        <v>82273675</v>
      </c>
      <c r="AM207" s="22">
        <v>851255099</v>
      </c>
      <c r="AN207" s="43">
        <f t="shared" si="37"/>
        <v>0</v>
      </c>
      <c r="AO207" s="43">
        <v>0</v>
      </c>
      <c r="AP207" s="43">
        <v>3427312.5</v>
      </c>
      <c r="AQ207" s="22">
        <f t="shared" si="30"/>
        <v>259122313.5</v>
      </c>
      <c r="AR207" s="49"/>
      <c r="AS207" s="22">
        <v>0</v>
      </c>
      <c r="AT207" s="22">
        <f t="shared" si="31"/>
        <v>25144830</v>
      </c>
      <c r="AU207" s="68"/>
      <c r="AV207" s="57">
        <v>0</v>
      </c>
      <c r="AX207" s="43">
        <v>3427312.5</v>
      </c>
      <c r="AY207" s="56"/>
      <c r="AZ207" s="56"/>
    </row>
    <row r="208" spans="1:52" x14ac:dyDescent="0.25">
      <c r="A208" s="19" t="s">
        <v>419</v>
      </c>
      <c r="B208" s="19" t="s">
        <v>403</v>
      </c>
      <c r="C208" s="19" t="s">
        <v>420</v>
      </c>
      <c r="D208" s="19">
        <f t="shared" si="32"/>
        <v>325</v>
      </c>
      <c r="E208" s="19">
        <v>0</v>
      </c>
      <c r="F208" s="19">
        <v>325</v>
      </c>
      <c r="G208" s="19">
        <v>0</v>
      </c>
      <c r="H208" s="19"/>
      <c r="I208" s="19"/>
      <c r="J208" s="19"/>
      <c r="K208" s="19"/>
      <c r="L208" s="19">
        <v>0</v>
      </c>
      <c r="M208" s="19"/>
      <c r="N208" s="19"/>
      <c r="O208" s="19"/>
      <c r="P208" s="19"/>
      <c r="Q208" s="19"/>
      <c r="R208" s="19"/>
      <c r="S208" s="19">
        <v>0</v>
      </c>
      <c r="T208" s="19"/>
      <c r="U208" s="19"/>
      <c r="V208" s="19"/>
      <c r="W208" s="19"/>
      <c r="X208" s="20">
        <v>4228</v>
      </c>
      <c r="Y208" s="20">
        <v>0</v>
      </c>
      <c r="Z208" s="20">
        <f t="shared" si="33"/>
        <v>4228</v>
      </c>
      <c r="AA208" s="19">
        <v>1</v>
      </c>
      <c r="AB208" s="19">
        <v>0</v>
      </c>
      <c r="AC208" s="21">
        <v>302040</v>
      </c>
      <c r="AD208" s="21">
        <f t="shared" si="29"/>
        <v>119305.8</v>
      </c>
      <c r="AE208" s="20">
        <v>0</v>
      </c>
      <c r="AF208" s="20"/>
      <c r="AG208" s="22">
        <f t="shared" si="34"/>
        <v>957768840</v>
      </c>
      <c r="AH208" s="22">
        <f t="shared" si="35"/>
        <v>89479</v>
      </c>
      <c r="AI208" s="22"/>
      <c r="AJ208" s="22">
        <f t="shared" si="36"/>
        <v>0</v>
      </c>
      <c r="AK208" s="85"/>
      <c r="AL208" s="22">
        <v>53613924</v>
      </c>
      <c r="AM208" s="22">
        <v>638891247</v>
      </c>
      <c r="AN208" s="43">
        <f t="shared" si="37"/>
        <v>73622250</v>
      </c>
      <c r="AO208" s="43">
        <v>69262567.030000001</v>
      </c>
      <c r="AP208" s="43">
        <v>48134968.259999998</v>
      </c>
      <c r="AQ208" s="22">
        <f t="shared" si="30"/>
        <v>74333362.709999993</v>
      </c>
      <c r="AR208" s="49"/>
      <c r="AS208" s="22">
        <v>0</v>
      </c>
      <c r="AT208" s="22">
        <f t="shared" si="31"/>
        <v>0</v>
      </c>
      <c r="AU208" s="68"/>
      <c r="AV208" s="57">
        <v>0</v>
      </c>
      <c r="AX208" s="43">
        <v>147226300.065</v>
      </c>
    </row>
    <row r="209" spans="1:52" x14ac:dyDescent="0.25">
      <c r="A209" s="19" t="s">
        <v>421</v>
      </c>
      <c r="B209" s="19" t="s">
        <v>403</v>
      </c>
      <c r="C209" s="19" t="s">
        <v>55</v>
      </c>
      <c r="D209" s="19">
        <f t="shared" si="32"/>
        <v>0</v>
      </c>
      <c r="E209" s="19">
        <v>0</v>
      </c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20">
        <v>2196</v>
      </c>
      <c r="Y209" s="20">
        <v>0</v>
      </c>
      <c r="Z209" s="20">
        <f t="shared" si="33"/>
        <v>2196</v>
      </c>
      <c r="AA209" s="19">
        <v>0</v>
      </c>
      <c r="AB209" s="19">
        <v>0</v>
      </c>
      <c r="AC209" s="21">
        <v>302040</v>
      </c>
      <c r="AD209" s="21">
        <f t="shared" si="29"/>
        <v>119305.8</v>
      </c>
      <c r="AE209" s="20">
        <v>15</v>
      </c>
      <c r="AF209" s="20"/>
      <c r="AG209" s="22">
        <f t="shared" si="34"/>
        <v>497459880</v>
      </c>
      <c r="AH209" s="22">
        <f t="shared" si="35"/>
        <v>0</v>
      </c>
      <c r="AI209" s="22"/>
      <c r="AJ209" s="22">
        <f t="shared" si="36"/>
        <v>3397950</v>
      </c>
      <c r="AK209" s="85"/>
      <c r="AL209" s="22">
        <v>32833142</v>
      </c>
      <c r="AM209" s="22">
        <v>362883684</v>
      </c>
      <c r="AN209" s="43">
        <f t="shared" si="37"/>
        <v>0</v>
      </c>
      <c r="AO209" s="43">
        <v>36451315.75</v>
      </c>
      <c r="AP209" s="43">
        <v>34150784.089999996</v>
      </c>
      <c r="AQ209" s="22">
        <f t="shared" si="30"/>
        <v>31140954.16</v>
      </c>
      <c r="AR209" s="49"/>
      <c r="AS209" s="22">
        <v>0</v>
      </c>
      <c r="AT209" s="22">
        <f t="shared" si="31"/>
        <v>3397950</v>
      </c>
      <c r="AU209" s="68"/>
      <c r="AV209" s="57">
        <v>0</v>
      </c>
      <c r="AX209" s="43">
        <v>73337399.715000004</v>
      </c>
      <c r="AY209" s="56"/>
      <c r="AZ209" s="56"/>
    </row>
    <row r="210" spans="1:52" x14ac:dyDescent="0.25">
      <c r="A210" s="19" t="s">
        <v>422</v>
      </c>
      <c r="B210" s="19" t="s">
        <v>403</v>
      </c>
      <c r="C210" s="19" t="s">
        <v>423</v>
      </c>
      <c r="D210" s="19">
        <f t="shared" si="32"/>
        <v>0</v>
      </c>
      <c r="E210" s="19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20">
        <v>4769</v>
      </c>
      <c r="Y210" s="20">
        <v>1</v>
      </c>
      <c r="Z210" s="20">
        <f t="shared" si="33"/>
        <v>4770</v>
      </c>
      <c r="AA210" s="19">
        <v>0</v>
      </c>
      <c r="AB210" s="19">
        <v>0</v>
      </c>
      <c r="AC210" s="21">
        <v>302040</v>
      </c>
      <c r="AD210" s="21">
        <f t="shared" si="29"/>
        <v>119305.8</v>
      </c>
      <c r="AE210" s="20">
        <v>0</v>
      </c>
      <c r="AF210" s="20"/>
      <c r="AG210" s="22">
        <f t="shared" si="34"/>
        <v>1080548100</v>
      </c>
      <c r="AH210" s="22">
        <f t="shared" si="35"/>
        <v>0</v>
      </c>
      <c r="AI210" s="22"/>
      <c r="AJ210" s="22">
        <f t="shared" si="36"/>
        <v>0</v>
      </c>
      <c r="AK210" s="85"/>
      <c r="AL210" s="22">
        <v>72314165</v>
      </c>
      <c r="AM210" s="22">
        <v>781557872</v>
      </c>
      <c r="AN210" s="43">
        <f t="shared" si="37"/>
        <v>0</v>
      </c>
      <c r="AO210" s="43">
        <v>0</v>
      </c>
      <c r="AP210" s="43">
        <v>3476654.2</v>
      </c>
      <c r="AQ210" s="22">
        <f t="shared" si="30"/>
        <v>223199408.80000001</v>
      </c>
      <c r="AR210" s="49"/>
      <c r="AS210" s="22">
        <v>0</v>
      </c>
      <c r="AT210" s="22">
        <f t="shared" si="31"/>
        <v>0</v>
      </c>
      <c r="AU210" s="68"/>
      <c r="AV210" s="57">
        <v>0</v>
      </c>
      <c r="AX210" s="43">
        <v>3476654.1974999998</v>
      </c>
    </row>
    <row r="211" spans="1:52" x14ac:dyDescent="0.25">
      <c r="A211" s="19" t="s">
        <v>424</v>
      </c>
      <c r="B211" s="19" t="s">
        <v>403</v>
      </c>
      <c r="C211" s="19" t="s">
        <v>425</v>
      </c>
      <c r="D211" s="19">
        <f t="shared" si="32"/>
        <v>0</v>
      </c>
      <c r="E211" s="19">
        <v>0</v>
      </c>
      <c r="F211" s="19">
        <v>0</v>
      </c>
      <c r="G211" s="19">
        <v>0</v>
      </c>
      <c r="H211" s="19"/>
      <c r="I211" s="19"/>
      <c r="J211" s="19"/>
      <c r="K211" s="19"/>
      <c r="L211" s="19">
        <v>0</v>
      </c>
      <c r="M211" s="19"/>
      <c r="N211" s="19"/>
      <c r="O211" s="19"/>
      <c r="P211" s="19"/>
      <c r="Q211" s="19"/>
      <c r="R211" s="19"/>
      <c r="S211" s="19">
        <v>0</v>
      </c>
      <c r="T211" s="19"/>
      <c r="U211" s="19"/>
      <c r="V211" s="19"/>
      <c r="W211" s="19"/>
      <c r="X211" s="20">
        <v>528</v>
      </c>
      <c r="Y211" s="20">
        <v>0</v>
      </c>
      <c r="Z211" s="20">
        <f t="shared" si="33"/>
        <v>528</v>
      </c>
      <c r="AA211" s="19">
        <v>0</v>
      </c>
      <c r="AB211" s="19">
        <v>0</v>
      </c>
      <c r="AC211" s="21">
        <v>302040</v>
      </c>
      <c r="AD211" s="21">
        <f t="shared" si="29"/>
        <v>119305.8</v>
      </c>
      <c r="AE211" s="20">
        <v>112</v>
      </c>
      <c r="AF211" s="20"/>
      <c r="AG211" s="22">
        <f t="shared" si="34"/>
        <v>119607840</v>
      </c>
      <c r="AH211" s="22">
        <f t="shared" si="35"/>
        <v>0</v>
      </c>
      <c r="AI211" s="22"/>
      <c r="AJ211" s="22">
        <f t="shared" si="36"/>
        <v>25371360</v>
      </c>
      <c r="AK211" s="85"/>
      <c r="AL211" s="22">
        <v>8531446</v>
      </c>
      <c r="AM211" s="22">
        <v>86548904</v>
      </c>
      <c r="AN211" s="43">
        <f t="shared" si="37"/>
        <v>0</v>
      </c>
      <c r="AO211" s="43">
        <v>0</v>
      </c>
      <c r="AP211" s="43">
        <v>347250.56</v>
      </c>
      <c r="AQ211" s="22">
        <f t="shared" si="30"/>
        <v>24180239.440000001</v>
      </c>
      <c r="AR211" s="49"/>
      <c r="AS211" s="22">
        <v>0</v>
      </c>
      <c r="AT211" s="22">
        <f t="shared" si="31"/>
        <v>25371360</v>
      </c>
      <c r="AU211" s="68"/>
      <c r="AV211" s="57">
        <v>0</v>
      </c>
      <c r="AX211" s="43">
        <v>347250.5625</v>
      </c>
      <c r="AY211" s="56"/>
      <c r="AZ211" s="56"/>
    </row>
    <row r="212" spans="1:52" x14ac:dyDescent="0.25">
      <c r="A212" s="19" t="s">
        <v>426</v>
      </c>
      <c r="B212" s="19" t="s">
        <v>403</v>
      </c>
      <c r="C212" s="19" t="s">
        <v>63</v>
      </c>
      <c r="D212" s="19">
        <f t="shared" si="32"/>
        <v>83</v>
      </c>
      <c r="E212" s="19">
        <v>0</v>
      </c>
      <c r="F212" s="19">
        <v>83</v>
      </c>
      <c r="G212" s="19">
        <v>0</v>
      </c>
      <c r="H212" s="19"/>
      <c r="I212" s="19"/>
      <c r="J212" s="19"/>
      <c r="K212" s="19"/>
      <c r="L212" s="19">
        <v>0</v>
      </c>
      <c r="M212" s="19"/>
      <c r="N212" s="19"/>
      <c r="O212" s="19"/>
      <c r="P212" s="19"/>
      <c r="Q212" s="19"/>
      <c r="R212" s="19"/>
      <c r="S212" s="19">
        <v>0</v>
      </c>
      <c r="T212" s="19"/>
      <c r="U212" s="19"/>
      <c r="V212" s="19"/>
      <c r="W212" s="19"/>
      <c r="X212" s="20">
        <v>3096</v>
      </c>
      <c r="Y212" s="20">
        <v>0</v>
      </c>
      <c r="Z212" s="20">
        <f t="shared" si="33"/>
        <v>3096</v>
      </c>
      <c r="AA212" s="19">
        <v>0</v>
      </c>
      <c r="AB212" s="19">
        <v>0</v>
      </c>
      <c r="AC212" s="21">
        <v>302040</v>
      </c>
      <c r="AD212" s="21">
        <f t="shared" si="29"/>
        <v>119305.8</v>
      </c>
      <c r="AE212" s="20">
        <v>0</v>
      </c>
      <c r="AF212" s="20"/>
      <c r="AG212" s="22">
        <f t="shared" si="34"/>
        <v>701336880</v>
      </c>
      <c r="AH212" s="22">
        <f t="shared" si="35"/>
        <v>0</v>
      </c>
      <c r="AI212" s="22"/>
      <c r="AJ212" s="22">
        <f t="shared" si="36"/>
        <v>0</v>
      </c>
      <c r="AK212" s="85"/>
      <c r="AL212" s="22">
        <v>43088114</v>
      </c>
      <c r="AM212" s="22">
        <v>494424929</v>
      </c>
      <c r="AN212" s="43">
        <f t="shared" si="37"/>
        <v>18801990</v>
      </c>
      <c r="AO212" s="43">
        <v>43087539.079999998</v>
      </c>
      <c r="AP212" s="43">
        <v>39341635.469999999</v>
      </c>
      <c r="AQ212" s="22">
        <f t="shared" si="30"/>
        <v>62592672.450000003</v>
      </c>
      <c r="AR212" s="49"/>
      <c r="AS212" s="22">
        <v>0</v>
      </c>
      <c r="AT212" s="22">
        <f t="shared" si="31"/>
        <v>0</v>
      </c>
      <c r="AU212" s="68"/>
      <c r="AV212" s="57">
        <v>0</v>
      </c>
      <c r="AX212" s="43">
        <v>84311066.752500013</v>
      </c>
    </row>
    <row r="213" spans="1:52" x14ac:dyDescent="0.25">
      <c r="A213" s="19" t="s">
        <v>427</v>
      </c>
      <c r="B213" s="19" t="s">
        <v>403</v>
      </c>
      <c r="C213" s="19" t="s">
        <v>428</v>
      </c>
      <c r="D213" s="19">
        <f t="shared" si="32"/>
        <v>250</v>
      </c>
      <c r="E213" s="19">
        <v>0</v>
      </c>
      <c r="F213" s="19">
        <v>250</v>
      </c>
      <c r="G213" s="19">
        <v>0</v>
      </c>
      <c r="H213" s="19"/>
      <c r="I213" s="19"/>
      <c r="J213" s="19"/>
      <c r="K213" s="19"/>
      <c r="L213" s="19">
        <v>0</v>
      </c>
      <c r="M213" s="19"/>
      <c r="N213" s="19"/>
      <c r="O213" s="19"/>
      <c r="P213" s="19"/>
      <c r="Q213" s="19"/>
      <c r="R213" s="19"/>
      <c r="S213" s="19">
        <v>0</v>
      </c>
      <c r="T213" s="19"/>
      <c r="U213" s="19"/>
      <c r="V213" s="19"/>
      <c r="W213" s="19"/>
      <c r="X213" s="20">
        <v>2847</v>
      </c>
      <c r="Y213" s="20">
        <v>0</v>
      </c>
      <c r="Z213" s="20">
        <f t="shared" si="33"/>
        <v>2847</v>
      </c>
      <c r="AA213" s="19">
        <v>0</v>
      </c>
      <c r="AB213" s="19">
        <v>0</v>
      </c>
      <c r="AC213" s="21">
        <v>302040</v>
      </c>
      <c r="AD213" s="21">
        <f t="shared" si="29"/>
        <v>119305.8</v>
      </c>
      <c r="AE213" s="20">
        <v>235</v>
      </c>
      <c r="AF213" s="20"/>
      <c r="AG213" s="22">
        <f t="shared" si="34"/>
        <v>644930910</v>
      </c>
      <c r="AH213" s="22">
        <f t="shared" si="35"/>
        <v>0</v>
      </c>
      <c r="AI213" s="22"/>
      <c r="AJ213" s="22">
        <f t="shared" si="36"/>
        <v>53234550</v>
      </c>
      <c r="AK213" s="85"/>
      <c r="AL213" s="22">
        <v>43999119</v>
      </c>
      <c r="AM213" s="22">
        <v>485099244</v>
      </c>
      <c r="AN213" s="43">
        <f t="shared" si="37"/>
        <v>56632500</v>
      </c>
      <c r="AO213" s="43">
        <v>65937779.170000002</v>
      </c>
      <c r="AP213" s="43">
        <v>13887889.84</v>
      </c>
      <c r="AQ213" s="22">
        <v>0</v>
      </c>
      <c r="AR213" s="49"/>
      <c r="AS213" s="22">
        <v>20625622.010000002</v>
      </c>
      <c r="AT213" s="22">
        <f t="shared" si="31"/>
        <v>32608927.989999998</v>
      </c>
      <c r="AU213" s="68"/>
      <c r="AV213" s="57">
        <v>0</v>
      </c>
      <c r="AW213" s="56"/>
      <c r="AX213" s="43">
        <v>111237443.88749999</v>
      </c>
      <c r="AY213" s="56"/>
      <c r="AZ213" s="56"/>
    </row>
    <row r="214" spans="1:52" x14ac:dyDescent="0.25">
      <c r="A214" s="19" t="s">
        <v>429</v>
      </c>
      <c r="B214" s="19" t="s">
        <v>403</v>
      </c>
      <c r="C214" s="19" t="s">
        <v>430</v>
      </c>
      <c r="D214" s="19">
        <f t="shared" si="32"/>
        <v>0</v>
      </c>
      <c r="E214" s="19">
        <v>0</v>
      </c>
      <c r="F214" s="19">
        <v>0</v>
      </c>
      <c r="G214" s="19">
        <v>0</v>
      </c>
      <c r="H214" s="19"/>
      <c r="I214" s="19"/>
      <c r="J214" s="19"/>
      <c r="K214" s="19"/>
      <c r="L214" s="19">
        <v>0</v>
      </c>
      <c r="M214" s="19"/>
      <c r="N214" s="19"/>
      <c r="O214" s="19"/>
      <c r="P214" s="19"/>
      <c r="Q214" s="19"/>
      <c r="R214" s="19"/>
      <c r="S214" s="19">
        <v>0</v>
      </c>
      <c r="T214" s="19"/>
      <c r="U214" s="19"/>
      <c r="V214" s="19"/>
      <c r="W214" s="19"/>
      <c r="X214" s="20">
        <v>2438</v>
      </c>
      <c r="Y214" s="20">
        <v>0</v>
      </c>
      <c r="Z214" s="20">
        <f t="shared" si="33"/>
        <v>2438</v>
      </c>
      <c r="AA214" s="19">
        <v>0</v>
      </c>
      <c r="AB214" s="19">
        <v>0</v>
      </c>
      <c r="AC214" s="21">
        <v>302040</v>
      </c>
      <c r="AD214" s="21">
        <f t="shared" si="29"/>
        <v>119305.8</v>
      </c>
      <c r="AE214" s="20">
        <v>0</v>
      </c>
      <c r="AF214" s="20"/>
      <c r="AG214" s="22">
        <f t="shared" si="34"/>
        <v>552280140</v>
      </c>
      <c r="AH214" s="22">
        <f t="shared" si="35"/>
        <v>0</v>
      </c>
      <c r="AI214" s="22"/>
      <c r="AJ214" s="22">
        <f t="shared" si="36"/>
        <v>0</v>
      </c>
      <c r="AK214" s="85"/>
      <c r="AL214" s="22">
        <v>36711073</v>
      </c>
      <c r="AM214" s="22">
        <v>401168076</v>
      </c>
      <c r="AN214" s="43">
        <f t="shared" si="37"/>
        <v>0</v>
      </c>
      <c r="AO214" s="43">
        <v>29647195.129999999</v>
      </c>
      <c r="AP214" s="43">
        <v>4885083.18</v>
      </c>
      <c r="AQ214" s="22">
        <f t="shared" si="30"/>
        <v>79868712.689999998</v>
      </c>
      <c r="AR214" s="49"/>
      <c r="AS214" s="22">
        <v>0</v>
      </c>
      <c r="AT214" s="22">
        <f t="shared" si="31"/>
        <v>0</v>
      </c>
      <c r="AU214" s="68"/>
      <c r="AV214" s="57">
        <v>0</v>
      </c>
      <c r="AX214" s="43">
        <v>36271065.487499997</v>
      </c>
    </row>
    <row r="215" spans="1:52" x14ac:dyDescent="0.25">
      <c r="A215" s="19" t="s">
        <v>431</v>
      </c>
      <c r="B215" s="19" t="s">
        <v>403</v>
      </c>
      <c r="C215" s="19" t="s">
        <v>432</v>
      </c>
      <c r="D215" s="19">
        <f t="shared" si="32"/>
        <v>0</v>
      </c>
      <c r="E215" s="19">
        <v>0</v>
      </c>
      <c r="F215" s="19">
        <v>0</v>
      </c>
      <c r="G215" s="19">
        <v>0</v>
      </c>
      <c r="H215" s="19"/>
      <c r="I215" s="19"/>
      <c r="J215" s="19"/>
      <c r="K215" s="19"/>
      <c r="L215" s="19">
        <v>0</v>
      </c>
      <c r="M215" s="19"/>
      <c r="N215" s="19"/>
      <c r="O215" s="19"/>
      <c r="P215" s="19"/>
      <c r="Q215" s="19"/>
      <c r="R215" s="19"/>
      <c r="S215" s="19">
        <v>0</v>
      </c>
      <c r="T215" s="19"/>
      <c r="U215" s="19"/>
      <c r="V215" s="19"/>
      <c r="W215" s="19"/>
      <c r="X215" s="20">
        <v>2649</v>
      </c>
      <c r="Y215" s="20">
        <v>1</v>
      </c>
      <c r="Z215" s="20">
        <f t="shared" si="33"/>
        <v>2650</v>
      </c>
      <c r="AA215" s="19">
        <v>0</v>
      </c>
      <c r="AB215" s="19">
        <v>0</v>
      </c>
      <c r="AC215" s="21">
        <v>302040</v>
      </c>
      <c r="AD215" s="21">
        <f t="shared" si="29"/>
        <v>119305.8</v>
      </c>
      <c r="AE215" s="20">
        <v>35</v>
      </c>
      <c r="AF215" s="20"/>
      <c r="AG215" s="22">
        <f t="shared" si="34"/>
        <v>600304500</v>
      </c>
      <c r="AH215" s="22">
        <f t="shared" si="35"/>
        <v>0</v>
      </c>
      <c r="AI215" s="22"/>
      <c r="AJ215" s="22">
        <f t="shared" si="36"/>
        <v>7928550</v>
      </c>
      <c r="AK215" s="85"/>
      <c r="AL215" s="22">
        <v>43297398</v>
      </c>
      <c r="AM215" s="22">
        <v>433398954</v>
      </c>
      <c r="AN215" s="43">
        <f t="shared" si="37"/>
        <v>0</v>
      </c>
      <c r="AO215" s="43">
        <v>57448868.369999997</v>
      </c>
      <c r="AP215" s="43">
        <v>43881786.43</v>
      </c>
      <c r="AQ215" s="22">
        <f t="shared" si="30"/>
        <v>22277493.199999999</v>
      </c>
      <c r="AR215" s="49"/>
      <c r="AS215" s="22">
        <v>0</v>
      </c>
      <c r="AT215" s="22">
        <f t="shared" si="31"/>
        <v>7928550</v>
      </c>
      <c r="AU215" s="68"/>
      <c r="AV215" s="57">
        <v>0</v>
      </c>
      <c r="AX215" s="43">
        <v>105106075.2975</v>
      </c>
      <c r="AY215" s="56"/>
      <c r="AZ215" s="56"/>
    </row>
    <row r="216" spans="1:52" x14ac:dyDescent="0.25">
      <c r="A216" s="19" t="s">
        <v>433</v>
      </c>
      <c r="B216" s="19" t="s">
        <v>403</v>
      </c>
      <c r="C216" s="19" t="s">
        <v>434</v>
      </c>
      <c r="D216" s="19">
        <f t="shared" si="32"/>
        <v>533</v>
      </c>
      <c r="E216" s="19">
        <v>0</v>
      </c>
      <c r="F216" s="19">
        <v>533</v>
      </c>
      <c r="G216" s="19">
        <v>0</v>
      </c>
      <c r="H216" s="19"/>
      <c r="I216" s="19"/>
      <c r="J216" s="19"/>
      <c r="K216" s="19"/>
      <c r="L216" s="19">
        <v>0</v>
      </c>
      <c r="M216" s="19"/>
      <c r="N216" s="19"/>
      <c r="O216" s="19"/>
      <c r="P216" s="19"/>
      <c r="Q216" s="19"/>
      <c r="R216" s="19"/>
      <c r="S216" s="19">
        <v>0</v>
      </c>
      <c r="T216" s="19"/>
      <c r="U216" s="19"/>
      <c r="V216" s="19"/>
      <c r="W216" s="19"/>
      <c r="X216" s="20">
        <v>26352</v>
      </c>
      <c r="Y216" s="20">
        <v>0</v>
      </c>
      <c r="Z216" s="20">
        <f t="shared" si="33"/>
        <v>26352</v>
      </c>
      <c r="AA216" s="19">
        <v>139</v>
      </c>
      <c r="AB216" s="19">
        <v>64</v>
      </c>
      <c r="AC216" s="21">
        <v>302040</v>
      </c>
      <c r="AD216" s="21">
        <f t="shared" si="29"/>
        <v>119305.8</v>
      </c>
      <c r="AE216" s="20">
        <v>5266</v>
      </c>
      <c r="AF216" s="20"/>
      <c r="AG216" s="22">
        <f t="shared" si="34"/>
        <v>5984016480</v>
      </c>
      <c r="AH216" s="22">
        <f t="shared" si="35"/>
        <v>12437630</v>
      </c>
      <c r="AI216" s="22"/>
      <c r="AJ216" s="22">
        <f t="shared" si="36"/>
        <v>1192906980</v>
      </c>
      <c r="AK216" s="85"/>
      <c r="AL216" s="22">
        <v>394908714</v>
      </c>
      <c r="AM216" s="22">
        <v>4264842372</v>
      </c>
      <c r="AN216" s="43">
        <f t="shared" si="37"/>
        <v>120740490</v>
      </c>
      <c r="AO216" s="43">
        <v>790408731.70000005</v>
      </c>
      <c r="AP216" s="43">
        <v>600330466</v>
      </c>
      <c r="AQ216" s="22">
        <v>0</v>
      </c>
      <c r="AR216" s="49"/>
      <c r="AS216" s="22">
        <v>174776663.69999999</v>
      </c>
      <c r="AT216" s="22">
        <f t="shared" si="31"/>
        <v>1018130316.3</v>
      </c>
      <c r="AU216" s="68"/>
      <c r="AV216" s="57">
        <v>0</v>
      </c>
      <c r="AW216" s="56"/>
      <c r="AX216" s="43">
        <v>1607592931.0125</v>
      </c>
      <c r="AY216" s="56"/>
      <c r="AZ216" s="56"/>
    </row>
    <row r="217" spans="1:52" x14ac:dyDescent="0.25">
      <c r="A217" s="19" t="s">
        <v>435</v>
      </c>
      <c r="B217" s="19" t="s">
        <v>403</v>
      </c>
      <c r="C217" s="19" t="s">
        <v>436</v>
      </c>
      <c r="D217" s="19">
        <f t="shared" si="32"/>
        <v>0</v>
      </c>
      <c r="E217" s="19">
        <v>0</v>
      </c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20">
        <v>3946</v>
      </c>
      <c r="Y217" s="20">
        <v>0</v>
      </c>
      <c r="Z217" s="20">
        <f t="shared" si="33"/>
        <v>3946</v>
      </c>
      <c r="AA217" s="19">
        <v>0</v>
      </c>
      <c r="AB217" s="19">
        <v>0</v>
      </c>
      <c r="AC217" s="21">
        <v>302040</v>
      </c>
      <c r="AD217" s="21">
        <f t="shared" si="29"/>
        <v>119305.8</v>
      </c>
      <c r="AE217" s="20">
        <v>110</v>
      </c>
      <c r="AF217" s="20"/>
      <c r="AG217" s="22">
        <f t="shared" si="34"/>
        <v>893887380</v>
      </c>
      <c r="AH217" s="22">
        <f t="shared" si="35"/>
        <v>0</v>
      </c>
      <c r="AI217" s="22"/>
      <c r="AJ217" s="22">
        <f t="shared" si="36"/>
        <v>24918300</v>
      </c>
      <c r="AK217" s="85"/>
      <c r="AL217" s="22">
        <v>61111256</v>
      </c>
      <c r="AM217" s="22">
        <v>641345375</v>
      </c>
      <c r="AN217" s="43">
        <f t="shared" si="37"/>
        <v>0</v>
      </c>
      <c r="AO217" s="43">
        <v>75423236.120000005</v>
      </c>
      <c r="AP217" s="43">
        <v>20150984.030000001</v>
      </c>
      <c r="AQ217" s="22">
        <f t="shared" si="30"/>
        <v>95856528.849999994</v>
      </c>
      <c r="AR217" s="49"/>
      <c r="AS217" s="22">
        <v>0</v>
      </c>
      <c r="AT217" s="22">
        <f t="shared" si="31"/>
        <v>24918300</v>
      </c>
      <c r="AU217" s="68"/>
      <c r="AV217" s="57">
        <v>0</v>
      </c>
      <c r="AX217" s="43">
        <v>99916351.537500009</v>
      </c>
      <c r="AY217" s="56"/>
      <c r="AZ217" s="56"/>
    </row>
    <row r="218" spans="1:52" x14ac:dyDescent="0.25">
      <c r="A218" s="19" t="s">
        <v>437</v>
      </c>
      <c r="B218" s="19" t="s">
        <v>403</v>
      </c>
      <c r="C218" s="19" t="s">
        <v>438</v>
      </c>
      <c r="D218" s="19">
        <f t="shared" si="32"/>
        <v>0</v>
      </c>
      <c r="E218" s="19">
        <v>0</v>
      </c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20">
        <v>9194</v>
      </c>
      <c r="Y218" s="20">
        <v>3</v>
      </c>
      <c r="Z218" s="20">
        <f t="shared" si="33"/>
        <v>9197</v>
      </c>
      <c r="AA218" s="19">
        <v>0</v>
      </c>
      <c r="AB218" s="19">
        <v>0</v>
      </c>
      <c r="AC218" s="21">
        <v>302040</v>
      </c>
      <c r="AD218" s="21">
        <f t="shared" si="29"/>
        <v>119305.8</v>
      </c>
      <c r="AE218" s="20">
        <v>501</v>
      </c>
      <c r="AF218" s="20"/>
      <c r="AG218" s="22">
        <f t="shared" si="34"/>
        <v>2083396410</v>
      </c>
      <c r="AH218" s="22">
        <f t="shared" si="35"/>
        <v>0</v>
      </c>
      <c r="AI218" s="22"/>
      <c r="AJ218" s="22">
        <f t="shared" si="36"/>
        <v>113491530</v>
      </c>
      <c r="AK218" s="85"/>
      <c r="AL218" s="22">
        <v>136970956</v>
      </c>
      <c r="AM218" s="22">
        <v>1505198329</v>
      </c>
      <c r="AN218" s="43">
        <f t="shared" si="37"/>
        <v>0</v>
      </c>
      <c r="AO218" s="43">
        <v>138354672.09</v>
      </c>
      <c r="AP218" s="43">
        <v>35551334.57</v>
      </c>
      <c r="AQ218" s="22">
        <f t="shared" si="30"/>
        <v>267321118.34</v>
      </c>
      <c r="AR218" s="49"/>
      <c r="AS218" s="22">
        <v>0</v>
      </c>
      <c r="AT218" s="22">
        <f t="shared" si="31"/>
        <v>113491530</v>
      </c>
      <c r="AU218" s="68"/>
      <c r="AV218" s="57">
        <v>0</v>
      </c>
      <c r="AX218" s="43">
        <v>181746374.595</v>
      </c>
      <c r="AY218" s="56"/>
      <c r="AZ218" s="56"/>
    </row>
    <row r="219" spans="1:52" x14ac:dyDescent="0.25">
      <c r="A219" s="19" t="s">
        <v>439</v>
      </c>
      <c r="B219" s="19" t="s">
        <v>403</v>
      </c>
      <c r="C219" s="19" t="s">
        <v>440</v>
      </c>
      <c r="D219" s="19">
        <f t="shared" si="32"/>
        <v>0</v>
      </c>
      <c r="E219" s="19">
        <v>0</v>
      </c>
      <c r="F219" s="19">
        <v>0</v>
      </c>
      <c r="G219" s="19">
        <v>0</v>
      </c>
      <c r="H219" s="19"/>
      <c r="I219" s="19"/>
      <c r="J219" s="19"/>
      <c r="K219" s="19"/>
      <c r="L219" s="19">
        <v>0</v>
      </c>
      <c r="M219" s="19"/>
      <c r="N219" s="19"/>
      <c r="O219" s="19"/>
      <c r="P219" s="19"/>
      <c r="Q219" s="19"/>
      <c r="R219" s="19"/>
      <c r="S219" s="19">
        <v>0</v>
      </c>
      <c r="T219" s="19"/>
      <c r="U219" s="19"/>
      <c r="V219" s="19"/>
      <c r="W219" s="19"/>
      <c r="X219" s="20">
        <v>5478</v>
      </c>
      <c r="Y219" s="20">
        <v>0</v>
      </c>
      <c r="Z219" s="20">
        <f t="shared" si="33"/>
        <v>5478</v>
      </c>
      <c r="AA219" s="19">
        <v>0</v>
      </c>
      <c r="AB219" s="19">
        <v>0</v>
      </c>
      <c r="AC219" s="21">
        <v>302040</v>
      </c>
      <c r="AD219" s="21">
        <f t="shared" ref="AD219:AD282" si="38">AC219*39.5/100</f>
        <v>119305.8</v>
      </c>
      <c r="AE219" s="20">
        <v>0</v>
      </c>
      <c r="AF219" s="20"/>
      <c r="AG219" s="22">
        <f t="shared" si="34"/>
        <v>1240931340</v>
      </c>
      <c r="AH219" s="22">
        <f t="shared" si="35"/>
        <v>0</v>
      </c>
      <c r="AI219" s="22"/>
      <c r="AJ219" s="22">
        <f t="shared" si="36"/>
        <v>0</v>
      </c>
      <c r="AK219" s="85"/>
      <c r="AL219" s="22">
        <v>79823808</v>
      </c>
      <c r="AM219" s="22">
        <v>900337653</v>
      </c>
      <c r="AN219" s="43">
        <f t="shared" si="37"/>
        <v>0</v>
      </c>
      <c r="AO219" s="43">
        <v>108022145.59</v>
      </c>
      <c r="AP219" s="43">
        <v>73310322.659999996</v>
      </c>
      <c r="AQ219" s="22">
        <f t="shared" si="30"/>
        <v>79437410.75</v>
      </c>
      <c r="AR219" s="49"/>
      <c r="AS219" s="22">
        <v>0</v>
      </c>
      <c r="AT219" s="22">
        <f t="shared" si="31"/>
        <v>0</v>
      </c>
      <c r="AU219" s="68"/>
      <c r="AV219" s="57">
        <v>0</v>
      </c>
      <c r="AX219" s="43">
        <v>225978807.14999998</v>
      </c>
    </row>
    <row r="220" spans="1:52" x14ac:dyDescent="0.25">
      <c r="A220" s="19" t="s">
        <v>441</v>
      </c>
      <c r="B220" s="19" t="s">
        <v>403</v>
      </c>
      <c r="C220" s="19" t="s">
        <v>442</v>
      </c>
      <c r="D220" s="19">
        <f t="shared" si="32"/>
        <v>0</v>
      </c>
      <c r="E220" s="19">
        <v>0</v>
      </c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20">
        <v>2321</v>
      </c>
      <c r="Y220" s="20">
        <v>0</v>
      </c>
      <c r="Z220" s="20">
        <f t="shared" si="33"/>
        <v>2321</v>
      </c>
      <c r="AA220" s="19">
        <v>0</v>
      </c>
      <c r="AB220" s="19">
        <v>0</v>
      </c>
      <c r="AC220" s="21">
        <v>302040</v>
      </c>
      <c r="AD220" s="21">
        <f t="shared" si="38"/>
        <v>119305.8</v>
      </c>
      <c r="AE220" s="20">
        <v>131</v>
      </c>
      <c r="AF220" s="20"/>
      <c r="AG220" s="22">
        <f t="shared" si="34"/>
        <v>525776130</v>
      </c>
      <c r="AH220" s="22">
        <f t="shared" si="35"/>
        <v>0</v>
      </c>
      <c r="AI220" s="22"/>
      <c r="AJ220" s="22">
        <f t="shared" si="36"/>
        <v>29675430</v>
      </c>
      <c r="AK220" s="85"/>
      <c r="AL220" s="22">
        <v>33239401</v>
      </c>
      <c r="AM220" s="22">
        <v>378753710</v>
      </c>
      <c r="AN220" s="43">
        <f t="shared" si="37"/>
        <v>0</v>
      </c>
      <c r="AO220" s="43">
        <v>14357527.26</v>
      </c>
      <c r="AP220" s="43">
        <v>17252094.060000002</v>
      </c>
      <c r="AQ220" s="22">
        <f t="shared" si="30"/>
        <v>82173397.680000007</v>
      </c>
      <c r="AR220" s="49"/>
      <c r="AS220" s="22">
        <v>0</v>
      </c>
      <c r="AT220" s="22">
        <f t="shared" si="31"/>
        <v>29675430</v>
      </c>
      <c r="AU220" s="68"/>
      <c r="AV220" s="57">
        <v>0</v>
      </c>
      <c r="AX220" s="43">
        <v>32553168.232500002</v>
      </c>
      <c r="AY220" s="56"/>
      <c r="AZ220" s="56"/>
    </row>
    <row r="221" spans="1:52" x14ac:dyDescent="0.25">
      <c r="A221" s="19" t="s">
        <v>443</v>
      </c>
      <c r="B221" s="19" t="s">
        <v>403</v>
      </c>
      <c r="C221" s="19" t="s">
        <v>444</v>
      </c>
      <c r="D221" s="19">
        <f t="shared" si="32"/>
        <v>119</v>
      </c>
      <c r="E221" s="19">
        <v>0</v>
      </c>
      <c r="F221" s="19">
        <v>119</v>
      </c>
      <c r="G221" s="19">
        <v>0</v>
      </c>
      <c r="H221" s="19"/>
      <c r="I221" s="19"/>
      <c r="J221" s="19"/>
      <c r="K221" s="19"/>
      <c r="L221" s="19">
        <v>0</v>
      </c>
      <c r="M221" s="19"/>
      <c r="N221" s="19"/>
      <c r="O221" s="19"/>
      <c r="P221" s="19"/>
      <c r="Q221" s="19"/>
      <c r="R221" s="19"/>
      <c r="S221" s="19">
        <v>0</v>
      </c>
      <c r="T221" s="19"/>
      <c r="U221" s="19"/>
      <c r="V221" s="19"/>
      <c r="W221" s="19"/>
      <c r="X221" s="20">
        <v>4034</v>
      </c>
      <c r="Y221" s="20">
        <v>0</v>
      </c>
      <c r="Z221" s="20">
        <f t="shared" si="33"/>
        <v>4034</v>
      </c>
      <c r="AA221" s="19">
        <v>0</v>
      </c>
      <c r="AB221" s="19">
        <v>0</v>
      </c>
      <c r="AC221" s="21">
        <v>302040</v>
      </c>
      <c r="AD221" s="21">
        <f t="shared" si="38"/>
        <v>119305.8</v>
      </c>
      <c r="AE221" s="20">
        <v>0</v>
      </c>
      <c r="AF221" s="20"/>
      <c r="AG221" s="22">
        <f t="shared" si="34"/>
        <v>913822020</v>
      </c>
      <c r="AH221" s="22">
        <f t="shared" si="35"/>
        <v>0</v>
      </c>
      <c r="AI221" s="22"/>
      <c r="AJ221" s="22">
        <f t="shared" si="36"/>
        <v>0</v>
      </c>
      <c r="AK221" s="85"/>
      <c r="AL221" s="22">
        <v>51582627</v>
      </c>
      <c r="AM221" s="22">
        <v>644944762</v>
      </c>
      <c r="AN221" s="43">
        <f t="shared" si="37"/>
        <v>26957070</v>
      </c>
      <c r="AO221" s="43">
        <v>64462359.170000002</v>
      </c>
      <c r="AP221" s="43">
        <v>40101903.240000002</v>
      </c>
      <c r="AQ221" s="22">
        <f t="shared" si="30"/>
        <v>85773298.590000004</v>
      </c>
      <c r="AR221" s="49"/>
      <c r="AS221" s="22">
        <v>0</v>
      </c>
      <c r="AT221" s="22">
        <f t="shared" si="31"/>
        <v>0</v>
      </c>
      <c r="AU221" s="68"/>
      <c r="AV221" s="57">
        <v>0</v>
      </c>
      <c r="AX221" s="43">
        <v>116162819.97750001</v>
      </c>
    </row>
    <row r="222" spans="1:52" x14ac:dyDescent="0.25">
      <c r="A222" s="19" t="s">
        <v>445</v>
      </c>
      <c r="B222" s="19" t="s">
        <v>403</v>
      </c>
      <c r="C222" s="19" t="s">
        <v>446</v>
      </c>
      <c r="D222" s="19">
        <f t="shared" si="32"/>
        <v>0</v>
      </c>
      <c r="E222" s="19">
        <v>0</v>
      </c>
      <c r="F222" s="19">
        <v>0</v>
      </c>
      <c r="G222" s="19">
        <v>0</v>
      </c>
      <c r="H222" s="19"/>
      <c r="I222" s="19"/>
      <c r="J222" s="19"/>
      <c r="K222" s="19"/>
      <c r="L222" s="19">
        <v>0</v>
      </c>
      <c r="M222" s="19"/>
      <c r="N222" s="19"/>
      <c r="O222" s="19"/>
      <c r="P222" s="19"/>
      <c r="Q222" s="19"/>
      <c r="R222" s="19"/>
      <c r="S222" s="19">
        <v>0</v>
      </c>
      <c r="T222" s="19"/>
      <c r="U222" s="19"/>
      <c r="V222" s="19"/>
      <c r="W222" s="19"/>
      <c r="X222" s="20">
        <v>7667</v>
      </c>
      <c r="Y222" s="20">
        <v>0</v>
      </c>
      <c r="Z222" s="20">
        <f t="shared" si="33"/>
        <v>7667</v>
      </c>
      <c r="AA222" s="19">
        <v>6</v>
      </c>
      <c r="AB222" s="19">
        <v>3</v>
      </c>
      <c r="AC222" s="21">
        <v>302040</v>
      </c>
      <c r="AD222" s="21">
        <f t="shared" si="38"/>
        <v>119305.8</v>
      </c>
      <c r="AE222" s="20">
        <v>0</v>
      </c>
      <c r="AF222" s="20"/>
      <c r="AG222" s="22">
        <f t="shared" si="34"/>
        <v>1737485100</v>
      </c>
      <c r="AH222" s="22">
        <f t="shared" si="35"/>
        <v>536876</v>
      </c>
      <c r="AI222" s="22"/>
      <c r="AJ222" s="22">
        <f t="shared" si="36"/>
        <v>0</v>
      </c>
      <c r="AK222" s="85"/>
      <c r="AL222" s="22">
        <v>117901389</v>
      </c>
      <c r="AM222" s="22">
        <v>1562297701</v>
      </c>
      <c r="AN222" s="43">
        <f t="shared" si="37"/>
        <v>0</v>
      </c>
      <c r="AO222" s="43">
        <v>158053365.97999999</v>
      </c>
      <c r="AP222" s="43">
        <v>61393574.380000003</v>
      </c>
      <c r="AQ222" s="22">
        <v>0</v>
      </c>
      <c r="AR222" s="49"/>
      <c r="AS222" s="22">
        <v>0</v>
      </c>
      <c r="AT222" s="22">
        <v>0</v>
      </c>
      <c r="AU222" s="68"/>
      <c r="AV222" s="57">
        <v>161624054.36000001</v>
      </c>
      <c r="AW222" s="56"/>
      <c r="AX222" s="43">
        <v>226864266.90749997</v>
      </c>
    </row>
    <row r="223" spans="1:52" x14ac:dyDescent="0.25">
      <c r="A223" s="19" t="s">
        <v>447</v>
      </c>
      <c r="B223" s="19" t="s">
        <v>403</v>
      </c>
      <c r="C223" s="19" t="s">
        <v>448</v>
      </c>
      <c r="D223" s="19">
        <f t="shared" si="32"/>
        <v>0</v>
      </c>
      <c r="E223" s="19">
        <v>0</v>
      </c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20">
        <v>3588</v>
      </c>
      <c r="Y223" s="20">
        <v>0</v>
      </c>
      <c r="Z223" s="20">
        <f t="shared" si="33"/>
        <v>3588</v>
      </c>
      <c r="AA223" s="19">
        <v>0</v>
      </c>
      <c r="AB223" s="19">
        <v>0</v>
      </c>
      <c r="AC223" s="21">
        <v>302040</v>
      </c>
      <c r="AD223" s="21">
        <f t="shared" si="38"/>
        <v>119305.8</v>
      </c>
      <c r="AE223" s="20">
        <v>0</v>
      </c>
      <c r="AF223" s="20"/>
      <c r="AG223" s="22">
        <f t="shared" si="34"/>
        <v>812789640</v>
      </c>
      <c r="AH223" s="22">
        <f t="shared" si="35"/>
        <v>0</v>
      </c>
      <c r="AI223" s="22"/>
      <c r="AJ223" s="22">
        <f t="shared" si="36"/>
        <v>0</v>
      </c>
      <c r="AK223" s="85"/>
      <c r="AL223" s="22">
        <v>69347241</v>
      </c>
      <c r="AM223" s="22">
        <v>588499825</v>
      </c>
      <c r="AN223" s="43">
        <f t="shared" si="37"/>
        <v>0</v>
      </c>
      <c r="AO223" s="43">
        <v>0</v>
      </c>
      <c r="AP223" s="43">
        <v>2823120.69</v>
      </c>
      <c r="AQ223" s="22">
        <f t="shared" si="30"/>
        <v>152119453.31</v>
      </c>
      <c r="AR223" s="49"/>
      <c r="AS223" s="22">
        <v>0</v>
      </c>
      <c r="AT223" s="22">
        <f t="shared" ref="AT223:AT239" si="39">+AJ223-AS223</f>
        <v>0</v>
      </c>
      <c r="AU223" s="68"/>
      <c r="AV223" s="57">
        <v>0</v>
      </c>
      <c r="AX223" s="43">
        <v>2823120.69</v>
      </c>
    </row>
    <row r="224" spans="1:52" x14ac:dyDescent="0.25">
      <c r="A224" s="19" t="s">
        <v>449</v>
      </c>
      <c r="B224" s="19" t="s">
        <v>403</v>
      </c>
      <c r="C224" s="19" t="s">
        <v>450</v>
      </c>
      <c r="D224" s="19">
        <f t="shared" si="32"/>
        <v>0</v>
      </c>
      <c r="E224" s="19">
        <v>0</v>
      </c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20">
        <v>1276</v>
      </c>
      <c r="Y224" s="20">
        <v>0</v>
      </c>
      <c r="Z224" s="20">
        <f t="shared" si="33"/>
        <v>1276</v>
      </c>
      <c r="AA224" s="19">
        <v>0</v>
      </c>
      <c r="AB224" s="19">
        <v>0</v>
      </c>
      <c r="AC224" s="21">
        <v>302040</v>
      </c>
      <c r="AD224" s="21">
        <f t="shared" si="38"/>
        <v>119305.8</v>
      </c>
      <c r="AE224" s="20">
        <v>0</v>
      </c>
      <c r="AF224" s="20"/>
      <c r="AG224" s="22">
        <f t="shared" si="34"/>
        <v>289052280</v>
      </c>
      <c r="AH224" s="22">
        <f t="shared" si="35"/>
        <v>0</v>
      </c>
      <c r="AI224" s="22"/>
      <c r="AJ224" s="22">
        <f t="shared" si="36"/>
        <v>0</v>
      </c>
      <c r="AK224" s="85"/>
      <c r="AL224" s="22">
        <v>21211663</v>
      </c>
      <c r="AM224" s="22">
        <v>211545809</v>
      </c>
      <c r="AN224" s="43">
        <f t="shared" si="37"/>
        <v>0</v>
      </c>
      <c r="AO224" s="43">
        <v>1631211.62</v>
      </c>
      <c r="AP224" s="43">
        <v>1086436.54</v>
      </c>
      <c r="AQ224" s="22">
        <f t="shared" si="30"/>
        <v>53577159.840000004</v>
      </c>
      <c r="AR224" s="49"/>
      <c r="AS224" s="22">
        <v>0</v>
      </c>
      <c r="AT224" s="22">
        <f t="shared" si="39"/>
        <v>0</v>
      </c>
      <c r="AU224" s="68"/>
      <c r="AV224" s="57">
        <v>0</v>
      </c>
      <c r="AX224" s="43">
        <v>2824848</v>
      </c>
    </row>
    <row r="225" spans="1:52" x14ac:dyDescent="0.25">
      <c r="A225" s="19" t="s">
        <v>451</v>
      </c>
      <c r="B225" s="19" t="s">
        <v>403</v>
      </c>
      <c r="C225" s="19" t="s">
        <v>452</v>
      </c>
      <c r="D225" s="19">
        <f t="shared" si="32"/>
        <v>0</v>
      </c>
      <c r="E225" s="19">
        <v>0</v>
      </c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20">
        <v>2701</v>
      </c>
      <c r="Y225" s="20">
        <v>0</v>
      </c>
      <c r="Z225" s="20">
        <f t="shared" si="33"/>
        <v>2701</v>
      </c>
      <c r="AA225" s="19">
        <v>0</v>
      </c>
      <c r="AB225" s="19">
        <v>0</v>
      </c>
      <c r="AC225" s="21">
        <v>302040</v>
      </c>
      <c r="AD225" s="21">
        <f t="shared" si="38"/>
        <v>119305.8</v>
      </c>
      <c r="AE225" s="20">
        <v>277</v>
      </c>
      <c r="AF225" s="20"/>
      <c r="AG225" s="22">
        <f t="shared" si="34"/>
        <v>611857530</v>
      </c>
      <c r="AH225" s="22">
        <f t="shared" si="35"/>
        <v>0</v>
      </c>
      <c r="AI225" s="22"/>
      <c r="AJ225" s="22">
        <f t="shared" si="36"/>
        <v>62748810</v>
      </c>
      <c r="AK225" s="85"/>
      <c r="AL225" s="22">
        <v>41167615</v>
      </c>
      <c r="AM225" s="22">
        <v>439288860</v>
      </c>
      <c r="AN225" s="43">
        <f t="shared" si="37"/>
        <v>0</v>
      </c>
      <c r="AO225" s="43">
        <v>6895854.5800000001</v>
      </c>
      <c r="AP225" s="43">
        <v>9200000</v>
      </c>
      <c r="AQ225" s="22">
        <f t="shared" si="30"/>
        <v>115305200.42</v>
      </c>
      <c r="AR225" s="49"/>
      <c r="AS225" s="22">
        <v>0</v>
      </c>
      <c r="AT225" s="22">
        <f t="shared" si="39"/>
        <v>62748810</v>
      </c>
      <c r="AU225" s="68"/>
      <c r="AV225" s="57">
        <v>0</v>
      </c>
      <c r="AX225" s="43">
        <v>16279091.9025</v>
      </c>
      <c r="AY225" s="56"/>
      <c r="AZ225" s="56"/>
    </row>
    <row r="226" spans="1:52" x14ac:dyDescent="0.25">
      <c r="A226" s="19" t="s">
        <v>453</v>
      </c>
      <c r="B226" s="19" t="s">
        <v>403</v>
      </c>
      <c r="C226" s="19" t="s">
        <v>454</v>
      </c>
      <c r="D226" s="19">
        <f t="shared" si="32"/>
        <v>0</v>
      </c>
      <c r="E226" s="19">
        <v>0</v>
      </c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20">
        <v>5747</v>
      </c>
      <c r="Y226" s="20">
        <v>0</v>
      </c>
      <c r="Z226" s="20">
        <f t="shared" si="33"/>
        <v>5747</v>
      </c>
      <c r="AA226" s="19">
        <v>0</v>
      </c>
      <c r="AB226" s="19">
        <v>0</v>
      </c>
      <c r="AC226" s="21">
        <v>302040</v>
      </c>
      <c r="AD226" s="21">
        <f t="shared" si="38"/>
        <v>119305.8</v>
      </c>
      <c r="AE226" s="20">
        <v>70</v>
      </c>
      <c r="AF226" s="20"/>
      <c r="AG226" s="22">
        <f t="shared" si="34"/>
        <v>1301867910</v>
      </c>
      <c r="AH226" s="22">
        <f t="shared" si="35"/>
        <v>0</v>
      </c>
      <c r="AI226" s="22"/>
      <c r="AJ226" s="22">
        <f t="shared" si="36"/>
        <v>15857100</v>
      </c>
      <c r="AK226" s="85"/>
      <c r="AL226" s="22">
        <v>74382395</v>
      </c>
      <c r="AM226" s="22">
        <v>932568530</v>
      </c>
      <c r="AN226" s="43">
        <f t="shared" si="37"/>
        <v>0</v>
      </c>
      <c r="AO226" s="43">
        <v>34536498.020000003</v>
      </c>
      <c r="AP226" s="43">
        <v>11041035.279999999</v>
      </c>
      <c r="AQ226" s="22">
        <f t="shared" si="30"/>
        <v>249339451.69999999</v>
      </c>
      <c r="AR226" s="49"/>
      <c r="AS226" s="22">
        <v>0</v>
      </c>
      <c r="AT226" s="22">
        <f t="shared" si="39"/>
        <v>15857100</v>
      </c>
      <c r="AU226" s="68"/>
      <c r="AV226" s="57">
        <v>0</v>
      </c>
      <c r="AX226" s="43">
        <v>47450196.022500001</v>
      </c>
      <c r="AY226" s="56"/>
      <c r="AZ226" s="56"/>
    </row>
    <row r="227" spans="1:52" x14ac:dyDescent="0.25">
      <c r="A227" s="19" t="s">
        <v>455</v>
      </c>
      <c r="B227" s="19" t="s">
        <v>403</v>
      </c>
      <c r="C227" s="19" t="s">
        <v>456</v>
      </c>
      <c r="D227" s="19">
        <f t="shared" si="32"/>
        <v>0</v>
      </c>
      <c r="E227" s="19">
        <v>0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20">
        <v>3165</v>
      </c>
      <c r="Y227" s="20">
        <v>0</v>
      </c>
      <c r="Z227" s="20">
        <f t="shared" si="33"/>
        <v>3165</v>
      </c>
      <c r="AA227" s="19">
        <v>0</v>
      </c>
      <c r="AB227" s="19">
        <v>0</v>
      </c>
      <c r="AC227" s="21">
        <v>302040</v>
      </c>
      <c r="AD227" s="21">
        <f t="shared" si="38"/>
        <v>119305.8</v>
      </c>
      <c r="AE227" s="20">
        <v>224</v>
      </c>
      <c r="AF227" s="20"/>
      <c r="AG227" s="22">
        <f t="shared" si="34"/>
        <v>716967450</v>
      </c>
      <c r="AH227" s="22">
        <f t="shared" si="35"/>
        <v>0</v>
      </c>
      <c r="AI227" s="22"/>
      <c r="AJ227" s="22">
        <f t="shared" si="36"/>
        <v>50742720</v>
      </c>
      <c r="AK227" s="85"/>
      <c r="AL227" s="22">
        <v>42226351</v>
      </c>
      <c r="AM227" s="22">
        <v>515039602</v>
      </c>
      <c r="AN227" s="43">
        <f t="shared" si="37"/>
        <v>0</v>
      </c>
      <c r="AO227" s="43">
        <v>76303941.359999999</v>
      </c>
      <c r="AP227" s="43">
        <v>29723132.09</v>
      </c>
      <c r="AQ227" s="22">
        <f t="shared" si="30"/>
        <v>53674423.549999997</v>
      </c>
      <c r="AR227" s="49"/>
      <c r="AS227" s="22">
        <v>0</v>
      </c>
      <c r="AT227" s="22">
        <f t="shared" si="39"/>
        <v>50742720</v>
      </c>
      <c r="AU227" s="68"/>
      <c r="AV227" s="57">
        <v>0</v>
      </c>
      <c r="AX227" s="43">
        <v>109462859.81999999</v>
      </c>
      <c r="AY227" s="56"/>
      <c r="AZ227" s="56"/>
    </row>
    <row r="228" spans="1:52" x14ac:dyDescent="0.25">
      <c r="A228" s="19" t="s">
        <v>457</v>
      </c>
      <c r="B228" s="19" t="s">
        <v>403</v>
      </c>
      <c r="C228" s="19" t="s">
        <v>458</v>
      </c>
      <c r="D228" s="19">
        <f t="shared" si="32"/>
        <v>0</v>
      </c>
      <c r="E228" s="19">
        <v>0</v>
      </c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20">
        <v>1477</v>
      </c>
      <c r="Y228" s="20">
        <v>0</v>
      </c>
      <c r="Z228" s="20">
        <f t="shared" si="33"/>
        <v>1477</v>
      </c>
      <c r="AA228" s="19">
        <v>0</v>
      </c>
      <c r="AB228" s="19">
        <v>0</v>
      </c>
      <c r="AC228" s="21">
        <v>302040</v>
      </c>
      <c r="AD228" s="21">
        <f t="shared" si="38"/>
        <v>119305.8</v>
      </c>
      <c r="AE228" s="20">
        <v>0</v>
      </c>
      <c r="AF228" s="20"/>
      <c r="AG228" s="22">
        <f t="shared" si="34"/>
        <v>334584810</v>
      </c>
      <c r="AH228" s="22">
        <f t="shared" si="35"/>
        <v>0</v>
      </c>
      <c r="AI228" s="22"/>
      <c r="AJ228" s="22">
        <f t="shared" si="36"/>
        <v>0</v>
      </c>
      <c r="AK228" s="85"/>
      <c r="AL228" s="22">
        <v>19365030</v>
      </c>
      <c r="AM228" s="22">
        <v>237723171</v>
      </c>
      <c r="AN228" s="43">
        <f t="shared" si="37"/>
        <v>0</v>
      </c>
      <c r="AO228" s="43">
        <v>35600552.390000001</v>
      </c>
      <c r="AP228" s="43">
        <v>11019490.34</v>
      </c>
      <c r="AQ228" s="22">
        <f t="shared" si="30"/>
        <v>30876566.27</v>
      </c>
      <c r="AR228" s="49"/>
      <c r="AS228" s="22">
        <v>0</v>
      </c>
      <c r="AT228" s="22">
        <f t="shared" si="39"/>
        <v>0</v>
      </c>
      <c r="AU228" s="68"/>
      <c r="AV228" s="57">
        <v>0</v>
      </c>
      <c r="AX228" s="43">
        <v>48399753.967499994</v>
      </c>
    </row>
    <row r="229" spans="1:52" x14ac:dyDescent="0.25">
      <c r="A229" s="19" t="s">
        <v>459</v>
      </c>
      <c r="B229" s="19" t="s">
        <v>403</v>
      </c>
      <c r="C229" s="19" t="s">
        <v>460</v>
      </c>
      <c r="D229" s="19">
        <f t="shared" si="32"/>
        <v>0</v>
      </c>
      <c r="E229" s="19">
        <v>0</v>
      </c>
      <c r="F229" s="19">
        <v>0</v>
      </c>
      <c r="G229" s="19">
        <v>0</v>
      </c>
      <c r="H229" s="19"/>
      <c r="I229" s="19"/>
      <c r="J229" s="19"/>
      <c r="K229" s="19"/>
      <c r="L229" s="19">
        <v>0</v>
      </c>
      <c r="M229" s="19"/>
      <c r="N229" s="19"/>
      <c r="O229" s="19"/>
      <c r="P229" s="19"/>
      <c r="Q229" s="19"/>
      <c r="R229" s="19"/>
      <c r="S229" s="19">
        <v>0</v>
      </c>
      <c r="T229" s="19"/>
      <c r="U229" s="19"/>
      <c r="V229" s="19"/>
      <c r="W229" s="19"/>
      <c r="X229" s="20">
        <v>5376</v>
      </c>
      <c r="Y229" s="20">
        <v>0</v>
      </c>
      <c r="Z229" s="20">
        <f t="shared" si="33"/>
        <v>5376</v>
      </c>
      <c r="AA229" s="19">
        <v>0</v>
      </c>
      <c r="AB229" s="19">
        <v>0</v>
      </c>
      <c r="AC229" s="21">
        <v>302040</v>
      </c>
      <c r="AD229" s="21">
        <f t="shared" si="38"/>
        <v>119305.8</v>
      </c>
      <c r="AE229" s="20">
        <v>0</v>
      </c>
      <c r="AF229" s="20"/>
      <c r="AG229" s="22">
        <f t="shared" si="34"/>
        <v>1217825280</v>
      </c>
      <c r="AH229" s="22">
        <f t="shared" si="35"/>
        <v>0</v>
      </c>
      <c r="AI229" s="22"/>
      <c r="AJ229" s="22">
        <f t="shared" si="36"/>
        <v>0</v>
      </c>
      <c r="AK229" s="85"/>
      <c r="AL229" s="22">
        <v>71649377</v>
      </c>
      <c r="AM229" s="22">
        <v>875796376</v>
      </c>
      <c r="AN229" s="43">
        <f t="shared" si="37"/>
        <v>0</v>
      </c>
      <c r="AO229" s="43">
        <v>91003731.5</v>
      </c>
      <c r="AP229" s="43">
        <v>32223908.210000001</v>
      </c>
      <c r="AQ229" s="22">
        <f t="shared" si="30"/>
        <v>147151887.28999999</v>
      </c>
      <c r="AR229" s="49"/>
      <c r="AS229" s="22">
        <v>0</v>
      </c>
      <c r="AT229" s="22">
        <f t="shared" si="39"/>
        <v>0</v>
      </c>
      <c r="AU229" s="68"/>
      <c r="AV229" s="57">
        <v>0</v>
      </c>
      <c r="AX229" s="43">
        <v>128273450.47500001</v>
      </c>
    </row>
    <row r="230" spans="1:52" x14ac:dyDescent="0.25">
      <c r="A230" s="19" t="s">
        <v>461</v>
      </c>
      <c r="B230" s="19" t="s">
        <v>403</v>
      </c>
      <c r="C230" s="19" t="s">
        <v>462</v>
      </c>
      <c r="D230" s="19">
        <f t="shared" si="32"/>
        <v>0</v>
      </c>
      <c r="E230" s="19">
        <v>0</v>
      </c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20">
        <v>1838</v>
      </c>
      <c r="Y230" s="20">
        <v>0</v>
      </c>
      <c r="Z230" s="20">
        <f t="shared" si="33"/>
        <v>1838</v>
      </c>
      <c r="AA230" s="19">
        <v>0</v>
      </c>
      <c r="AB230" s="19">
        <v>0</v>
      </c>
      <c r="AC230" s="21">
        <v>302040</v>
      </c>
      <c r="AD230" s="21">
        <f t="shared" si="38"/>
        <v>119305.8</v>
      </c>
      <c r="AE230" s="20">
        <v>0</v>
      </c>
      <c r="AF230" s="20"/>
      <c r="AG230" s="22">
        <f t="shared" si="34"/>
        <v>416362140</v>
      </c>
      <c r="AH230" s="22">
        <f t="shared" si="35"/>
        <v>0</v>
      </c>
      <c r="AI230" s="22"/>
      <c r="AJ230" s="22">
        <f t="shared" si="36"/>
        <v>0</v>
      </c>
      <c r="AK230" s="85"/>
      <c r="AL230" s="22">
        <v>25618961</v>
      </c>
      <c r="AM230" s="22">
        <v>295476976</v>
      </c>
      <c r="AN230" s="43">
        <f t="shared" si="37"/>
        <v>0</v>
      </c>
      <c r="AO230" s="43">
        <v>0</v>
      </c>
      <c r="AP230" s="43">
        <v>893405.39</v>
      </c>
      <c r="AQ230" s="22">
        <f t="shared" si="30"/>
        <v>94372797.609999999</v>
      </c>
      <c r="AR230" s="49"/>
      <c r="AS230" s="22">
        <v>0</v>
      </c>
      <c r="AT230" s="22">
        <f t="shared" si="39"/>
        <v>0</v>
      </c>
      <c r="AU230" s="68"/>
      <c r="AV230" s="57">
        <v>0</v>
      </c>
      <c r="AX230" s="43">
        <v>217296</v>
      </c>
    </row>
    <row r="231" spans="1:52" x14ac:dyDescent="0.25">
      <c r="A231" s="19" t="s">
        <v>463</v>
      </c>
      <c r="B231" s="19" t="s">
        <v>403</v>
      </c>
      <c r="C231" s="19" t="s">
        <v>464</v>
      </c>
      <c r="D231" s="19">
        <f t="shared" si="32"/>
        <v>762</v>
      </c>
      <c r="E231" s="19">
        <v>0</v>
      </c>
      <c r="F231" s="19">
        <v>762</v>
      </c>
      <c r="G231" s="19">
        <v>0</v>
      </c>
      <c r="H231" s="19"/>
      <c r="I231" s="19"/>
      <c r="J231" s="19"/>
      <c r="K231" s="19"/>
      <c r="L231" s="19">
        <v>0</v>
      </c>
      <c r="M231" s="19"/>
      <c r="N231" s="19"/>
      <c r="O231" s="19"/>
      <c r="P231" s="19"/>
      <c r="Q231" s="19"/>
      <c r="R231" s="19"/>
      <c r="S231" s="19">
        <v>0</v>
      </c>
      <c r="T231" s="19"/>
      <c r="U231" s="19"/>
      <c r="V231" s="19"/>
      <c r="W231" s="19"/>
      <c r="X231" s="20">
        <v>37208</v>
      </c>
      <c r="Y231" s="20">
        <v>0</v>
      </c>
      <c r="Z231" s="20">
        <f t="shared" si="33"/>
        <v>37208</v>
      </c>
      <c r="AA231" s="19">
        <v>506</v>
      </c>
      <c r="AB231" s="19">
        <v>234</v>
      </c>
      <c r="AC231" s="21">
        <v>302040</v>
      </c>
      <c r="AD231" s="21">
        <f t="shared" si="38"/>
        <v>119305.8</v>
      </c>
      <c r="AE231" s="20">
        <v>2796</v>
      </c>
      <c r="AF231" s="20"/>
      <c r="AG231" s="22">
        <f t="shared" si="34"/>
        <v>8481736260</v>
      </c>
      <c r="AH231" s="22">
        <f t="shared" si="35"/>
        <v>45276551</v>
      </c>
      <c r="AI231" s="22"/>
      <c r="AJ231" s="22">
        <f t="shared" si="36"/>
        <v>633377880</v>
      </c>
      <c r="AK231" s="85"/>
      <c r="AL231" s="22">
        <v>591267402</v>
      </c>
      <c r="AM231" s="22">
        <v>6066796520</v>
      </c>
      <c r="AN231" s="43">
        <f t="shared" si="37"/>
        <v>172615860</v>
      </c>
      <c r="AO231" s="43">
        <v>1099163810.8299999</v>
      </c>
      <c r="AP231" s="43">
        <v>918145798.72000003</v>
      </c>
      <c r="AQ231" s="22">
        <v>0</v>
      </c>
      <c r="AR231" s="49"/>
      <c r="AS231" s="22">
        <v>320976580.55000001</v>
      </c>
      <c r="AT231" s="22">
        <f t="shared" si="39"/>
        <v>312401299.44999999</v>
      </c>
      <c r="AU231" s="68"/>
      <c r="AV231" s="57">
        <v>0</v>
      </c>
      <c r="AW231" s="56"/>
      <c r="AX231" s="43">
        <v>2089544375.7899997</v>
      </c>
      <c r="AY231" s="56"/>
      <c r="AZ231" s="56"/>
    </row>
    <row r="232" spans="1:52" x14ac:dyDescent="0.25">
      <c r="A232" s="19" t="s">
        <v>465</v>
      </c>
      <c r="B232" s="19" t="s">
        <v>403</v>
      </c>
      <c r="C232" s="19" t="s">
        <v>466</v>
      </c>
      <c r="D232" s="19">
        <f t="shared" si="32"/>
        <v>0</v>
      </c>
      <c r="E232" s="19">
        <v>0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20">
        <v>4430</v>
      </c>
      <c r="Y232" s="20">
        <v>1</v>
      </c>
      <c r="Z232" s="20">
        <f t="shared" si="33"/>
        <v>4431</v>
      </c>
      <c r="AA232" s="19">
        <v>0</v>
      </c>
      <c r="AB232" s="19">
        <v>0</v>
      </c>
      <c r="AC232" s="21">
        <v>302040</v>
      </c>
      <c r="AD232" s="21">
        <f t="shared" si="38"/>
        <v>119305.8</v>
      </c>
      <c r="AE232" s="20">
        <v>0</v>
      </c>
      <c r="AF232" s="20"/>
      <c r="AG232" s="22">
        <f t="shared" si="34"/>
        <v>1003754430</v>
      </c>
      <c r="AH232" s="22">
        <f t="shared" si="35"/>
        <v>0</v>
      </c>
      <c r="AI232" s="22"/>
      <c r="AJ232" s="22">
        <f t="shared" si="36"/>
        <v>0</v>
      </c>
      <c r="AK232" s="85"/>
      <c r="AL232" s="22">
        <v>76487557</v>
      </c>
      <c r="AM232" s="22">
        <v>718241377</v>
      </c>
      <c r="AN232" s="43">
        <f t="shared" si="37"/>
        <v>0</v>
      </c>
      <c r="AO232" s="43">
        <v>0</v>
      </c>
      <c r="AP232" s="43">
        <v>3195331.45</v>
      </c>
      <c r="AQ232" s="22">
        <f t="shared" si="30"/>
        <v>205830164.55000001</v>
      </c>
      <c r="AR232" s="49"/>
      <c r="AS232" s="22">
        <v>0</v>
      </c>
      <c r="AT232" s="22">
        <f t="shared" si="39"/>
        <v>0</v>
      </c>
      <c r="AU232" s="68"/>
      <c r="AV232" s="57">
        <v>0</v>
      </c>
      <c r="AX232" s="43">
        <v>3069317.58</v>
      </c>
    </row>
    <row r="233" spans="1:52" x14ac:dyDescent="0.25">
      <c r="A233" s="19" t="s">
        <v>467</v>
      </c>
      <c r="B233" s="19" t="s">
        <v>403</v>
      </c>
      <c r="C233" s="19" t="s">
        <v>468</v>
      </c>
      <c r="D233" s="19">
        <f t="shared" si="32"/>
        <v>0</v>
      </c>
      <c r="E233" s="19">
        <v>0</v>
      </c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20">
        <v>2516</v>
      </c>
      <c r="Y233" s="20">
        <v>0</v>
      </c>
      <c r="Z233" s="20">
        <f t="shared" si="33"/>
        <v>2516</v>
      </c>
      <c r="AA233" s="19">
        <v>0</v>
      </c>
      <c r="AB233" s="19">
        <v>0</v>
      </c>
      <c r="AC233" s="21">
        <v>302040</v>
      </c>
      <c r="AD233" s="21">
        <f t="shared" si="38"/>
        <v>119305.8</v>
      </c>
      <c r="AE233" s="20">
        <v>0</v>
      </c>
      <c r="AF233" s="20"/>
      <c r="AG233" s="22">
        <f t="shared" si="34"/>
        <v>569949480</v>
      </c>
      <c r="AH233" s="22">
        <f t="shared" si="35"/>
        <v>0</v>
      </c>
      <c r="AI233" s="22"/>
      <c r="AJ233" s="22">
        <f t="shared" si="36"/>
        <v>0</v>
      </c>
      <c r="AK233" s="85"/>
      <c r="AL233" s="22">
        <v>36637207</v>
      </c>
      <c r="AM233" s="22">
        <v>408857677</v>
      </c>
      <c r="AN233" s="43">
        <f t="shared" si="37"/>
        <v>0</v>
      </c>
      <c r="AO233" s="43">
        <v>0</v>
      </c>
      <c r="AP233" s="43">
        <v>1474403.4</v>
      </c>
      <c r="AQ233" s="22">
        <f t="shared" si="30"/>
        <v>122980192.59999999</v>
      </c>
      <c r="AR233" s="49"/>
      <c r="AS233" s="22">
        <v>0</v>
      </c>
      <c r="AT233" s="22">
        <f t="shared" si="39"/>
        <v>0</v>
      </c>
      <c r="AU233" s="68"/>
      <c r="AV233" s="57">
        <v>0</v>
      </c>
      <c r="AX233" s="43">
        <v>1474403.4</v>
      </c>
    </row>
    <row r="234" spans="1:52" x14ac:dyDescent="0.25">
      <c r="A234" s="19" t="s">
        <v>469</v>
      </c>
      <c r="B234" s="19" t="s">
        <v>403</v>
      </c>
      <c r="C234" s="19" t="s">
        <v>470</v>
      </c>
      <c r="D234" s="19">
        <f t="shared" si="32"/>
        <v>0</v>
      </c>
      <c r="E234" s="19">
        <v>0</v>
      </c>
      <c r="F234" s="19">
        <v>0</v>
      </c>
      <c r="G234" s="19">
        <v>0</v>
      </c>
      <c r="H234" s="19"/>
      <c r="I234" s="19"/>
      <c r="J234" s="19"/>
      <c r="K234" s="19"/>
      <c r="L234" s="19">
        <v>0</v>
      </c>
      <c r="M234" s="19"/>
      <c r="N234" s="19"/>
      <c r="O234" s="19"/>
      <c r="P234" s="19"/>
      <c r="Q234" s="19"/>
      <c r="R234" s="19"/>
      <c r="S234" s="19">
        <v>0</v>
      </c>
      <c r="T234" s="19"/>
      <c r="U234" s="19"/>
      <c r="V234" s="19"/>
      <c r="W234" s="19"/>
      <c r="X234" s="20">
        <v>3807</v>
      </c>
      <c r="Y234" s="20">
        <v>0</v>
      </c>
      <c r="Z234" s="20">
        <f t="shared" si="33"/>
        <v>3807</v>
      </c>
      <c r="AA234" s="19">
        <v>0</v>
      </c>
      <c r="AB234" s="19">
        <v>0</v>
      </c>
      <c r="AC234" s="21">
        <v>302040</v>
      </c>
      <c r="AD234" s="21">
        <f t="shared" si="38"/>
        <v>119305.8</v>
      </c>
      <c r="AE234" s="20">
        <v>0</v>
      </c>
      <c r="AF234" s="20"/>
      <c r="AG234" s="22">
        <f t="shared" si="34"/>
        <v>862399710</v>
      </c>
      <c r="AH234" s="22">
        <f t="shared" si="35"/>
        <v>0</v>
      </c>
      <c r="AI234" s="22"/>
      <c r="AJ234" s="22">
        <f t="shared" si="36"/>
        <v>0</v>
      </c>
      <c r="AK234" s="85"/>
      <c r="AL234" s="22">
        <v>52382835</v>
      </c>
      <c r="AM234" s="22">
        <v>614349970</v>
      </c>
      <c r="AN234" s="43">
        <f t="shared" si="37"/>
        <v>0</v>
      </c>
      <c r="AO234" s="43">
        <v>55565309.32</v>
      </c>
      <c r="AP234" s="43">
        <v>41858860.93</v>
      </c>
      <c r="AQ234" s="22">
        <f t="shared" si="30"/>
        <v>98242734.75</v>
      </c>
      <c r="AR234" s="49"/>
      <c r="AS234" s="22">
        <v>0</v>
      </c>
      <c r="AT234" s="22">
        <f t="shared" si="39"/>
        <v>0</v>
      </c>
      <c r="AU234" s="68"/>
      <c r="AV234" s="57">
        <v>0</v>
      </c>
      <c r="AX234" s="43">
        <v>101075807.1525</v>
      </c>
    </row>
    <row r="235" spans="1:52" x14ac:dyDescent="0.25">
      <c r="A235" s="19" t="s">
        <v>471</v>
      </c>
      <c r="B235" s="19" t="s">
        <v>403</v>
      </c>
      <c r="C235" s="19" t="s">
        <v>472</v>
      </c>
      <c r="D235" s="19">
        <f t="shared" si="32"/>
        <v>0</v>
      </c>
      <c r="E235" s="19">
        <v>0</v>
      </c>
      <c r="F235" s="19">
        <v>0</v>
      </c>
      <c r="G235" s="19">
        <v>0</v>
      </c>
      <c r="H235" s="19"/>
      <c r="I235" s="19"/>
      <c r="J235" s="19"/>
      <c r="K235" s="19"/>
      <c r="L235" s="19">
        <v>0</v>
      </c>
      <c r="M235" s="19"/>
      <c r="N235" s="19"/>
      <c r="O235" s="19"/>
      <c r="P235" s="19"/>
      <c r="Q235" s="19"/>
      <c r="R235" s="19"/>
      <c r="S235" s="19">
        <v>0</v>
      </c>
      <c r="T235" s="19"/>
      <c r="U235" s="19"/>
      <c r="V235" s="19"/>
      <c r="W235" s="19"/>
      <c r="X235" s="20">
        <v>2745</v>
      </c>
      <c r="Y235" s="20">
        <v>0</v>
      </c>
      <c r="Z235" s="20">
        <f t="shared" si="33"/>
        <v>2745</v>
      </c>
      <c r="AA235" s="19">
        <v>0</v>
      </c>
      <c r="AB235" s="19">
        <v>0</v>
      </c>
      <c r="AC235" s="21">
        <v>302040</v>
      </c>
      <c r="AD235" s="21">
        <f t="shared" si="38"/>
        <v>119305.8</v>
      </c>
      <c r="AE235" s="20">
        <v>2</v>
      </c>
      <c r="AF235" s="20"/>
      <c r="AG235" s="22">
        <f t="shared" si="34"/>
        <v>621824850</v>
      </c>
      <c r="AH235" s="22">
        <f t="shared" si="35"/>
        <v>0</v>
      </c>
      <c r="AI235" s="22"/>
      <c r="AJ235" s="22">
        <f t="shared" si="36"/>
        <v>453060</v>
      </c>
      <c r="AK235" s="85"/>
      <c r="AL235" s="22">
        <v>39862660</v>
      </c>
      <c r="AM235" s="22">
        <v>452377541</v>
      </c>
      <c r="AN235" s="43">
        <f t="shared" si="37"/>
        <v>0</v>
      </c>
      <c r="AO235" s="43">
        <v>6300256.3799999999</v>
      </c>
      <c r="AP235" s="43">
        <v>7722980.5600000005</v>
      </c>
      <c r="AQ235" s="22">
        <f t="shared" si="30"/>
        <v>115561412.06</v>
      </c>
      <c r="AR235" s="49"/>
      <c r="AS235" s="22">
        <v>0</v>
      </c>
      <c r="AT235" s="22">
        <f t="shared" si="39"/>
        <v>453060</v>
      </c>
      <c r="AU235" s="68"/>
      <c r="AV235" s="57">
        <v>0</v>
      </c>
      <c r="AX235" s="43">
        <v>14437276.725000001</v>
      </c>
      <c r="AY235" s="56"/>
      <c r="AZ235" s="56"/>
    </row>
    <row r="236" spans="1:52" x14ac:dyDescent="0.25">
      <c r="A236" s="19" t="s">
        <v>473</v>
      </c>
      <c r="B236" s="19" t="s">
        <v>403</v>
      </c>
      <c r="C236" s="19" t="s">
        <v>474</v>
      </c>
      <c r="D236" s="19">
        <f t="shared" si="32"/>
        <v>0</v>
      </c>
      <c r="E236" s="19">
        <v>0</v>
      </c>
      <c r="F236" s="19">
        <v>0</v>
      </c>
      <c r="G236" s="19">
        <v>0</v>
      </c>
      <c r="H236" s="19"/>
      <c r="I236" s="19"/>
      <c r="J236" s="19"/>
      <c r="K236" s="19"/>
      <c r="L236" s="19">
        <v>0</v>
      </c>
      <c r="M236" s="19"/>
      <c r="N236" s="19"/>
      <c r="O236" s="19"/>
      <c r="P236" s="19"/>
      <c r="Q236" s="19"/>
      <c r="R236" s="19"/>
      <c r="S236" s="19">
        <v>0</v>
      </c>
      <c r="T236" s="19"/>
      <c r="U236" s="19"/>
      <c r="V236" s="19"/>
      <c r="W236" s="19"/>
      <c r="X236" s="20">
        <v>2633</v>
      </c>
      <c r="Y236" s="20">
        <v>1</v>
      </c>
      <c r="Z236" s="20">
        <f t="shared" si="33"/>
        <v>2634</v>
      </c>
      <c r="AA236" s="19">
        <v>0</v>
      </c>
      <c r="AB236" s="19">
        <v>0</v>
      </c>
      <c r="AC236" s="21">
        <v>302040</v>
      </c>
      <c r="AD236" s="21">
        <f t="shared" si="38"/>
        <v>119305.8</v>
      </c>
      <c r="AE236" s="20">
        <v>249</v>
      </c>
      <c r="AF236" s="20"/>
      <c r="AG236" s="22">
        <f t="shared" si="34"/>
        <v>596680020</v>
      </c>
      <c r="AH236" s="22">
        <f t="shared" si="35"/>
        <v>0</v>
      </c>
      <c r="AI236" s="22"/>
      <c r="AJ236" s="22">
        <f t="shared" si="36"/>
        <v>56405970</v>
      </c>
      <c r="AK236" s="85"/>
      <c r="AL236" s="22">
        <v>36403301</v>
      </c>
      <c r="AM236" s="22">
        <v>434216996</v>
      </c>
      <c r="AN236" s="43">
        <f t="shared" si="37"/>
        <v>0</v>
      </c>
      <c r="AO236" s="43">
        <v>53209899.140000001</v>
      </c>
      <c r="AP236" s="43">
        <v>23308387.030000001</v>
      </c>
      <c r="AQ236" s="22">
        <f t="shared" si="30"/>
        <v>49541436.829999998</v>
      </c>
      <c r="AR236" s="49"/>
      <c r="AS236" s="22">
        <v>0</v>
      </c>
      <c r="AT236" s="22">
        <f t="shared" si="39"/>
        <v>56405970</v>
      </c>
      <c r="AU236" s="68"/>
      <c r="AV236" s="57">
        <v>0</v>
      </c>
      <c r="AX236" s="43">
        <v>79541200.859999999</v>
      </c>
      <c r="AY236" s="56"/>
      <c r="AZ236" s="56"/>
    </row>
    <row r="237" spans="1:52" x14ac:dyDescent="0.25">
      <c r="A237" s="19" t="s">
        <v>475</v>
      </c>
      <c r="B237" s="19" t="s">
        <v>403</v>
      </c>
      <c r="C237" s="19" t="s">
        <v>476</v>
      </c>
      <c r="D237" s="19">
        <f t="shared" si="32"/>
        <v>0</v>
      </c>
      <c r="E237" s="19">
        <v>0</v>
      </c>
      <c r="F237" s="19">
        <v>0</v>
      </c>
      <c r="G237" s="19">
        <v>0</v>
      </c>
      <c r="H237" s="19"/>
      <c r="I237" s="19"/>
      <c r="J237" s="19"/>
      <c r="K237" s="19"/>
      <c r="L237" s="19">
        <v>0</v>
      </c>
      <c r="M237" s="19"/>
      <c r="N237" s="19"/>
      <c r="O237" s="19"/>
      <c r="P237" s="19"/>
      <c r="Q237" s="19"/>
      <c r="R237" s="19"/>
      <c r="S237" s="19">
        <v>0</v>
      </c>
      <c r="T237" s="19"/>
      <c r="U237" s="19"/>
      <c r="V237" s="19"/>
      <c r="W237" s="19"/>
      <c r="X237" s="20">
        <v>3595</v>
      </c>
      <c r="Y237" s="20">
        <v>0</v>
      </c>
      <c r="Z237" s="20">
        <f t="shared" si="33"/>
        <v>3595</v>
      </c>
      <c r="AA237" s="19">
        <v>0</v>
      </c>
      <c r="AB237" s="19">
        <v>0</v>
      </c>
      <c r="AC237" s="21">
        <v>302040</v>
      </c>
      <c r="AD237" s="21">
        <f t="shared" si="38"/>
        <v>119305.8</v>
      </c>
      <c r="AE237" s="20">
        <v>388</v>
      </c>
      <c r="AF237" s="20"/>
      <c r="AG237" s="22">
        <f t="shared" si="34"/>
        <v>814375350</v>
      </c>
      <c r="AH237" s="22">
        <f t="shared" si="35"/>
        <v>0</v>
      </c>
      <c r="AI237" s="22"/>
      <c r="AJ237" s="22">
        <f t="shared" si="36"/>
        <v>87893640</v>
      </c>
      <c r="AK237" s="85"/>
      <c r="AL237" s="22">
        <v>53306151</v>
      </c>
      <c r="AM237" s="22">
        <v>586536523</v>
      </c>
      <c r="AN237" s="43">
        <f t="shared" si="37"/>
        <v>0</v>
      </c>
      <c r="AO237" s="43">
        <v>76600459.859999999</v>
      </c>
      <c r="AP237" s="43">
        <v>20292557.800000001</v>
      </c>
      <c r="AQ237" s="22">
        <f t="shared" si="30"/>
        <v>77639658.340000004</v>
      </c>
      <c r="AR237" s="49"/>
      <c r="AS237" s="22">
        <v>0</v>
      </c>
      <c r="AT237" s="22">
        <f t="shared" si="39"/>
        <v>87893640</v>
      </c>
      <c r="AU237" s="68"/>
      <c r="AV237" s="57">
        <v>0</v>
      </c>
      <c r="AX237" s="43">
        <v>114743152.85999998</v>
      </c>
      <c r="AY237" s="56"/>
      <c r="AZ237" s="56"/>
    </row>
    <row r="238" spans="1:52" x14ac:dyDescent="0.25">
      <c r="A238" s="19" t="s">
        <v>477</v>
      </c>
      <c r="B238" s="19" t="s">
        <v>403</v>
      </c>
      <c r="C238" s="19" t="s">
        <v>478</v>
      </c>
      <c r="D238" s="19">
        <f t="shared" si="32"/>
        <v>0</v>
      </c>
      <c r="E238" s="19">
        <v>0</v>
      </c>
      <c r="F238" s="19">
        <v>0</v>
      </c>
      <c r="G238" s="19">
        <v>0</v>
      </c>
      <c r="H238" s="19"/>
      <c r="I238" s="19"/>
      <c r="J238" s="19"/>
      <c r="K238" s="19"/>
      <c r="L238" s="19">
        <v>0</v>
      </c>
      <c r="M238" s="19"/>
      <c r="N238" s="19"/>
      <c r="O238" s="19"/>
      <c r="P238" s="19"/>
      <c r="Q238" s="19"/>
      <c r="R238" s="19"/>
      <c r="S238" s="19">
        <v>0</v>
      </c>
      <c r="T238" s="19"/>
      <c r="U238" s="19"/>
      <c r="V238" s="19"/>
      <c r="W238" s="19"/>
      <c r="X238" s="20">
        <v>9864</v>
      </c>
      <c r="Y238" s="20">
        <v>2</v>
      </c>
      <c r="Z238" s="20">
        <f t="shared" si="33"/>
        <v>9866</v>
      </c>
      <c r="AA238" s="19">
        <v>46</v>
      </c>
      <c r="AB238" s="19">
        <v>18</v>
      </c>
      <c r="AC238" s="21">
        <v>302040</v>
      </c>
      <c r="AD238" s="21">
        <f t="shared" si="38"/>
        <v>119305.8</v>
      </c>
      <c r="AE238" s="20">
        <v>53</v>
      </c>
      <c r="AF238" s="20"/>
      <c r="AG238" s="22">
        <f t="shared" si="34"/>
        <v>2239022520</v>
      </c>
      <c r="AH238" s="22">
        <f t="shared" si="35"/>
        <v>4116050</v>
      </c>
      <c r="AI238" s="22"/>
      <c r="AJ238" s="22">
        <f t="shared" si="36"/>
        <v>12006090</v>
      </c>
      <c r="AK238" s="85"/>
      <c r="AL238" s="22">
        <v>154378555</v>
      </c>
      <c r="AM238" s="22">
        <v>1605326740</v>
      </c>
      <c r="AN238" s="43">
        <f t="shared" si="37"/>
        <v>0</v>
      </c>
      <c r="AO238" s="43">
        <v>355347483.11000001</v>
      </c>
      <c r="AP238" s="43">
        <v>135004662.16999999</v>
      </c>
      <c r="AQ238" s="22">
        <v>0</v>
      </c>
      <c r="AR238" s="49"/>
      <c r="AS238" s="22">
        <v>6918870.2800000003</v>
      </c>
      <c r="AT238" s="22">
        <f t="shared" si="39"/>
        <v>5087219.72</v>
      </c>
      <c r="AU238" s="68"/>
      <c r="AV238" s="57">
        <v>0</v>
      </c>
      <c r="AW238" s="56"/>
      <c r="AX238" s="43">
        <v>616039772.46000004</v>
      </c>
      <c r="AY238" s="56"/>
      <c r="AZ238" s="56"/>
    </row>
    <row r="239" spans="1:52" x14ac:dyDescent="0.25">
      <c r="A239" s="19" t="s">
        <v>479</v>
      </c>
      <c r="B239" s="19" t="s">
        <v>403</v>
      </c>
      <c r="C239" s="19" t="s">
        <v>480</v>
      </c>
      <c r="D239" s="19">
        <f t="shared" si="32"/>
        <v>0</v>
      </c>
      <c r="E239" s="19">
        <v>0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20">
        <v>1533</v>
      </c>
      <c r="Y239" s="20">
        <v>0</v>
      </c>
      <c r="Z239" s="20">
        <f t="shared" si="33"/>
        <v>1533</v>
      </c>
      <c r="AA239" s="19">
        <v>0</v>
      </c>
      <c r="AB239" s="19">
        <v>0</v>
      </c>
      <c r="AC239" s="21">
        <v>302040</v>
      </c>
      <c r="AD239" s="21">
        <f t="shared" si="38"/>
        <v>119305.8</v>
      </c>
      <c r="AE239" s="20">
        <v>88</v>
      </c>
      <c r="AF239" s="20"/>
      <c r="AG239" s="22">
        <f t="shared" si="34"/>
        <v>347270490</v>
      </c>
      <c r="AH239" s="22">
        <f t="shared" si="35"/>
        <v>0</v>
      </c>
      <c r="AI239" s="22"/>
      <c r="AJ239" s="22">
        <f t="shared" si="36"/>
        <v>19934640</v>
      </c>
      <c r="AK239" s="85"/>
      <c r="AL239" s="22">
        <v>22775145</v>
      </c>
      <c r="AM239" s="22">
        <v>248848550</v>
      </c>
      <c r="AN239" s="43">
        <f t="shared" si="37"/>
        <v>0</v>
      </c>
      <c r="AO239" s="43">
        <v>235473.31</v>
      </c>
      <c r="AP239" s="43">
        <v>1215799.83</v>
      </c>
      <c r="AQ239" s="22">
        <f t="shared" si="30"/>
        <v>74195521.859999999</v>
      </c>
      <c r="AR239" s="49"/>
      <c r="AS239" s="22">
        <v>0</v>
      </c>
      <c r="AT239" s="22">
        <f t="shared" si="39"/>
        <v>19934640</v>
      </c>
      <c r="AU239" s="68"/>
      <c r="AV239" s="57">
        <v>0</v>
      </c>
      <c r="AX239" s="43">
        <v>1466747.9550000001</v>
      </c>
      <c r="AY239" s="56"/>
      <c r="AZ239" s="56"/>
    </row>
    <row r="240" spans="1:52" x14ac:dyDescent="0.25">
      <c r="A240" s="19" t="s">
        <v>481</v>
      </c>
      <c r="B240" s="19" t="s">
        <v>403</v>
      </c>
      <c r="C240" s="19" t="s">
        <v>482</v>
      </c>
      <c r="D240" s="19">
        <f t="shared" si="32"/>
        <v>91</v>
      </c>
      <c r="E240" s="19">
        <v>0</v>
      </c>
      <c r="F240" s="19">
        <v>91</v>
      </c>
      <c r="G240" s="19">
        <v>0</v>
      </c>
      <c r="H240" s="19"/>
      <c r="I240" s="19"/>
      <c r="J240" s="19"/>
      <c r="K240" s="19"/>
      <c r="L240" s="19">
        <v>0</v>
      </c>
      <c r="M240" s="19"/>
      <c r="N240" s="19"/>
      <c r="O240" s="19"/>
      <c r="P240" s="19"/>
      <c r="Q240" s="19"/>
      <c r="R240" s="19"/>
      <c r="S240" s="19">
        <v>0</v>
      </c>
      <c r="T240" s="19"/>
      <c r="U240" s="19"/>
      <c r="V240" s="19"/>
      <c r="W240" s="19"/>
      <c r="X240" s="20">
        <v>6185</v>
      </c>
      <c r="Y240" s="20">
        <v>0</v>
      </c>
      <c r="Z240" s="20">
        <f t="shared" si="33"/>
        <v>6185</v>
      </c>
      <c r="AA240" s="19">
        <v>101</v>
      </c>
      <c r="AB240" s="19">
        <v>34</v>
      </c>
      <c r="AC240" s="21">
        <v>302040</v>
      </c>
      <c r="AD240" s="21">
        <f t="shared" si="38"/>
        <v>119305.8</v>
      </c>
      <c r="AE240" s="20">
        <v>0</v>
      </c>
      <c r="AF240" s="20"/>
      <c r="AG240" s="22">
        <f t="shared" si="34"/>
        <v>1408790070</v>
      </c>
      <c r="AH240" s="22">
        <f t="shared" si="35"/>
        <v>9037414</v>
      </c>
      <c r="AI240" s="22"/>
      <c r="AJ240" s="22">
        <f t="shared" si="36"/>
        <v>0</v>
      </c>
      <c r="AK240" s="85"/>
      <c r="AL240" s="22">
        <v>103152943</v>
      </c>
      <c r="AM240" s="22">
        <v>1007593309</v>
      </c>
      <c r="AN240" s="43">
        <f t="shared" si="37"/>
        <v>20614230</v>
      </c>
      <c r="AO240" s="43">
        <v>213524710.16999999</v>
      </c>
      <c r="AP240" s="43">
        <v>77596335.299999997</v>
      </c>
      <c r="AQ240" s="22">
        <v>0</v>
      </c>
      <c r="AR240" s="49"/>
      <c r="AS240" s="22">
        <v>0</v>
      </c>
      <c r="AT240" s="22">
        <v>0</v>
      </c>
      <c r="AU240" s="68"/>
      <c r="AV240" s="57">
        <v>4654043.47</v>
      </c>
      <c r="AW240" s="56"/>
      <c r="AX240" s="43">
        <v>318212738.22000003</v>
      </c>
    </row>
    <row r="241" spans="1:52" x14ac:dyDescent="0.25">
      <c r="A241" s="19" t="s">
        <v>483</v>
      </c>
      <c r="B241" s="19" t="s">
        <v>403</v>
      </c>
      <c r="C241" s="19" t="s">
        <v>484</v>
      </c>
      <c r="D241" s="19">
        <f t="shared" si="32"/>
        <v>244</v>
      </c>
      <c r="E241" s="19">
        <v>0</v>
      </c>
      <c r="F241" s="19">
        <v>244</v>
      </c>
      <c r="G241" s="19">
        <v>0</v>
      </c>
      <c r="H241" s="19"/>
      <c r="I241" s="19"/>
      <c r="J241" s="19"/>
      <c r="K241" s="19"/>
      <c r="L241" s="19">
        <v>0</v>
      </c>
      <c r="M241" s="19"/>
      <c r="N241" s="19"/>
      <c r="O241" s="19"/>
      <c r="P241" s="19"/>
      <c r="Q241" s="19"/>
      <c r="R241" s="19"/>
      <c r="S241" s="19">
        <v>0</v>
      </c>
      <c r="T241" s="19"/>
      <c r="U241" s="19"/>
      <c r="V241" s="19"/>
      <c r="W241" s="19"/>
      <c r="X241" s="20">
        <v>3341</v>
      </c>
      <c r="Y241" s="20">
        <v>0</v>
      </c>
      <c r="Z241" s="20">
        <f t="shared" si="33"/>
        <v>3341</v>
      </c>
      <c r="AA241" s="19">
        <v>0</v>
      </c>
      <c r="AB241" s="19">
        <v>0</v>
      </c>
      <c r="AC241" s="21">
        <v>302040</v>
      </c>
      <c r="AD241" s="21">
        <f t="shared" si="38"/>
        <v>119305.8</v>
      </c>
      <c r="AE241" s="20">
        <v>0</v>
      </c>
      <c r="AF241" s="20"/>
      <c r="AG241" s="22">
        <f t="shared" si="34"/>
        <v>756836730</v>
      </c>
      <c r="AH241" s="22">
        <f t="shared" si="35"/>
        <v>0</v>
      </c>
      <c r="AI241" s="22"/>
      <c r="AJ241" s="22">
        <f t="shared" si="36"/>
        <v>0</v>
      </c>
      <c r="AK241" s="85"/>
      <c r="AL241" s="22">
        <v>48234066</v>
      </c>
      <c r="AM241" s="22">
        <v>513567126</v>
      </c>
      <c r="AN241" s="43">
        <f t="shared" si="37"/>
        <v>55273320</v>
      </c>
      <c r="AO241" s="43">
        <v>0</v>
      </c>
      <c r="AP241" s="43">
        <v>2409102</v>
      </c>
      <c r="AQ241" s="22">
        <f t="shared" si="30"/>
        <v>137353116</v>
      </c>
      <c r="AR241" s="49"/>
      <c r="AS241" s="22">
        <v>0</v>
      </c>
      <c r="AT241" s="22">
        <f t="shared" ref="AT241:AT258" si="40">+AJ241-AS241</f>
        <v>0</v>
      </c>
      <c r="AU241" s="68"/>
      <c r="AV241" s="57">
        <v>0</v>
      </c>
      <c r="AX241" s="43">
        <v>760536</v>
      </c>
    </row>
    <row r="242" spans="1:52" x14ac:dyDescent="0.25">
      <c r="A242" s="19" t="s">
        <v>485</v>
      </c>
      <c r="B242" s="19" t="s">
        <v>403</v>
      </c>
      <c r="C242" s="19" t="s">
        <v>486</v>
      </c>
      <c r="D242" s="19">
        <f t="shared" si="32"/>
        <v>0</v>
      </c>
      <c r="E242" s="19">
        <v>0</v>
      </c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20">
        <v>4178</v>
      </c>
      <c r="Y242" s="20">
        <v>0</v>
      </c>
      <c r="Z242" s="20">
        <f t="shared" si="33"/>
        <v>4178</v>
      </c>
      <c r="AA242" s="19">
        <v>0</v>
      </c>
      <c r="AB242" s="19">
        <v>0</v>
      </c>
      <c r="AC242" s="21">
        <v>302040</v>
      </c>
      <c r="AD242" s="21">
        <f t="shared" si="38"/>
        <v>119305.8</v>
      </c>
      <c r="AE242" s="20">
        <v>1342</v>
      </c>
      <c r="AF242" s="20"/>
      <c r="AG242" s="22">
        <f t="shared" si="34"/>
        <v>946442340</v>
      </c>
      <c r="AH242" s="22">
        <f t="shared" si="35"/>
        <v>0</v>
      </c>
      <c r="AI242" s="22"/>
      <c r="AJ242" s="22">
        <f t="shared" si="36"/>
        <v>304003260</v>
      </c>
      <c r="AK242" s="85"/>
      <c r="AL242" s="22">
        <v>60224871</v>
      </c>
      <c r="AM242" s="22">
        <v>687319368</v>
      </c>
      <c r="AN242" s="43">
        <f t="shared" si="37"/>
        <v>0</v>
      </c>
      <c r="AO242" s="43">
        <v>0</v>
      </c>
      <c r="AP242" s="43">
        <v>3638747.81</v>
      </c>
      <c r="AQ242" s="22">
        <f t="shared" si="30"/>
        <v>195259353.19</v>
      </c>
      <c r="AR242" s="49"/>
      <c r="AS242" s="22">
        <v>0</v>
      </c>
      <c r="AT242" s="22">
        <f t="shared" si="40"/>
        <v>304003260</v>
      </c>
      <c r="AU242" s="68"/>
      <c r="AV242" s="57">
        <v>0</v>
      </c>
      <c r="AX242" s="43">
        <v>3432349.7624999997</v>
      </c>
      <c r="AY242" s="56"/>
      <c r="AZ242" s="56"/>
    </row>
    <row r="243" spans="1:52" x14ac:dyDescent="0.25">
      <c r="A243" s="19" t="s">
        <v>487</v>
      </c>
      <c r="B243" s="19" t="s">
        <v>403</v>
      </c>
      <c r="C243" s="19" t="s">
        <v>488</v>
      </c>
      <c r="D243" s="19">
        <f t="shared" si="32"/>
        <v>0</v>
      </c>
      <c r="E243" s="19">
        <v>0</v>
      </c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20">
        <v>1205</v>
      </c>
      <c r="Y243" s="20">
        <v>0</v>
      </c>
      <c r="Z243" s="20">
        <f t="shared" si="33"/>
        <v>1205</v>
      </c>
      <c r="AA243" s="19">
        <v>0</v>
      </c>
      <c r="AB243" s="19">
        <v>0</v>
      </c>
      <c r="AC243" s="21">
        <v>302040</v>
      </c>
      <c r="AD243" s="21">
        <f t="shared" si="38"/>
        <v>119305.8</v>
      </c>
      <c r="AE243" s="20">
        <v>149</v>
      </c>
      <c r="AF243" s="20"/>
      <c r="AG243" s="22">
        <f t="shared" si="34"/>
        <v>272968650</v>
      </c>
      <c r="AH243" s="22">
        <f t="shared" si="35"/>
        <v>0</v>
      </c>
      <c r="AI243" s="22"/>
      <c r="AJ243" s="22">
        <f t="shared" si="36"/>
        <v>33752970</v>
      </c>
      <c r="AK243" s="85"/>
      <c r="AL243" s="22">
        <v>17432220</v>
      </c>
      <c r="AM243" s="22">
        <v>196821042</v>
      </c>
      <c r="AN243" s="43">
        <f t="shared" si="37"/>
        <v>0</v>
      </c>
      <c r="AO243" s="43">
        <v>12040241.34</v>
      </c>
      <c r="AP243" s="43">
        <v>7500000</v>
      </c>
      <c r="AQ243" s="22">
        <f t="shared" si="30"/>
        <v>39175146.659999996</v>
      </c>
      <c r="AR243" s="49"/>
      <c r="AS243" s="22">
        <v>0</v>
      </c>
      <c r="AT243" s="22">
        <f t="shared" si="40"/>
        <v>33752970</v>
      </c>
      <c r="AU243" s="68"/>
      <c r="AV243" s="57">
        <v>0</v>
      </c>
      <c r="AX243" s="43">
        <v>20326215.434999999</v>
      </c>
      <c r="AY243" s="56"/>
      <c r="AZ243" s="56"/>
    </row>
    <row r="244" spans="1:52" x14ac:dyDescent="0.25">
      <c r="A244" s="19" t="s">
        <v>489</v>
      </c>
      <c r="B244" s="19" t="s">
        <v>403</v>
      </c>
      <c r="C244" s="19" t="s">
        <v>490</v>
      </c>
      <c r="D244" s="19">
        <f t="shared" si="32"/>
        <v>223</v>
      </c>
      <c r="E244" s="19">
        <v>0</v>
      </c>
      <c r="F244" s="19">
        <v>223</v>
      </c>
      <c r="G244" s="19">
        <v>0</v>
      </c>
      <c r="H244" s="19"/>
      <c r="I244" s="19"/>
      <c r="J244" s="19"/>
      <c r="K244" s="19"/>
      <c r="L244" s="19">
        <v>0</v>
      </c>
      <c r="M244" s="19"/>
      <c r="N244" s="19"/>
      <c r="O244" s="19"/>
      <c r="P244" s="19"/>
      <c r="Q244" s="19"/>
      <c r="R244" s="19"/>
      <c r="S244" s="19">
        <v>0</v>
      </c>
      <c r="T244" s="19"/>
      <c r="U244" s="19"/>
      <c r="V244" s="19"/>
      <c r="W244" s="19"/>
      <c r="X244" s="20">
        <v>5445</v>
      </c>
      <c r="Y244" s="20">
        <v>0</v>
      </c>
      <c r="Z244" s="20">
        <f t="shared" si="33"/>
        <v>5445</v>
      </c>
      <c r="AA244" s="19">
        <v>0</v>
      </c>
      <c r="AB244" s="19">
        <v>0</v>
      </c>
      <c r="AC244" s="21">
        <v>302040</v>
      </c>
      <c r="AD244" s="21">
        <f t="shared" si="38"/>
        <v>119305.8</v>
      </c>
      <c r="AE244" s="20">
        <v>585</v>
      </c>
      <c r="AF244" s="20"/>
      <c r="AG244" s="22">
        <f t="shared" si="34"/>
        <v>1233455850</v>
      </c>
      <c r="AH244" s="22">
        <f t="shared" si="35"/>
        <v>0</v>
      </c>
      <c r="AI244" s="22"/>
      <c r="AJ244" s="22">
        <f t="shared" si="36"/>
        <v>132520050</v>
      </c>
      <c r="AK244" s="85"/>
      <c r="AL244" s="22">
        <v>75551929</v>
      </c>
      <c r="AM244" s="22">
        <v>859758783</v>
      </c>
      <c r="AN244" s="43">
        <f t="shared" si="37"/>
        <v>50516190</v>
      </c>
      <c r="AO244" s="43">
        <v>97565563.159999996</v>
      </c>
      <c r="AP244" s="43">
        <v>101687632.59999999</v>
      </c>
      <c r="AQ244" s="22">
        <f t="shared" si="30"/>
        <v>48375752.240000002</v>
      </c>
      <c r="AR244" s="49"/>
      <c r="AS244" s="22">
        <v>0</v>
      </c>
      <c r="AT244" s="22">
        <f t="shared" si="40"/>
        <v>132520050</v>
      </c>
      <c r="AU244" s="68"/>
      <c r="AV244" s="57">
        <v>0</v>
      </c>
      <c r="AX244" s="43">
        <v>205665002.24250001</v>
      </c>
      <c r="AY244" s="56"/>
      <c r="AZ244" s="56"/>
    </row>
    <row r="245" spans="1:52" x14ac:dyDescent="0.25">
      <c r="A245" s="19" t="s">
        <v>491</v>
      </c>
      <c r="B245" s="19" t="s">
        <v>403</v>
      </c>
      <c r="C245" s="19" t="s">
        <v>133</v>
      </c>
      <c r="D245" s="19">
        <f t="shared" si="32"/>
        <v>0</v>
      </c>
      <c r="E245" s="19">
        <v>0</v>
      </c>
      <c r="F245" s="19">
        <v>0</v>
      </c>
      <c r="G245" s="19">
        <v>0</v>
      </c>
      <c r="H245" s="19"/>
      <c r="I245" s="19"/>
      <c r="J245" s="19"/>
      <c r="K245" s="19"/>
      <c r="L245" s="19">
        <v>0</v>
      </c>
      <c r="M245" s="19"/>
      <c r="N245" s="19"/>
      <c r="O245" s="19"/>
      <c r="P245" s="19"/>
      <c r="Q245" s="19"/>
      <c r="R245" s="19"/>
      <c r="S245" s="19">
        <v>0</v>
      </c>
      <c r="T245" s="19"/>
      <c r="U245" s="19"/>
      <c r="V245" s="19"/>
      <c r="W245" s="19"/>
      <c r="X245" s="20">
        <v>3677</v>
      </c>
      <c r="Y245" s="20">
        <v>0</v>
      </c>
      <c r="Z245" s="20">
        <f t="shared" si="33"/>
        <v>3677</v>
      </c>
      <c r="AA245" s="19">
        <v>0</v>
      </c>
      <c r="AB245" s="19">
        <v>0</v>
      </c>
      <c r="AC245" s="21">
        <v>302040</v>
      </c>
      <c r="AD245" s="21">
        <f t="shared" si="38"/>
        <v>119305.8</v>
      </c>
      <c r="AE245" s="20">
        <v>185</v>
      </c>
      <c r="AF245" s="20"/>
      <c r="AG245" s="22">
        <f t="shared" si="34"/>
        <v>832950810</v>
      </c>
      <c r="AH245" s="22">
        <f t="shared" si="35"/>
        <v>0</v>
      </c>
      <c r="AI245" s="22"/>
      <c r="AJ245" s="22">
        <f t="shared" si="36"/>
        <v>41908050</v>
      </c>
      <c r="AK245" s="85"/>
      <c r="AL245" s="22">
        <v>53109178</v>
      </c>
      <c r="AM245" s="22">
        <v>598316336</v>
      </c>
      <c r="AN245" s="43">
        <f t="shared" si="37"/>
        <v>0</v>
      </c>
      <c r="AO245" s="43">
        <v>29563928.039999999</v>
      </c>
      <c r="AP245" s="43">
        <v>25908606.23</v>
      </c>
      <c r="AQ245" s="22">
        <f t="shared" si="30"/>
        <v>126052761.73</v>
      </c>
      <c r="AR245" s="49"/>
      <c r="AS245" s="22">
        <v>0</v>
      </c>
      <c r="AT245" s="22">
        <f t="shared" si="40"/>
        <v>41908050</v>
      </c>
      <c r="AU245" s="68"/>
      <c r="AV245" s="57">
        <v>0</v>
      </c>
      <c r="AX245" s="43">
        <v>70422011.8125</v>
      </c>
      <c r="AY245" s="56"/>
      <c r="AZ245" s="56"/>
    </row>
    <row r="246" spans="1:52" x14ac:dyDescent="0.25">
      <c r="A246" s="19" t="s">
        <v>492</v>
      </c>
      <c r="B246" s="19" t="s">
        <v>403</v>
      </c>
      <c r="C246" s="19" t="s">
        <v>493</v>
      </c>
      <c r="D246" s="19">
        <f t="shared" si="32"/>
        <v>0</v>
      </c>
      <c r="E246" s="19">
        <v>0</v>
      </c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20">
        <v>3541</v>
      </c>
      <c r="Y246" s="20">
        <v>0</v>
      </c>
      <c r="Z246" s="20">
        <f t="shared" si="33"/>
        <v>3541</v>
      </c>
      <c r="AA246" s="19">
        <v>0</v>
      </c>
      <c r="AB246" s="19">
        <v>0</v>
      </c>
      <c r="AC246" s="21">
        <v>302040</v>
      </c>
      <c r="AD246" s="21">
        <f t="shared" si="38"/>
        <v>119305.8</v>
      </c>
      <c r="AE246" s="20">
        <v>244</v>
      </c>
      <c r="AF246" s="20"/>
      <c r="AG246" s="22">
        <f t="shared" si="34"/>
        <v>802142730</v>
      </c>
      <c r="AH246" s="22">
        <f t="shared" si="35"/>
        <v>0</v>
      </c>
      <c r="AI246" s="22"/>
      <c r="AJ246" s="22">
        <f t="shared" si="36"/>
        <v>55273320</v>
      </c>
      <c r="AK246" s="85"/>
      <c r="AL246" s="22">
        <v>49711372</v>
      </c>
      <c r="AM246" s="22">
        <v>572629799</v>
      </c>
      <c r="AN246" s="43">
        <f t="shared" si="37"/>
        <v>0</v>
      </c>
      <c r="AO246" s="43">
        <v>20284098.690000001</v>
      </c>
      <c r="AP246" s="43">
        <v>12706908.16</v>
      </c>
      <c r="AQ246" s="22">
        <f t="shared" si="30"/>
        <v>146810552.15000001</v>
      </c>
      <c r="AR246" s="49"/>
      <c r="AS246" s="22">
        <v>0</v>
      </c>
      <c r="AT246" s="22">
        <f t="shared" si="40"/>
        <v>55273320</v>
      </c>
      <c r="AU246" s="68"/>
      <c r="AV246" s="57">
        <v>0</v>
      </c>
      <c r="AX246" s="43">
        <v>40091112</v>
      </c>
      <c r="AY246" s="56"/>
      <c r="AZ246" s="56"/>
    </row>
    <row r="247" spans="1:52" x14ac:dyDescent="0.25">
      <c r="A247" s="19" t="s">
        <v>494</v>
      </c>
      <c r="B247" s="19" t="s">
        <v>403</v>
      </c>
      <c r="C247" s="19" t="s">
        <v>495</v>
      </c>
      <c r="D247" s="19">
        <f t="shared" si="32"/>
        <v>180</v>
      </c>
      <c r="E247" s="19">
        <v>0</v>
      </c>
      <c r="F247" s="19">
        <v>180</v>
      </c>
      <c r="G247" s="19">
        <v>0</v>
      </c>
      <c r="H247" s="19"/>
      <c r="I247" s="19"/>
      <c r="J247" s="19"/>
      <c r="K247" s="19"/>
      <c r="L247" s="19">
        <v>0</v>
      </c>
      <c r="M247" s="19"/>
      <c r="N247" s="19"/>
      <c r="O247" s="19"/>
      <c r="P247" s="19"/>
      <c r="Q247" s="19"/>
      <c r="R247" s="19"/>
      <c r="S247" s="19">
        <v>0</v>
      </c>
      <c r="T247" s="19"/>
      <c r="U247" s="19"/>
      <c r="V247" s="19"/>
      <c r="W247" s="19"/>
      <c r="X247" s="20">
        <v>2360</v>
      </c>
      <c r="Y247" s="20">
        <v>0</v>
      </c>
      <c r="Z247" s="20">
        <f t="shared" si="33"/>
        <v>2360</v>
      </c>
      <c r="AA247" s="19">
        <v>0</v>
      </c>
      <c r="AB247" s="19">
        <v>0</v>
      </c>
      <c r="AC247" s="21">
        <v>302040</v>
      </c>
      <c r="AD247" s="21">
        <f t="shared" si="38"/>
        <v>119305.8</v>
      </c>
      <c r="AE247" s="20">
        <v>0</v>
      </c>
      <c r="AF247" s="20"/>
      <c r="AG247" s="22">
        <f t="shared" si="34"/>
        <v>534610800</v>
      </c>
      <c r="AH247" s="22">
        <f t="shared" si="35"/>
        <v>0</v>
      </c>
      <c r="AI247" s="22"/>
      <c r="AJ247" s="22">
        <f t="shared" si="36"/>
        <v>0</v>
      </c>
      <c r="AK247" s="85"/>
      <c r="AL247" s="22">
        <v>35098346</v>
      </c>
      <c r="AM247" s="22">
        <v>389224655</v>
      </c>
      <c r="AN247" s="43">
        <f t="shared" si="37"/>
        <v>40775400</v>
      </c>
      <c r="AO247" s="43">
        <v>23025750.239999998</v>
      </c>
      <c r="AP247" s="43">
        <v>12075421.200000001</v>
      </c>
      <c r="AQ247" s="22">
        <f t="shared" si="30"/>
        <v>34411227.560000002</v>
      </c>
      <c r="AR247" s="49"/>
      <c r="AS247" s="22">
        <v>0</v>
      </c>
      <c r="AT247" s="22">
        <f t="shared" si="40"/>
        <v>0</v>
      </c>
      <c r="AU247" s="68"/>
      <c r="AV247" s="57">
        <v>0</v>
      </c>
      <c r="AX247" s="43">
        <v>36614376</v>
      </c>
    </row>
    <row r="248" spans="1:52" x14ac:dyDescent="0.25">
      <c r="A248" s="19" t="s">
        <v>496</v>
      </c>
      <c r="B248" s="19" t="s">
        <v>403</v>
      </c>
      <c r="C248" s="19" t="s">
        <v>497</v>
      </c>
      <c r="D248" s="19">
        <f t="shared" si="32"/>
        <v>0</v>
      </c>
      <c r="E248" s="19">
        <v>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20">
        <v>1275</v>
      </c>
      <c r="Y248" s="20">
        <v>0</v>
      </c>
      <c r="Z248" s="20">
        <f t="shared" si="33"/>
        <v>1275</v>
      </c>
      <c r="AA248" s="19">
        <v>0</v>
      </c>
      <c r="AB248" s="19">
        <v>0</v>
      </c>
      <c r="AC248" s="21">
        <v>302040</v>
      </c>
      <c r="AD248" s="21">
        <f t="shared" si="38"/>
        <v>119305.8</v>
      </c>
      <c r="AE248" s="20">
        <v>0</v>
      </c>
      <c r="AF248" s="20"/>
      <c r="AG248" s="22">
        <f t="shared" si="34"/>
        <v>288825750</v>
      </c>
      <c r="AH248" s="22">
        <f t="shared" si="35"/>
        <v>0</v>
      </c>
      <c r="AI248" s="22"/>
      <c r="AJ248" s="22">
        <f t="shared" si="36"/>
        <v>0</v>
      </c>
      <c r="AK248" s="85"/>
      <c r="AL248" s="22">
        <v>21125486</v>
      </c>
      <c r="AM248" s="22">
        <v>209091681</v>
      </c>
      <c r="AN248" s="43">
        <f t="shared" si="37"/>
        <v>0</v>
      </c>
      <c r="AO248" s="43">
        <v>0</v>
      </c>
      <c r="AP248" s="43">
        <v>870943.03</v>
      </c>
      <c r="AQ248" s="22">
        <f t="shared" si="30"/>
        <v>57737639.969999999</v>
      </c>
      <c r="AR248" s="49"/>
      <c r="AS248" s="22">
        <v>0</v>
      </c>
      <c r="AT248" s="22">
        <f t="shared" si="40"/>
        <v>0</v>
      </c>
      <c r="AU248" s="68"/>
      <c r="AV248" s="57">
        <v>0</v>
      </c>
      <c r="AX248" s="43">
        <v>870943.02750000008</v>
      </c>
    </row>
    <row r="249" spans="1:52" x14ac:dyDescent="0.25">
      <c r="A249" s="19" t="s">
        <v>498</v>
      </c>
      <c r="B249" s="19" t="s">
        <v>403</v>
      </c>
      <c r="C249" s="19" t="s">
        <v>499</v>
      </c>
      <c r="D249" s="19">
        <f t="shared" si="32"/>
        <v>466</v>
      </c>
      <c r="E249" s="19">
        <v>0</v>
      </c>
      <c r="F249" s="19">
        <v>466</v>
      </c>
      <c r="G249" s="19">
        <v>0</v>
      </c>
      <c r="H249" s="19"/>
      <c r="I249" s="19"/>
      <c r="J249" s="19"/>
      <c r="K249" s="19"/>
      <c r="L249" s="19">
        <v>0</v>
      </c>
      <c r="M249" s="19"/>
      <c r="N249" s="19"/>
      <c r="O249" s="19"/>
      <c r="P249" s="19"/>
      <c r="Q249" s="19"/>
      <c r="R249" s="19"/>
      <c r="S249" s="19">
        <v>0</v>
      </c>
      <c r="T249" s="19"/>
      <c r="U249" s="19"/>
      <c r="V249" s="19"/>
      <c r="W249" s="19"/>
      <c r="X249" s="20">
        <v>2538</v>
      </c>
      <c r="Y249" s="20">
        <v>0</v>
      </c>
      <c r="Z249" s="20">
        <f t="shared" si="33"/>
        <v>2538</v>
      </c>
      <c r="AA249" s="19">
        <v>0</v>
      </c>
      <c r="AB249" s="19">
        <v>0</v>
      </c>
      <c r="AC249" s="21">
        <v>302040</v>
      </c>
      <c r="AD249" s="21">
        <f t="shared" si="38"/>
        <v>119305.8</v>
      </c>
      <c r="AE249" s="20">
        <v>124</v>
      </c>
      <c r="AF249" s="20"/>
      <c r="AG249" s="22">
        <f t="shared" si="34"/>
        <v>574933140</v>
      </c>
      <c r="AH249" s="22">
        <f t="shared" si="35"/>
        <v>0</v>
      </c>
      <c r="AI249" s="22"/>
      <c r="AJ249" s="22">
        <f t="shared" si="36"/>
        <v>28089720</v>
      </c>
      <c r="AK249" s="85"/>
      <c r="AL249" s="22">
        <v>40231987</v>
      </c>
      <c r="AM249" s="22">
        <v>341614577</v>
      </c>
      <c r="AN249" s="43">
        <f t="shared" si="37"/>
        <v>105562980</v>
      </c>
      <c r="AO249" s="43">
        <v>0</v>
      </c>
      <c r="AP249" s="43">
        <v>1714098.33</v>
      </c>
      <c r="AQ249" s="22">
        <f t="shared" si="30"/>
        <v>85809497.670000002</v>
      </c>
      <c r="AR249" s="49"/>
      <c r="AS249" s="22">
        <v>0</v>
      </c>
      <c r="AT249" s="22">
        <f t="shared" si="40"/>
        <v>28089720</v>
      </c>
      <c r="AU249" s="68"/>
      <c r="AV249" s="57">
        <v>0</v>
      </c>
      <c r="AX249" s="43">
        <v>1714098.33</v>
      </c>
      <c r="AY249" s="56"/>
      <c r="AZ249" s="56"/>
    </row>
    <row r="250" spans="1:52" x14ac:dyDescent="0.25">
      <c r="A250" s="19" t="s">
        <v>500</v>
      </c>
      <c r="B250" s="19" t="s">
        <v>403</v>
      </c>
      <c r="C250" s="19" t="s">
        <v>501</v>
      </c>
      <c r="D250" s="19">
        <f t="shared" si="32"/>
        <v>0</v>
      </c>
      <c r="E250" s="19">
        <v>0</v>
      </c>
      <c r="F250" s="19">
        <v>0</v>
      </c>
      <c r="G250" s="19">
        <v>0</v>
      </c>
      <c r="H250" s="19"/>
      <c r="I250" s="19"/>
      <c r="J250" s="19"/>
      <c r="K250" s="19"/>
      <c r="L250" s="19">
        <v>0</v>
      </c>
      <c r="M250" s="19"/>
      <c r="N250" s="19"/>
      <c r="O250" s="19"/>
      <c r="P250" s="19"/>
      <c r="Q250" s="19"/>
      <c r="R250" s="19"/>
      <c r="S250" s="19">
        <v>0</v>
      </c>
      <c r="T250" s="19"/>
      <c r="U250" s="19"/>
      <c r="V250" s="19"/>
      <c r="W250" s="19"/>
      <c r="X250" s="20">
        <v>6210</v>
      </c>
      <c r="Y250" s="20">
        <v>0</v>
      </c>
      <c r="Z250" s="20">
        <f t="shared" si="33"/>
        <v>6210</v>
      </c>
      <c r="AA250" s="19">
        <v>10</v>
      </c>
      <c r="AB250" s="19">
        <v>7</v>
      </c>
      <c r="AC250" s="21">
        <v>302040</v>
      </c>
      <c r="AD250" s="21">
        <f t="shared" si="38"/>
        <v>119305.8</v>
      </c>
      <c r="AE250" s="20">
        <v>0</v>
      </c>
      <c r="AF250" s="20"/>
      <c r="AG250" s="22">
        <f t="shared" si="34"/>
        <v>1408337010</v>
      </c>
      <c r="AH250" s="22">
        <f t="shared" si="35"/>
        <v>894794</v>
      </c>
      <c r="AI250" s="22"/>
      <c r="AJ250" s="22">
        <f t="shared" si="36"/>
        <v>0</v>
      </c>
      <c r="AK250" s="85"/>
      <c r="AL250" s="22">
        <v>80230067</v>
      </c>
      <c r="AM250" s="22">
        <v>997030285</v>
      </c>
      <c r="AN250" s="43">
        <f t="shared" si="37"/>
        <v>0</v>
      </c>
      <c r="AO250" s="43">
        <v>171091169.38</v>
      </c>
      <c r="AP250" s="43">
        <v>82063320.159999996</v>
      </c>
      <c r="AQ250" s="22">
        <f t="shared" si="30"/>
        <v>78816962.459999993</v>
      </c>
      <c r="AR250" s="49"/>
      <c r="AS250" s="22">
        <v>0</v>
      </c>
      <c r="AT250" s="22">
        <f t="shared" si="40"/>
        <v>0</v>
      </c>
      <c r="AU250" s="68"/>
      <c r="AV250" s="57">
        <v>0</v>
      </c>
      <c r="AX250" s="43">
        <v>279198200.63249999</v>
      </c>
    </row>
    <row r="251" spans="1:52" x14ac:dyDescent="0.25">
      <c r="A251" s="19" t="s">
        <v>502</v>
      </c>
      <c r="B251" s="19" t="s">
        <v>403</v>
      </c>
      <c r="C251" s="19" t="s">
        <v>503</v>
      </c>
      <c r="D251" s="19">
        <f t="shared" si="32"/>
        <v>0</v>
      </c>
      <c r="E251" s="19">
        <v>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20">
        <v>3774</v>
      </c>
      <c r="Y251" s="20">
        <v>1</v>
      </c>
      <c r="Z251" s="20">
        <f t="shared" si="33"/>
        <v>3775</v>
      </c>
      <c r="AA251" s="19">
        <v>0</v>
      </c>
      <c r="AB251" s="19">
        <v>0</v>
      </c>
      <c r="AC251" s="21">
        <v>302040</v>
      </c>
      <c r="AD251" s="21">
        <f t="shared" si="38"/>
        <v>119305.8</v>
      </c>
      <c r="AE251" s="20">
        <v>0</v>
      </c>
      <c r="AF251" s="20"/>
      <c r="AG251" s="22">
        <f t="shared" si="34"/>
        <v>855150750</v>
      </c>
      <c r="AH251" s="22">
        <f t="shared" si="35"/>
        <v>0</v>
      </c>
      <c r="AI251" s="22"/>
      <c r="AJ251" s="22">
        <f t="shared" si="36"/>
        <v>0</v>
      </c>
      <c r="AK251" s="85"/>
      <c r="AL251" s="22">
        <v>54389510</v>
      </c>
      <c r="AM251" s="22">
        <v>621057919</v>
      </c>
      <c r="AN251" s="43">
        <f t="shared" si="37"/>
        <v>0</v>
      </c>
      <c r="AO251" s="43">
        <v>61932918.640000001</v>
      </c>
      <c r="AP251" s="43">
        <v>57297971.490000002</v>
      </c>
      <c r="AQ251" s="22">
        <f t="shared" si="30"/>
        <v>60472430.869999997</v>
      </c>
      <c r="AR251" s="49"/>
      <c r="AS251" s="22">
        <v>0</v>
      </c>
      <c r="AT251" s="22">
        <f t="shared" si="40"/>
        <v>0</v>
      </c>
      <c r="AU251" s="68"/>
      <c r="AV251" s="57">
        <v>0</v>
      </c>
      <c r="AX251" s="43">
        <v>123300993.1125</v>
      </c>
    </row>
    <row r="252" spans="1:52" x14ac:dyDescent="0.25">
      <c r="A252" s="19" t="s">
        <v>504</v>
      </c>
      <c r="B252" s="19" t="s">
        <v>403</v>
      </c>
      <c r="C252" s="19" t="s">
        <v>505</v>
      </c>
      <c r="D252" s="19">
        <f t="shared" si="32"/>
        <v>0</v>
      </c>
      <c r="E252" s="19">
        <v>0</v>
      </c>
      <c r="F252" s="19">
        <v>0</v>
      </c>
      <c r="G252" s="19">
        <v>0</v>
      </c>
      <c r="H252" s="19"/>
      <c r="I252" s="19"/>
      <c r="J252" s="19"/>
      <c r="K252" s="19"/>
      <c r="L252" s="19">
        <v>0</v>
      </c>
      <c r="M252" s="19"/>
      <c r="N252" s="19"/>
      <c r="O252" s="19"/>
      <c r="P252" s="19"/>
      <c r="Q252" s="19"/>
      <c r="R252" s="19"/>
      <c r="S252" s="19">
        <v>0</v>
      </c>
      <c r="T252" s="19"/>
      <c r="U252" s="19"/>
      <c r="V252" s="19"/>
      <c r="W252" s="19"/>
      <c r="X252" s="20">
        <v>6785</v>
      </c>
      <c r="Y252" s="20">
        <v>0</v>
      </c>
      <c r="Z252" s="20">
        <f t="shared" si="33"/>
        <v>6785</v>
      </c>
      <c r="AA252" s="19">
        <v>4</v>
      </c>
      <c r="AB252" s="19">
        <v>2</v>
      </c>
      <c r="AC252" s="21">
        <v>302040</v>
      </c>
      <c r="AD252" s="21">
        <f t="shared" si="38"/>
        <v>119305.8</v>
      </c>
      <c r="AE252" s="20">
        <v>598</v>
      </c>
      <c r="AF252" s="20"/>
      <c r="AG252" s="22">
        <f t="shared" si="34"/>
        <v>1537459110</v>
      </c>
      <c r="AH252" s="22">
        <f t="shared" si="35"/>
        <v>357917</v>
      </c>
      <c r="AI252" s="22"/>
      <c r="AJ252" s="22">
        <f t="shared" si="36"/>
        <v>135464940</v>
      </c>
      <c r="AK252" s="85"/>
      <c r="AL252" s="22">
        <v>110921115</v>
      </c>
      <c r="AM252" s="22">
        <v>1111883462</v>
      </c>
      <c r="AN252" s="43">
        <f t="shared" si="37"/>
        <v>0</v>
      </c>
      <c r="AO252" s="43">
        <v>111668359.13</v>
      </c>
      <c r="AP252" s="43">
        <v>47811679.960000001</v>
      </c>
      <c r="AQ252" s="22">
        <f t="shared" si="30"/>
        <v>155532410.91</v>
      </c>
      <c r="AR252" s="49"/>
      <c r="AS252" s="22">
        <v>0</v>
      </c>
      <c r="AT252" s="22">
        <f t="shared" si="40"/>
        <v>135464940</v>
      </c>
      <c r="AU252" s="68"/>
      <c r="AV252" s="57">
        <v>0</v>
      </c>
      <c r="AX252" s="43">
        <v>164333746.88249999</v>
      </c>
      <c r="AY252" s="56"/>
      <c r="AZ252" s="56"/>
    </row>
    <row r="253" spans="1:52" x14ac:dyDescent="0.25">
      <c r="A253" s="19" t="s">
        <v>506</v>
      </c>
      <c r="B253" s="19" t="s">
        <v>403</v>
      </c>
      <c r="C253" s="19" t="s">
        <v>507</v>
      </c>
      <c r="D253" s="19">
        <f t="shared" si="32"/>
        <v>400</v>
      </c>
      <c r="E253" s="19">
        <v>0</v>
      </c>
      <c r="F253" s="19">
        <v>400</v>
      </c>
      <c r="G253" s="19">
        <v>0</v>
      </c>
      <c r="H253" s="19"/>
      <c r="I253" s="19"/>
      <c r="J253" s="19"/>
      <c r="K253" s="19"/>
      <c r="L253" s="19">
        <v>0</v>
      </c>
      <c r="M253" s="19"/>
      <c r="N253" s="19"/>
      <c r="O253" s="19"/>
      <c r="P253" s="19"/>
      <c r="Q253" s="19"/>
      <c r="R253" s="19"/>
      <c r="S253" s="19">
        <v>0</v>
      </c>
      <c r="T253" s="19"/>
      <c r="U253" s="19"/>
      <c r="V253" s="19"/>
      <c r="W253" s="19"/>
      <c r="X253" s="20">
        <v>5766</v>
      </c>
      <c r="Y253" s="20">
        <v>0</v>
      </c>
      <c r="Z253" s="20">
        <f t="shared" si="33"/>
        <v>5766</v>
      </c>
      <c r="AA253" s="19">
        <v>0</v>
      </c>
      <c r="AB253" s="19">
        <v>0</v>
      </c>
      <c r="AC253" s="21">
        <v>302040</v>
      </c>
      <c r="AD253" s="21">
        <f t="shared" si="38"/>
        <v>119305.8</v>
      </c>
      <c r="AE253" s="20">
        <v>0</v>
      </c>
      <c r="AF253" s="20"/>
      <c r="AG253" s="22">
        <f t="shared" si="34"/>
        <v>1306171980</v>
      </c>
      <c r="AH253" s="22">
        <f t="shared" si="35"/>
        <v>0</v>
      </c>
      <c r="AI253" s="22"/>
      <c r="AJ253" s="22">
        <f t="shared" si="36"/>
        <v>0</v>
      </c>
      <c r="AK253" s="85"/>
      <c r="AL253" s="22">
        <v>97046742</v>
      </c>
      <c r="AM253" s="22">
        <v>961854454</v>
      </c>
      <c r="AN253" s="43">
        <f t="shared" si="37"/>
        <v>90612000</v>
      </c>
      <c r="AO253" s="43">
        <v>29049237.760000002</v>
      </c>
      <c r="AP253" s="43">
        <v>47432362</v>
      </c>
      <c r="AQ253" s="22">
        <f t="shared" si="30"/>
        <v>80177184.239999995</v>
      </c>
      <c r="AR253" s="49"/>
      <c r="AS253" s="22">
        <v>0</v>
      </c>
      <c r="AT253" s="22">
        <f t="shared" si="40"/>
        <v>0</v>
      </c>
      <c r="AU253" s="68"/>
      <c r="AV253" s="57">
        <v>0</v>
      </c>
      <c r="AX253" s="43">
        <v>78458341.987500012</v>
      </c>
    </row>
    <row r="254" spans="1:52" x14ac:dyDescent="0.25">
      <c r="A254" s="19" t="s">
        <v>508</v>
      </c>
      <c r="B254" s="19" t="s">
        <v>403</v>
      </c>
      <c r="C254" s="19" t="s">
        <v>509</v>
      </c>
      <c r="D254" s="19">
        <f t="shared" si="32"/>
        <v>0</v>
      </c>
      <c r="E254" s="19">
        <v>0</v>
      </c>
      <c r="F254" s="19">
        <v>0</v>
      </c>
      <c r="G254" s="19">
        <v>0</v>
      </c>
      <c r="H254" s="19"/>
      <c r="I254" s="19"/>
      <c r="J254" s="19"/>
      <c r="K254" s="19"/>
      <c r="L254" s="19">
        <v>0</v>
      </c>
      <c r="M254" s="19"/>
      <c r="N254" s="19"/>
      <c r="O254" s="19"/>
      <c r="P254" s="19"/>
      <c r="Q254" s="19"/>
      <c r="R254" s="19"/>
      <c r="S254" s="19">
        <v>0</v>
      </c>
      <c r="T254" s="19"/>
      <c r="U254" s="19"/>
      <c r="V254" s="19"/>
      <c r="W254" s="19"/>
      <c r="X254" s="20">
        <v>3948</v>
      </c>
      <c r="Y254" s="20">
        <v>0</v>
      </c>
      <c r="Z254" s="20">
        <f t="shared" si="33"/>
        <v>3948</v>
      </c>
      <c r="AA254" s="19">
        <v>0</v>
      </c>
      <c r="AB254" s="19">
        <v>0</v>
      </c>
      <c r="AC254" s="21">
        <v>302040</v>
      </c>
      <c r="AD254" s="21">
        <f t="shared" si="38"/>
        <v>119305.8</v>
      </c>
      <c r="AE254" s="20">
        <v>45</v>
      </c>
      <c r="AF254" s="20"/>
      <c r="AG254" s="22">
        <f t="shared" si="34"/>
        <v>894340440</v>
      </c>
      <c r="AH254" s="22">
        <f t="shared" si="35"/>
        <v>0</v>
      </c>
      <c r="AI254" s="22"/>
      <c r="AJ254" s="22">
        <f t="shared" si="36"/>
        <v>10193850</v>
      </c>
      <c r="AK254" s="85"/>
      <c r="AL254" s="22">
        <v>63044066</v>
      </c>
      <c r="AM254" s="22">
        <v>644781154</v>
      </c>
      <c r="AN254" s="43">
        <f t="shared" si="37"/>
        <v>0</v>
      </c>
      <c r="AO254" s="43">
        <v>102038512.36</v>
      </c>
      <c r="AP254" s="43">
        <v>72014158.700000003</v>
      </c>
      <c r="AQ254" s="22">
        <f t="shared" si="30"/>
        <v>12462548.939999999</v>
      </c>
      <c r="AR254" s="49"/>
      <c r="AS254" s="22">
        <v>0</v>
      </c>
      <c r="AT254" s="22">
        <f t="shared" si="40"/>
        <v>10193850</v>
      </c>
      <c r="AU254" s="68"/>
      <c r="AV254" s="57">
        <v>0</v>
      </c>
      <c r="AX254" s="43">
        <v>180758430.48750001</v>
      </c>
      <c r="AY254" s="56"/>
      <c r="AZ254" s="56"/>
    </row>
    <row r="255" spans="1:52" x14ac:dyDescent="0.25">
      <c r="A255" s="19" t="s">
        <v>510</v>
      </c>
      <c r="B255" s="19" t="s">
        <v>403</v>
      </c>
      <c r="C255" s="19" t="s">
        <v>511</v>
      </c>
      <c r="D255" s="19">
        <f t="shared" si="32"/>
        <v>177</v>
      </c>
      <c r="E255" s="19">
        <v>0</v>
      </c>
      <c r="F255" s="19">
        <v>177</v>
      </c>
      <c r="G255" s="19">
        <v>0</v>
      </c>
      <c r="H255" s="19"/>
      <c r="I255" s="19"/>
      <c r="J255" s="19"/>
      <c r="K255" s="19"/>
      <c r="L255" s="19">
        <v>0</v>
      </c>
      <c r="M255" s="19"/>
      <c r="N255" s="19"/>
      <c r="O255" s="19"/>
      <c r="P255" s="19"/>
      <c r="Q255" s="19"/>
      <c r="R255" s="19"/>
      <c r="S255" s="19">
        <v>0</v>
      </c>
      <c r="T255" s="19"/>
      <c r="U255" s="19"/>
      <c r="V255" s="19"/>
      <c r="W255" s="19"/>
      <c r="X255" s="20">
        <v>3001</v>
      </c>
      <c r="Y255" s="20">
        <v>0</v>
      </c>
      <c r="Z255" s="20">
        <f t="shared" si="33"/>
        <v>3001</v>
      </c>
      <c r="AA255" s="19">
        <v>0</v>
      </c>
      <c r="AB255" s="19">
        <v>0</v>
      </c>
      <c r="AC255" s="21">
        <v>302040</v>
      </c>
      <c r="AD255" s="21">
        <f t="shared" si="38"/>
        <v>119305.8</v>
      </c>
      <c r="AE255" s="20">
        <v>21</v>
      </c>
      <c r="AF255" s="20"/>
      <c r="AG255" s="22">
        <f t="shared" si="34"/>
        <v>679816530</v>
      </c>
      <c r="AH255" s="22">
        <f t="shared" si="35"/>
        <v>0</v>
      </c>
      <c r="AI255" s="22"/>
      <c r="AJ255" s="22">
        <f t="shared" si="36"/>
        <v>4757130</v>
      </c>
      <c r="AK255" s="85"/>
      <c r="AL255" s="22">
        <v>45205587</v>
      </c>
      <c r="AM255" s="22">
        <v>470865303</v>
      </c>
      <c r="AN255" s="43">
        <f t="shared" si="37"/>
        <v>40095810</v>
      </c>
      <c r="AO255" s="43">
        <v>46084131.210000001</v>
      </c>
      <c r="AP255" s="43">
        <v>18000000</v>
      </c>
      <c r="AQ255" s="22">
        <f t="shared" si="30"/>
        <v>59565698.789999999</v>
      </c>
      <c r="AR255" s="49"/>
      <c r="AS255" s="22">
        <v>0</v>
      </c>
      <c r="AT255" s="22">
        <f t="shared" si="40"/>
        <v>4757130</v>
      </c>
      <c r="AU255" s="68"/>
      <c r="AV255" s="57">
        <v>0</v>
      </c>
      <c r="AX255" s="43">
        <v>66258910.244999997</v>
      </c>
      <c r="AY255" s="56"/>
      <c r="AZ255" s="56"/>
    </row>
    <row r="256" spans="1:52" x14ac:dyDescent="0.25">
      <c r="A256" s="19" t="s">
        <v>512</v>
      </c>
      <c r="B256" s="19" t="s">
        <v>403</v>
      </c>
      <c r="C256" s="19" t="s">
        <v>513</v>
      </c>
      <c r="D256" s="19">
        <f t="shared" si="32"/>
        <v>0</v>
      </c>
      <c r="E256" s="19">
        <v>0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20">
        <v>14004</v>
      </c>
      <c r="Y256" s="20">
        <v>1</v>
      </c>
      <c r="Z256" s="20">
        <f t="shared" si="33"/>
        <v>14005</v>
      </c>
      <c r="AA256" s="19">
        <v>11</v>
      </c>
      <c r="AB256" s="19">
        <v>1</v>
      </c>
      <c r="AC256" s="21">
        <v>302040</v>
      </c>
      <c r="AD256" s="21">
        <f t="shared" si="38"/>
        <v>119305.8</v>
      </c>
      <c r="AE256" s="20">
        <v>2059</v>
      </c>
      <c r="AF256" s="20"/>
      <c r="AG256" s="22">
        <f t="shared" si="34"/>
        <v>3172779180</v>
      </c>
      <c r="AH256" s="22">
        <f t="shared" si="35"/>
        <v>984273</v>
      </c>
      <c r="AI256" s="22"/>
      <c r="AJ256" s="22">
        <f t="shared" si="36"/>
        <v>466425270</v>
      </c>
      <c r="AK256" s="85"/>
      <c r="AL256" s="22">
        <v>207130716</v>
      </c>
      <c r="AM256" s="22">
        <v>2294609410</v>
      </c>
      <c r="AN256" s="43">
        <f t="shared" si="37"/>
        <v>0</v>
      </c>
      <c r="AO256" s="43">
        <v>271218136.25999999</v>
      </c>
      <c r="AP256" s="43">
        <v>190000000</v>
      </c>
      <c r="AQ256" s="22">
        <f t="shared" si="30"/>
        <v>210805190.74000001</v>
      </c>
      <c r="AR256" s="49"/>
      <c r="AS256" s="22">
        <v>0</v>
      </c>
      <c r="AT256" s="22">
        <f t="shared" si="40"/>
        <v>466425270</v>
      </c>
      <c r="AU256" s="68"/>
      <c r="AV256" s="57">
        <v>0</v>
      </c>
      <c r="AX256" s="43">
        <v>488608163.06999999</v>
      </c>
      <c r="AY256" s="56"/>
      <c r="AZ256" s="56"/>
    </row>
    <row r="257" spans="1:52" x14ac:dyDescent="0.25">
      <c r="A257" s="19" t="s">
        <v>514</v>
      </c>
      <c r="B257" s="19" t="s">
        <v>403</v>
      </c>
      <c r="C257" s="19" t="s">
        <v>515</v>
      </c>
      <c r="D257" s="19">
        <f t="shared" si="32"/>
        <v>0</v>
      </c>
      <c r="E257" s="19">
        <v>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20">
        <v>4461</v>
      </c>
      <c r="Y257" s="20">
        <v>1</v>
      </c>
      <c r="Z257" s="20">
        <f t="shared" si="33"/>
        <v>4462</v>
      </c>
      <c r="AA257" s="19">
        <v>0</v>
      </c>
      <c r="AB257" s="19">
        <v>0</v>
      </c>
      <c r="AC257" s="21">
        <v>302040</v>
      </c>
      <c r="AD257" s="21">
        <f t="shared" si="38"/>
        <v>119305.8</v>
      </c>
      <c r="AE257" s="20">
        <v>0</v>
      </c>
      <c r="AF257" s="20"/>
      <c r="AG257" s="22">
        <f t="shared" si="34"/>
        <v>1010776860</v>
      </c>
      <c r="AH257" s="22">
        <f t="shared" si="35"/>
        <v>0</v>
      </c>
      <c r="AI257" s="22"/>
      <c r="AJ257" s="22">
        <f t="shared" si="36"/>
        <v>0</v>
      </c>
      <c r="AK257" s="85"/>
      <c r="AL257" s="22">
        <v>61862220</v>
      </c>
      <c r="AM257" s="22">
        <v>735583879</v>
      </c>
      <c r="AN257" s="43">
        <f t="shared" si="37"/>
        <v>0</v>
      </c>
      <c r="AO257" s="43">
        <v>59754860.450000003</v>
      </c>
      <c r="AP257" s="43">
        <v>39884861.539999999</v>
      </c>
      <c r="AQ257" s="22">
        <f t="shared" si="30"/>
        <v>113691039.01000001</v>
      </c>
      <c r="AR257" s="49"/>
      <c r="AS257" s="22">
        <v>0</v>
      </c>
      <c r="AT257" s="22">
        <f t="shared" si="40"/>
        <v>0</v>
      </c>
      <c r="AU257" s="68"/>
      <c r="AV257" s="57">
        <v>0</v>
      </c>
      <c r="AX257" s="43">
        <v>106945847.97000001</v>
      </c>
    </row>
    <row r="258" spans="1:52" x14ac:dyDescent="0.25">
      <c r="A258" s="19" t="s">
        <v>516</v>
      </c>
      <c r="B258" s="19" t="s">
        <v>403</v>
      </c>
      <c r="C258" s="19" t="s">
        <v>517</v>
      </c>
      <c r="D258" s="19">
        <f t="shared" si="32"/>
        <v>86</v>
      </c>
      <c r="E258" s="19">
        <v>0</v>
      </c>
      <c r="F258" s="19">
        <v>86</v>
      </c>
      <c r="G258" s="19">
        <v>0</v>
      </c>
      <c r="H258" s="19"/>
      <c r="I258" s="19"/>
      <c r="J258" s="19"/>
      <c r="K258" s="19"/>
      <c r="L258" s="19">
        <v>0</v>
      </c>
      <c r="M258" s="19"/>
      <c r="N258" s="19"/>
      <c r="O258" s="19"/>
      <c r="P258" s="19"/>
      <c r="Q258" s="19"/>
      <c r="R258" s="19"/>
      <c r="S258" s="19">
        <v>0</v>
      </c>
      <c r="T258" s="19"/>
      <c r="U258" s="19"/>
      <c r="V258" s="19"/>
      <c r="W258" s="19"/>
      <c r="X258" s="20">
        <v>8067</v>
      </c>
      <c r="Y258" s="20">
        <v>0</v>
      </c>
      <c r="Z258" s="20">
        <f t="shared" si="33"/>
        <v>8067</v>
      </c>
      <c r="AA258" s="19">
        <v>26</v>
      </c>
      <c r="AB258" s="19">
        <v>38</v>
      </c>
      <c r="AC258" s="21">
        <v>302040</v>
      </c>
      <c r="AD258" s="21">
        <f t="shared" si="38"/>
        <v>119305.8</v>
      </c>
      <c r="AE258" s="20">
        <v>366</v>
      </c>
      <c r="AF258" s="20"/>
      <c r="AG258" s="22">
        <f t="shared" si="34"/>
        <v>1836025650</v>
      </c>
      <c r="AH258" s="22">
        <f t="shared" si="35"/>
        <v>2326463</v>
      </c>
      <c r="AI258" s="22"/>
      <c r="AJ258" s="22">
        <f t="shared" si="36"/>
        <v>82909980</v>
      </c>
      <c r="AK258" s="85"/>
      <c r="AL258" s="22">
        <v>141021239</v>
      </c>
      <c r="AM258" s="22">
        <v>1314342269</v>
      </c>
      <c r="AN258" s="43">
        <f t="shared" si="37"/>
        <v>19481580</v>
      </c>
      <c r="AO258" s="43">
        <v>240764402.63999999</v>
      </c>
      <c r="AP258" s="43">
        <v>95417201.370000005</v>
      </c>
      <c r="AQ258" s="22">
        <f t="shared" si="30"/>
        <v>27325420.989999998</v>
      </c>
      <c r="AR258" s="49"/>
      <c r="AS258" s="22">
        <v>0</v>
      </c>
      <c r="AT258" s="22">
        <f t="shared" si="40"/>
        <v>82909980</v>
      </c>
      <c r="AU258" s="68"/>
      <c r="AV258" s="57">
        <v>0</v>
      </c>
      <c r="AX258" s="43">
        <v>412497090.00749999</v>
      </c>
      <c r="AY258" s="56"/>
      <c r="AZ258" s="56"/>
    </row>
    <row r="259" spans="1:52" x14ac:dyDescent="0.25">
      <c r="A259" s="19" t="s">
        <v>518</v>
      </c>
      <c r="B259" s="19" t="s">
        <v>403</v>
      </c>
      <c r="C259" s="19" t="s">
        <v>519</v>
      </c>
      <c r="D259" s="19">
        <f t="shared" si="32"/>
        <v>0</v>
      </c>
      <c r="E259" s="19">
        <v>0</v>
      </c>
      <c r="F259" s="19">
        <v>0</v>
      </c>
      <c r="G259" s="19">
        <v>0</v>
      </c>
      <c r="H259" s="19"/>
      <c r="I259" s="19"/>
      <c r="J259" s="19"/>
      <c r="K259" s="19"/>
      <c r="L259" s="19">
        <v>0</v>
      </c>
      <c r="M259" s="19"/>
      <c r="N259" s="19"/>
      <c r="O259" s="19"/>
      <c r="P259" s="19"/>
      <c r="Q259" s="19"/>
      <c r="R259" s="19"/>
      <c r="S259" s="19">
        <v>0</v>
      </c>
      <c r="T259" s="19"/>
      <c r="U259" s="19"/>
      <c r="V259" s="19"/>
      <c r="W259" s="19"/>
      <c r="X259" s="20">
        <v>5801</v>
      </c>
      <c r="Y259" s="20">
        <v>1</v>
      </c>
      <c r="Z259" s="20">
        <f t="shared" si="33"/>
        <v>5802</v>
      </c>
      <c r="AA259" s="19">
        <v>106</v>
      </c>
      <c r="AB259" s="19">
        <v>86</v>
      </c>
      <c r="AC259" s="21">
        <v>302040</v>
      </c>
      <c r="AD259" s="21">
        <f t="shared" si="38"/>
        <v>119305.8</v>
      </c>
      <c r="AE259" s="20">
        <v>0</v>
      </c>
      <c r="AF259" s="20"/>
      <c r="AG259" s="22">
        <f t="shared" si="34"/>
        <v>1333808640</v>
      </c>
      <c r="AH259" s="22">
        <f t="shared" si="35"/>
        <v>9484811</v>
      </c>
      <c r="AI259" s="22"/>
      <c r="AJ259" s="22">
        <f t="shared" si="36"/>
        <v>0</v>
      </c>
      <c r="AK259" s="85"/>
      <c r="AL259" s="22">
        <v>92023899</v>
      </c>
      <c r="AM259" s="22">
        <v>940258130</v>
      </c>
      <c r="AN259" s="43">
        <f t="shared" si="37"/>
        <v>0</v>
      </c>
      <c r="AO259" s="43">
        <v>210877309.59999999</v>
      </c>
      <c r="AP259" s="43">
        <v>184000000</v>
      </c>
      <c r="AQ259" s="22">
        <v>0</v>
      </c>
      <c r="AR259" s="49"/>
      <c r="AS259" s="22">
        <v>0</v>
      </c>
      <c r="AT259" s="22">
        <v>0</v>
      </c>
      <c r="AU259" s="68"/>
      <c r="AV259" s="57">
        <v>83865887.599999994</v>
      </c>
      <c r="AW259" s="56"/>
      <c r="AX259" s="43">
        <v>408063779.26499999</v>
      </c>
    </row>
    <row r="260" spans="1:52" x14ac:dyDescent="0.25">
      <c r="A260" s="19" t="s">
        <v>520</v>
      </c>
      <c r="B260" s="19" t="s">
        <v>403</v>
      </c>
      <c r="C260" s="19" t="s">
        <v>521</v>
      </c>
      <c r="D260" s="19">
        <f t="shared" si="32"/>
        <v>0</v>
      </c>
      <c r="E260" s="19">
        <v>0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20">
        <v>4915</v>
      </c>
      <c r="Y260" s="20">
        <v>0</v>
      </c>
      <c r="Z260" s="20">
        <f t="shared" si="33"/>
        <v>4915</v>
      </c>
      <c r="AA260" s="19">
        <v>12</v>
      </c>
      <c r="AB260" s="19">
        <v>8</v>
      </c>
      <c r="AC260" s="21">
        <v>302040</v>
      </c>
      <c r="AD260" s="21">
        <f t="shared" si="38"/>
        <v>119305.8</v>
      </c>
      <c r="AE260" s="20">
        <v>0</v>
      </c>
      <c r="AF260" s="20"/>
      <c r="AG260" s="22">
        <f t="shared" si="34"/>
        <v>1115207190</v>
      </c>
      <c r="AH260" s="22">
        <f t="shared" si="35"/>
        <v>1073752</v>
      </c>
      <c r="AI260" s="22"/>
      <c r="AJ260" s="22">
        <f t="shared" si="36"/>
        <v>0</v>
      </c>
      <c r="AK260" s="85"/>
      <c r="AL260" s="22">
        <v>69962786</v>
      </c>
      <c r="AM260" s="22">
        <v>803808630</v>
      </c>
      <c r="AN260" s="43">
        <f t="shared" si="37"/>
        <v>0</v>
      </c>
      <c r="AO260" s="43">
        <v>105211655.63</v>
      </c>
      <c r="AP260" s="43">
        <v>84150072.120000005</v>
      </c>
      <c r="AQ260" s="22">
        <f t="shared" si="30"/>
        <v>53147798.25</v>
      </c>
      <c r="AR260" s="49"/>
      <c r="AS260" s="22">
        <v>0</v>
      </c>
      <c r="AT260" s="22">
        <f t="shared" ref="AT260:AT280" si="41">+AJ260-AS260</f>
        <v>0</v>
      </c>
      <c r="AU260" s="68"/>
      <c r="AV260" s="57">
        <v>0</v>
      </c>
      <c r="AX260" s="43">
        <v>196276019.57250002</v>
      </c>
    </row>
    <row r="261" spans="1:52" x14ac:dyDescent="0.25">
      <c r="A261" s="19" t="s">
        <v>522</v>
      </c>
      <c r="B261" s="19" t="s">
        <v>403</v>
      </c>
      <c r="C261" s="19" t="s">
        <v>523</v>
      </c>
      <c r="D261" s="19">
        <f t="shared" si="32"/>
        <v>0</v>
      </c>
      <c r="E261" s="19">
        <v>0</v>
      </c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20">
        <v>1808</v>
      </c>
      <c r="Y261" s="20">
        <v>0</v>
      </c>
      <c r="Z261" s="20">
        <f t="shared" si="33"/>
        <v>1808</v>
      </c>
      <c r="AA261" s="19">
        <v>0</v>
      </c>
      <c r="AB261" s="19">
        <v>0</v>
      </c>
      <c r="AC261" s="21">
        <v>302040</v>
      </c>
      <c r="AD261" s="21">
        <f t="shared" si="38"/>
        <v>119305.8</v>
      </c>
      <c r="AE261" s="20">
        <v>47</v>
      </c>
      <c r="AF261" s="20"/>
      <c r="AG261" s="22">
        <f t="shared" si="34"/>
        <v>409566240</v>
      </c>
      <c r="AH261" s="22">
        <f t="shared" si="35"/>
        <v>0</v>
      </c>
      <c r="AI261" s="22"/>
      <c r="AJ261" s="22">
        <f t="shared" si="36"/>
        <v>10646910</v>
      </c>
      <c r="AK261" s="85"/>
      <c r="AL261" s="22">
        <v>25520474</v>
      </c>
      <c r="AM261" s="22">
        <v>303330185</v>
      </c>
      <c r="AN261" s="43">
        <f t="shared" si="37"/>
        <v>0</v>
      </c>
      <c r="AO261" s="43">
        <v>14284237.810000001</v>
      </c>
      <c r="AP261" s="43">
        <v>8534152.25</v>
      </c>
      <c r="AQ261" s="22">
        <f t="shared" ref="AQ261:AQ324" si="42">ROUND((AG261+AH261)-(AL261+AM261+AN261+AO261+AP261),2)</f>
        <v>57897190.939999998</v>
      </c>
      <c r="AR261" s="49"/>
      <c r="AS261" s="22">
        <v>0</v>
      </c>
      <c r="AT261" s="22">
        <f t="shared" si="41"/>
        <v>10646910</v>
      </c>
      <c r="AU261" s="68"/>
      <c r="AV261" s="57">
        <v>0</v>
      </c>
      <c r="AX261" s="43">
        <v>23525913.494999997</v>
      </c>
      <c r="AY261" s="56"/>
      <c r="AZ261" s="56"/>
    </row>
    <row r="262" spans="1:52" x14ac:dyDescent="0.25">
      <c r="A262" s="19" t="s">
        <v>524</v>
      </c>
      <c r="B262" s="19" t="s">
        <v>403</v>
      </c>
      <c r="C262" s="19" t="s">
        <v>525</v>
      </c>
      <c r="D262" s="19">
        <f t="shared" ref="D262:D325" si="43">SUM(E262:W262)</f>
        <v>0</v>
      </c>
      <c r="E262" s="19">
        <v>0</v>
      </c>
      <c r="F262" s="19">
        <v>0</v>
      </c>
      <c r="G262" s="19">
        <v>0</v>
      </c>
      <c r="H262" s="19"/>
      <c r="I262" s="19"/>
      <c r="J262" s="19"/>
      <c r="K262" s="19"/>
      <c r="L262" s="19">
        <v>0</v>
      </c>
      <c r="M262" s="19"/>
      <c r="N262" s="19"/>
      <c r="O262" s="19"/>
      <c r="P262" s="19"/>
      <c r="Q262" s="19"/>
      <c r="R262" s="19"/>
      <c r="S262" s="19">
        <v>0</v>
      </c>
      <c r="T262" s="19"/>
      <c r="U262" s="19"/>
      <c r="V262" s="19"/>
      <c r="W262" s="19"/>
      <c r="X262" s="20">
        <v>7685</v>
      </c>
      <c r="Y262" s="20">
        <v>0</v>
      </c>
      <c r="Z262" s="20">
        <f t="shared" ref="Z262:Z325" si="44">+X262+Y262</f>
        <v>7685</v>
      </c>
      <c r="AA262" s="19">
        <v>6</v>
      </c>
      <c r="AB262" s="19">
        <v>0</v>
      </c>
      <c r="AC262" s="21">
        <v>302040</v>
      </c>
      <c r="AD262" s="21">
        <f t="shared" si="38"/>
        <v>119305.8</v>
      </c>
      <c r="AE262" s="20">
        <v>707</v>
      </c>
      <c r="AF262" s="20"/>
      <c r="AG262" s="22">
        <f t="shared" ref="AG262:AG325" si="45">ROUND((Z262+AB262)*((AC262/12)*9),0)</f>
        <v>1740883050</v>
      </c>
      <c r="AH262" s="22">
        <f t="shared" ref="AH262:AH325" si="46">ROUND(AA262*((AD262/12)*9),0)</f>
        <v>536876</v>
      </c>
      <c r="AI262" s="22"/>
      <c r="AJ262" s="22">
        <f t="shared" ref="AJ262:AJ325" si="47">ROUND(AE262*((AC262/12)*9),0)</f>
        <v>160156710</v>
      </c>
      <c r="AK262" s="85"/>
      <c r="AL262" s="22">
        <v>123121206</v>
      </c>
      <c r="AM262" s="22">
        <v>1248332962</v>
      </c>
      <c r="AN262" s="43">
        <f t="shared" ref="AN262:AN325" si="48">ROUND(D262*((AC262/12)*9),0)</f>
        <v>0</v>
      </c>
      <c r="AO262" s="43">
        <v>163683781.84</v>
      </c>
      <c r="AP262" s="43">
        <v>101000000</v>
      </c>
      <c r="AQ262" s="22">
        <f t="shared" si="42"/>
        <v>105281976.16</v>
      </c>
      <c r="AR262" s="49"/>
      <c r="AS262" s="22">
        <v>0</v>
      </c>
      <c r="AT262" s="22">
        <f t="shared" si="41"/>
        <v>160156710</v>
      </c>
      <c r="AU262" s="68"/>
      <c r="AV262" s="57">
        <v>0</v>
      </c>
      <c r="AX262" s="43">
        <v>272253779.26499999</v>
      </c>
      <c r="AY262" s="56"/>
      <c r="AZ262" s="56"/>
    </row>
    <row r="263" spans="1:52" x14ac:dyDescent="0.25">
      <c r="A263" s="19" t="s">
        <v>526</v>
      </c>
      <c r="B263" s="19" t="s">
        <v>403</v>
      </c>
      <c r="C263" s="19" t="s">
        <v>527</v>
      </c>
      <c r="D263" s="19">
        <f t="shared" si="43"/>
        <v>206</v>
      </c>
      <c r="E263" s="19">
        <v>0</v>
      </c>
      <c r="F263" s="19">
        <v>206</v>
      </c>
      <c r="G263" s="19">
        <v>0</v>
      </c>
      <c r="H263" s="19"/>
      <c r="I263" s="19"/>
      <c r="J263" s="19"/>
      <c r="K263" s="19"/>
      <c r="L263" s="19">
        <v>0</v>
      </c>
      <c r="M263" s="19"/>
      <c r="N263" s="19"/>
      <c r="O263" s="19"/>
      <c r="P263" s="19"/>
      <c r="Q263" s="19"/>
      <c r="R263" s="19"/>
      <c r="S263" s="19">
        <v>0</v>
      </c>
      <c r="T263" s="19"/>
      <c r="U263" s="19"/>
      <c r="V263" s="19"/>
      <c r="W263" s="19"/>
      <c r="X263" s="20">
        <v>2082</v>
      </c>
      <c r="Y263" s="20">
        <v>0</v>
      </c>
      <c r="Z263" s="20">
        <f t="shared" si="44"/>
        <v>2082</v>
      </c>
      <c r="AA263" s="19">
        <v>0</v>
      </c>
      <c r="AB263" s="19">
        <v>0</v>
      </c>
      <c r="AC263" s="21">
        <v>302040</v>
      </c>
      <c r="AD263" s="21">
        <f t="shared" si="38"/>
        <v>119305.8</v>
      </c>
      <c r="AE263" s="20">
        <v>0</v>
      </c>
      <c r="AF263" s="20"/>
      <c r="AG263" s="22">
        <f t="shared" si="45"/>
        <v>471635460</v>
      </c>
      <c r="AH263" s="22">
        <f t="shared" si="46"/>
        <v>0</v>
      </c>
      <c r="AI263" s="22"/>
      <c r="AJ263" s="22">
        <f t="shared" si="47"/>
        <v>0</v>
      </c>
      <c r="AK263" s="85"/>
      <c r="AL263" s="22">
        <v>33953434</v>
      </c>
      <c r="AM263" s="22">
        <v>311347002</v>
      </c>
      <c r="AN263" s="43">
        <f t="shared" si="48"/>
        <v>46665180</v>
      </c>
      <c r="AO263" s="43">
        <v>4622460.6900000004</v>
      </c>
      <c r="AP263" s="43">
        <v>5807747.3099999996</v>
      </c>
      <c r="AQ263" s="22">
        <f t="shared" si="42"/>
        <v>69239636</v>
      </c>
      <c r="AR263" s="49"/>
      <c r="AS263" s="22">
        <v>0</v>
      </c>
      <c r="AT263" s="22">
        <f t="shared" si="41"/>
        <v>0</v>
      </c>
      <c r="AU263" s="68"/>
      <c r="AV263" s="57">
        <v>0</v>
      </c>
      <c r="AX263" s="43">
        <v>10430208</v>
      </c>
    </row>
    <row r="264" spans="1:52" x14ac:dyDescent="0.25">
      <c r="A264" s="19" t="s">
        <v>528</v>
      </c>
      <c r="B264" s="19" t="s">
        <v>403</v>
      </c>
      <c r="C264" s="19" t="s">
        <v>529</v>
      </c>
      <c r="D264" s="19">
        <f t="shared" si="43"/>
        <v>0</v>
      </c>
      <c r="E264" s="19">
        <v>0</v>
      </c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20">
        <v>2442</v>
      </c>
      <c r="Y264" s="20">
        <v>0</v>
      </c>
      <c r="Z264" s="20">
        <f t="shared" si="44"/>
        <v>2442</v>
      </c>
      <c r="AA264" s="19">
        <v>0</v>
      </c>
      <c r="AB264" s="19">
        <v>0</v>
      </c>
      <c r="AC264" s="21">
        <v>302040</v>
      </c>
      <c r="AD264" s="21">
        <f t="shared" si="38"/>
        <v>119305.8</v>
      </c>
      <c r="AE264" s="20">
        <v>46</v>
      </c>
      <c r="AF264" s="20"/>
      <c r="AG264" s="22">
        <f t="shared" si="45"/>
        <v>553186260</v>
      </c>
      <c r="AH264" s="22">
        <f t="shared" si="46"/>
        <v>0</v>
      </c>
      <c r="AI264" s="22"/>
      <c r="AJ264" s="22">
        <f t="shared" si="47"/>
        <v>10420380</v>
      </c>
      <c r="AK264" s="85"/>
      <c r="AL264" s="22">
        <v>35824689</v>
      </c>
      <c r="AM264" s="22">
        <v>411802630</v>
      </c>
      <c r="AN264" s="43">
        <f t="shared" si="48"/>
        <v>0</v>
      </c>
      <c r="AO264" s="43">
        <v>40270436.200000003</v>
      </c>
      <c r="AP264" s="43">
        <v>46898754.219999999</v>
      </c>
      <c r="AQ264" s="22">
        <f t="shared" si="42"/>
        <v>18389750.579999998</v>
      </c>
      <c r="AR264" s="49"/>
      <c r="AS264" s="22">
        <v>0</v>
      </c>
      <c r="AT264" s="22">
        <f t="shared" si="41"/>
        <v>10420380</v>
      </c>
      <c r="AU264" s="68"/>
      <c r="AV264" s="57">
        <v>0</v>
      </c>
      <c r="AX264" s="43">
        <v>89815679.977500007</v>
      </c>
      <c r="AY264" s="56"/>
      <c r="AZ264" s="56"/>
    </row>
    <row r="265" spans="1:52" x14ac:dyDescent="0.25">
      <c r="A265" s="19" t="s">
        <v>530</v>
      </c>
      <c r="B265" s="19" t="s">
        <v>403</v>
      </c>
      <c r="C265" s="19" t="s">
        <v>531</v>
      </c>
      <c r="D265" s="19">
        <f t="shared" si="43"/>
        <v>88</v>
      </c>
      <c r="E265" s="19">
        <v>0</v>
      </c>
      <c r="F265" s="19">
        <v>88</v>
      </c>
      <c r="G265" s="19">
        <v>0</v>
      </c>
      <c r="H265" s="19"/>
      <c r="I265" s="19"/>
      <c r="J265" s="19"/>
      <c r="K265" s="19"/>
      <c r="L265" s="19">
        <v>0</v>
      </c>
      <c r="M265" s="19"/>
      <c r="N265" s="19"/>
      <c r="O265" s="19"/>
      <c r="P265" s="19"/>
      <c r="Q265" s="19"/>
      <c r="R265" s="19"/>
      <c r="S265" s="19">
        <v>0</v>
      </c>
      <c r="T265" s="19"/>
      <c r="U265" s="19"/>
      <c r="V265" s="19"/>
      <c r="W265" s="19"/>
      <c r="X265" s="20">
        <v>12928</v>
      </c>
      <c r="Y265" s="20">
        <v>0</v>
      </c>
      <c r="Z265" s="20">
        <f t="shared" si="44"/>
        <v>12928</v>
      </c>
      <c r="AA265" s="19">
        <v>172</v>
      </c>
      <c r="AB265" s="19">
        <v>77</v>
      </c>
      <c r="AC265" s="21">
        <v>302040</v>
      </c>
      <c r="AD265" s="21">
        <f t="shared" si="38"/>
        <v>119305.8</v>
      </c>
      <c r="AE265" s="20">
        <v>1619</v>
      </c>
      <c r="AF265" s="20"/>
      <c r="AG265" s="22">
        <f t="shared" si="45"/>
        <v>2946022650</v>
      </c>
      <c r="AH265" s="22">
        <f t="shared" si="46"/>
        <v>15390448</v>
      </c>
      <c r="AI265" s="22"/>
      <c r="AJ265" s="22">
        <f t="shared" si="47"/>
        <v>366752070</v>
      </c>
      <c r="AK265" s="85"/>
      <c r="AL265" s="22">
        <v>197466668</v>
      </c>
      <c r="AM265" s="22">
        <v>2074555958</v>
      </c>
      <c r="AN265" s="43">
        <f t="shared" si="48"/>
        <v>19934640</v>
      </c>
      <c r="AO265" s="43">
        <v>179796700.59</v>
      </c>
      <c r="AP265" s="43">
        <v>105448915.19</v>
      </c>
      <c r="AQ265" s="22">
        <f t="shared" si="42"/>
        <v>384210216.22000003</v>
      </c>
      <c r="AR265" s="49"/>
      <c r="AS265" s="22">
        <v>0</v>
      </c>
      <c r="AT265" s="22">
        <f t="shared" si="41"/>
        <v>366752070</v>
      </c>
      <c r="AU265" s="68"/>
      <c r="AV265" s="57">
        <v>0</v>
      </c>
      <c r="AX265" s="43">
        <v>326019567.08249998</v>
      </c>
      <c r="AY265" s="56"/>
      <c r="AZ265" s="56"/>
    </row>
    <row r="266" spans="1:52" x14ac:dyDescent="0.25">
      <c r="A266" s="19" t="s">
        <v>532</v>
      </c>
      <c r="B266" s="19" t="s">
        <v>403</v>
      </c>
      <c r="C266" s="19" t="s">
        <v>533</v>
      </c>
      <c r="D266" s="19">
        <f t="shared" si="43"/>
        <v>0</v>
      </c>
      <c r="E266" s="19">
        <v>0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20">
        <v>1782</v>
      </c>
      <c r="Y266" s="20">
        <v>0</v>
      </c>
      <c r="Z266" s="20">
        <f t="shared" si="44"/>
        <v>1782</v>
      </c>
      <c r="AA266" s="19">
        <v>0</v>
      </c>
      <c r="AB266" s="19">
        <v>0</v>
      </c>
      <c r="AC266" s="21">
        <v>302040</v>
      </c>
      <c r="AD266" s="21">
        <f t="shared" si="38"/>
        <v>119305.8</v>
      </c>
      <c r="AE266" s="20">
        <v>0</v>
      </c>
      <c r="AF266" s="20"/>
      <c r="AG266" s="22">
        <f t="shared" si="45"/>
        <v>403676460</v>
      </c>
      <c r="AH266" s="22">
        <f t="shared" si="46"/>
        <v>0</v>
      </c>
      <c r="AI266" s="22"/>
      <c r="AJ266" s="22">
        <f t="shared" si="47"/>
        <v>0</v>
      </c>
      <c r="AK266" s="85"/>
      <c r="AL266" s="22">
        <v>31380458</v>
      </c>
      <c r="AM266" s="22">
        <v>297767496</v>
      </c>
      <c r="AN266" s="43">
        <f t="shared" si="48"/>
        <v>0</v>
      </c>
      <c r="AO266" s="43">
        <v>0</v>
      </c>
      <c r="AP266" s="43">
        <v>1227481.1200000001</v>
      </c>
      <c r="AQ266" s="22">
        <f t="shared" si="42"/>
        <v>73301024.879999995</v>
      </c>
      <c r="AR266" s="49"/>
      <c r="AS266" s="22">
        <v>0</v>
      </c>
      <c r="AT266" s="22">
        <f t="shared" si="41"/>
        <v>0</v>
      </c>
      <c r="AU266" s="68"/>
      <c r="AV266" s="57">
        <v>0</v>
      </c>
      <c r="AX266" s="43">
        <v>108648</v>
      </c>
    </row>
    <row r="267" spans="1:52" x14ac:dyDescent="0.25">
      <c r="A267" s="19" t="s">
        <v>534</v>
      </c>
      <c r="B267" s="19" t="s">
        <v>403</v>
      </c>
      <c r="C267" s="19" t="s">
        <v>535</v>
      </c>
      <c r="D267" s="19">
        <f t="shared" si="43"/>
        <v>0</v>
      </c>
      <c r="E267" s="19">
        <v>0</v>
      </c>
      <c r="F267" s="19">
        <v>0</v>
      </c>
      <c r="G267" s="19">
        <v>0</v>
      </c>
      <c r="H267" s="19"/>
      <c r="I267" s="19"/>
      <c r="J267" s="19"/>
      <c r="K267" s="19"/>
      <c r="L267" s="19">
        <v>0</v>
      </c>
      <c r="M267" s="19"/>
      <c r="N267" s="19"/>
      <c r="O267" s="19"/>
      <c r="P267" s="19"/>
      <c r="Q267" s="19"/>
      <c r="R267" s="19"/>
      <c r="S267" s="19">
        <v>0</v>
      </c>
      <c r="T267" s="19"/>
      <c r="U267" s="19"/>
      <c r="V267" s="19"/>
      <c r="W267" s="19"/>
      <c r="X267" s="20">
        <v>1939</v>
      </c>
      <c r="Y267" s="20">
        <v>0</v>
      </c>
      <c r="Z267" s="20">
        <f t="shared" si="44"/>
        <v>1939</v>
      </c>
      <c r="AA267" s="19">
        <v>0</v>
      </c>
      <c r="AB267" s="19">
        <v>0</v>
      </c>
      <c r="AC267" s="21">
        <v>302040</v>
      </c>
      <c r="AD267" s="21">
        <f t="shared" si="38"/>
        <v>119305.8</v>
      </c>
      <c r="AE267" s="20">
        <v>0</v>
      </c>
      <c r="AF267" s="20"/>
      <c r="AG267" s="22">
        <f t="shared" si="45"/>
        <v>439241670</v>
      </c>
      <c r="AH267" s="22">
        <f t="shared" si="46"/>
        <v>0</v>
      </c>
      <c r="AI267" s="22"/>
      <c r="AJ267" s="22">
        <f t="shared" si="47"/>
        <v>0</v>
      </c>
      <c r="AK267" s="85"/>
      <c r="AL267" s="22">
        <v>34359693</v>
      </c>
      <c r="AM267" s="22">
        <v>313801130</v>
      </c>
      <c r="AN267" s="43">
        <f t="shared" si="48"/>
        <v>0</v>
      </c>
      <c r="AO267" s="43">
        <v>0</v>
      </c>
      <c r="AP267" s="43">
        <v>1361347.31</v>
      </c>
      <c r="AQ267" s="22">
        <f t="shared" si="42"/>
        <v>89719499.689999998</v>
      </c>
      <c r="AR267" s="49"/>
      <c r="AS267" s="22">
        <v>0</v>
      </c>
      <c r="AT267" s="22">
        <f t="shared" si="41"/>
        <v>0</v>
      </c>
      <c r="AU267" s="68"/>
      <c r="AV267" s="57">
        <v>0</v>
      </c>
      <c r="AX267" s="43">
        <v>1361347.3125</v>
      </c>
    </row>
    <row r="268" spans="1:52" x14ac:dyDescent="0.25">
      <c r="A268" s="19" t="s">
        <v>536</v>
      </c>
      <c r="B268" s="19" t="s">
        <v>403</v>
      </c>
      <c r="C268" s="19" t="s">
        <v>537</v>
      </c>
      <c r="D268" s="19">
        <f t="shared" si="43"/>
        <v>0</v>
      </c>
      <c r="E268" s="19">
        <v>0</v>
      </c>
      <c r="F268" s="19">
        <v>0</v>
      </c>
      <c r="G268" s="19">
        <v>0</v>
      </c>
      <c r="H268" s="19"/>
      <c r="I268" s="19"/>
      <c r="J268" s="19"/>
      <c r="K268" s="19"/>
      <c r="L268" s="19">
        <v>0</v>
      </c>
      <c r="M268" s="19"/>
      <c r="N268" s="19"/>
      <c r="O268" s="19"/>
      <c r="P268" s="19"/>
      <c r="Q268" s="19"/>
      <c r="R268" s="19"/>
      <c r="S268" s="19">
        <v>0</v>
      </c>
      <c r="T268" s="19"/>
      <c r="U268" s="19"/>
      <c r="V268" s="19"/>
      <c r="W268" s="19"/>
      <c r="X268" s="20">
        <v>7308</v>
      </c>
      <c r="Y268" s="20">
        <v>0</v>
      </c>
      <c r="Z268" s="20">
        <f t="shared" si="44"/>
        <v>7308</v>
      </c>
      <c r="AA268" s="19">
        <v>1</v>
      </c>
      <c r="AB268" s="19">
        <v>0</v>
      </c>
      <c r="AC268" s="21">
        <v>302040</v>
      </c>
      <c r="AD268" s="21">
        <f t="shared" si="38"/>
        <v>119305.8</v>
      </c>
      <c r="AE268" s="20">
        <v>672</v>
      </c>
      <c r="AF268" s="20"/>
      <c r="AG268" s="22">
        <f t="shared" si="45"/>
        <v>1655481240</v>
      </c>
      <c r="AH268" s="22">
        <f t="shared" si="46"/>
        <v>89479</v>
      </c>
      <c r="AI268" s="22"/>
      <c r="AJ268" s="22">
        <f t="shared" si="47"/>
        <v>152228160</v>
      </c>
      <c r="AK268" s="85"/>
      <c r="AL268" s="22">
        <v>112533841</v>
      </c>
      <c r="AM268" s="22">
        <v>1206940008</v>
      </c>
      <c r="AN268" s="43">
        <f t="shared" si="48"/>
        <v>0</v>
      </c>
      <c r="AO268" s="43">
        <v>95250098.650000006</v>
      </c>
      <c r="AP268" s="43">
        <v>50000000</v>
      </c>
      <c r="AQ268" s="22">
        <f t="shared" si="42"/>
        <v>190846771.34999999</v>
      </c>
      <c r="AR268" s="49"/>
      <c r="AS268" s="22">
        <v>0</v>
      </c>
      <c r="AT268" s="22">
        <f t="shared" si="41"/>
        <v>152228160</v>
      </c>
      <c r="AU268" s="68"/>
      <c r="AV268" s="57">
        <v>0</v>
      </c>
      <c r="AX268" s="43">
        <v>148529058</v>
      </c>
      <c r="AY268" s="56"/>
      <c r="AZ268" s="56"/>
    </row>
    <row r="269" spans="1:52" x14ac:dyDescent="0.25">
      <c r="A269" s="19" t="s">
        <v>538</v>
      </c>
      <c r="B269" s="19" t="s">
        <v>403</v>
      </c>
      <c r="C269" s="19" t="s">
        <v>539</v>
      </c>
      <c r="D269" s="19">
        <f t="shared" si="43"/>
        <v>0</v>
      </c>
      <c r="E269" s="19">
        <v>0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20">
        <v>2040</v>
      </c>
      <c r="Y269" s="20">
        <v>0</v>
      </c>
      <c r="Z269" s="20">
        <f t="shared" si="44"/>
        <v>2040</v>
      </c>
      <c r="AA269" s="19">
        <v>0</v>
      </c>
      <c r="AB269" s="19">
        <v>0</v>
      </c>
      <c r="AC269" s="21">
        <v>302040</v>
      </c>
      <c r="AD269" s="21">
        <f t="shared" si="38"/>
        <v>119305.8</v>
      </c>
      <c r="AE269" s="20">
        <v>58</v>
      </c>
      <c r="AF269" s="20"/>
      <c r="AG269" s="22">
        <f t="shared" si="45"/>
        <v>462121200</v>
      </c>
      <c r="AH269" s="22">
        <f t="shared" si="46"/>
        <v>0</v>
      </c>
      <c r="AI269" s="22"/>
      <c r="AJ269" s="22">
        <f t="shared" si="47"/>
        <v>13138740</v>
      </c>
      <c r="AK269" s="85"/>
      <c r="AL269" s="22">
        <v>27921097</v>
      </c>
      <c r="AM269" s="22">
        <v>340305709</v>
      </c>
      <c r="AN269" s="43">
        <f t="shared" si="48"/>
        <v>0</v>
      </c>
      <c r="AO269" s="43">
        <v>4689850.63</v>
      </c>
      <c r="AP269" s="43">
        <v>2498654.1100000003</v>
      </c>
      <c r="AQ269" s="22">
        <f t="shared" si="42"/>
        <v>86705889.260000005</v>
      </c>
      <c r="AR269" s="49"/>
      <c r="AS269" s="22">
        <v>0</v>
      </c>
      <c r="AT269" s="22">
        <f t="shared" si="41"/>
        <v>13138740</v>
      </c>
      <c r="AU269" s="68"/>
      <c r="AV269" s="57">
        <v>0</v>
      </c>
      <c r="AX269" s="43">
        <v>7496712</v>
      </c>
      <c r="AY269" s="56"/>
      <c r="AZ269" s="56"/>
    </row>
    <row r="270" spans="1:52" x14ac:dyDescent="0.25">
      <c r="A270" s="19" t="s">
        <v>540</v>
      </c>
      <c r="B270" s="19" t="s">
        <v>403</v>
      </c>
      <c r="C270" s="19" t="s">
        <v>541</v>
      </c>
      <c r="D270" s="19">
        <f t="shared" si="43"/>
        <v>175</v>
      </c>
      <c r="E270" s="19">
        <v>0</v>
      </c>
      <c r="F270" s="19">
        <v>175</v>
      </c>
      <c r="G270" s="19">
        <v>0</v>
      </c>
      <c r="H270" s="19"/>
      <c r="I270" s="19"/>
      <c r="J270" s="19"/>
      <c r="K270" s="19"/>
      <c r="L270" s="19">
        <v>0</v>
      </c>
      <c r="M270" s="19"/>
      <c r="N270" s="19"/>
      <c r="O270" s="19"/>
      <c r="P270" s="19"/>
      <c r="Q270" s="19"/>
      <c r="R270" s="19"/>
      <c r="S270" s="19">
        <v>0</v>
      </c>
      <c r="T270" s="19"/>
      <c r="U270" s="19"/>
      <c r="V270" s="19"/>
      <c r="W270" s="19"/>
      <c r="X270" s="20">
        <v>2253</v>
      </c>
      <c r="Y270" s="20">
        <v>0</v>
      </c>
      <c r="Z270" s="20">
        <f t="shared" si="44"/>
        <v>2253</v>
      </c>
      <c r="AA270" s="19">
        <v>0</v>
      </c>
      <c r="AB270" s="19">
        <v>0</v>
      </c>
      <c r="AC270" s="21">
        <v>302040</v>
      </c>
      <c r="AD270" s="21">
        <f t="shared" si="38"/>
        <v>119305.8</v>
      </c>
      <c r="AE270" s="20">
        <v>0</v>
      </c>
      <c r="AF270" s="20"/>
      <c r="AG270" s="22">
        <f t="shared" si="45"/>
        <v>510372090</v>
      </c>
      <c r="AH270" s="22">
        <f t="shared" si="46"/>
        <v>0</v>
      </c>
      <c r="AI270" s="22"/>
      <c r="AJ270" s="22">
        <f t="shared" si="47"/>
        <v>0</v>
      </c>
      <c r="AK270" s="85"/>
      <c r="AL270" s="22">
        <v>35504605</v>
      </c>
      <c r="AM270" s="22">
        <v>368937199</v>
      </c>
      <c r="AN270" s="43">
        <f t="shared" si="48"/>
        <v>39642750</v>
      </c>
      <c r="AO270" s="43">
        <v>28602696.100000001</v>
      </c>
      <c r="AP270" s="43">
        <v>27264005.940000001</v>
      </c>
      <c r="AQ270" s="22">
        <f t="shared" si="42"/>
        <v>10420833.960000001</v>
      </c>
      <c r="AR270" s="49"/>
      <c r="AS270" s="22">
        <v>0</v>
      </c>
      <c r="AT270" s="22">
        <f t="shared" si="41"/>
        <v>0</v>
      </c>
      <c r="AU270" s="68"/>
      <c r="AV270" s="57">
        <v>0</v>
      </c>
      <c r="AX270" s="43">
        <v>57746411.909999996</v>
      </c>
    </row>
    <row r="271" spans="1:52" x14ac:dyDescent="0.25">
      <c r="A271" s="19" t="s">
        <v>542</v>
      </c>
      <c r="B271" s="19" t="s">
        <v>403</v>
      </c>
      <c r="C271" s="19" t="s">
        <v>543</v>
      </c>
      <c r="D271" s="19">
        <f t="shared" si="43"/>
        <v>0</v>
      </c>
      <c r="E271" s="19">
        <v>0</v>
      </c>
      <c r="F271" s="19">
        <v>0</v>
      </c>
      <c r="G271" s="19">
        <v>0</v>
      </c>
      <c r="H271" s="19"/>
      <c r="I271" s="19"/>
      <c r="J271" s="19"/>
      <c r="K271" s="19"/>
      <c r="L271" s="19">
        <v>0</v>
      </c>
      <c r="M271" s="19"/>
      <c r="N271" s="19"/>
      <c r="O271" s="19"/>
      <c r="P271" s="19"/>
      <c r="Q271" s="19"/>
      <c r="R271" s="19"/>
      <c r="S271" s="19">
        <v>0</v>
      </c>
      <c r="T271" s="19"/>
      <c r="U271" s="19"/>
      <c r="V271" s="19"/>
      <c r="W271" s="19"/>
      <c r="X271" s="20">
        <v>6426</v>
      </c>
      <c r="Y271" s="20">
        <v>0</v>
      </c>
      <c r="Z271" s="20">
        <f t="shared" si="44"/>
        <v>6426</v>
      </c>
      <c r="AA271" s="19">
        <v>0</v>
      </c>
      <c r="AB271" s="19">
        <v>0</v>
      </c>
      <c r="AC271" s="21">
        <v>302040</v>
      </c>
      <c r="AD271" s="21">
        <f t="shared" si="38"/>
        <v>119305.8</v>
      </c>
      <c r="AE271" s="20">
        <v>538</v>
      </c>
      <c r="AF271" s="20"/>
      <c r="AG271" s="22">
        <f t="shared" si="45"/>
        <v>1455681780</v>
      </c>
      <c r="AH271" s="22">
        <f t="shared" si="46"/>
        <v>0</v>
      </c>
      <c r="AI271" s="22"/>
      <c r="AJ271" s="22">
        <f t="shared" si="47"/>
        <v>121873140</v>
      </c>
      <c r="AK271" s="85"/>
      <c r="AL271" s="22">
        <v>91100582</v>
      </c>
      <c r="AM271" s="22">
        <v>1044149537</v>
      </c>
      <c r="AN271" s="43">
        <f t="shared" si="48"/>
        <v>0</v>
      </c>
      <c r="AO271" s="43">
        <v>62370279.810000002</v>
      </c>
      <c r="AP271" s="43">
        <v>69607970.269999996</v>
      </c>
      <c r="AQ271" s="22">
        <f t="shared" si="42"/>
        <v>188453410.91999999</v>
      </c>
      <c r="AR271" s="49"/>
      <c r="AS271" s="22">
        <v>0</v>
      </c>
      <c r="AT271" s="22">
        <f t="shared" si="41"/>
        <v>121873140</v>
      </c>
      <c r="AU271" s="68"/>
      <c r="AV271" s="57">
        <v>0</v>
      </c>
      <c r="AX271" s="43">
        <v>136077095.5275</v>
      </c>
      <c r="AY271" s="56"/>
      <c r="AZ271" s="56"/>
    </row>
    <row r="272" spans="1:52" x14ac:dyDescent="0.25">
      <c r="A272" s="19" t="s">
        <v>544</v>
      </c>
      <c r="B272" s="19" t="s">
        <v>403</v>
      </c>
      <c r="C272" s="19" t="s">
        <v>545</v>
      </c>
      <c r="D272" s="19">
        <f t="shared" si="43"/>
        <v>0</v>
      </c>
      <c r="E272" s="19">
        <v>0</v>
      </c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20">
        <v>1499</v>
      </c>
      <c r="Y272" s="20">
        <v>0</v>
      </c>
      <c r="Z272" s="20">
        <f t="shared" si="44"/>
        <v>1499</v>
      </c>
      <c r="AA272" s="19">
        <v>0</v>
      </c>
      <c r="AB272" s="19">
        <v>0</v>
      </c>
      <c r="AC272" s="21">
        <v>302040</v>
      </c>
      <c r="AD272" s="21">
        <f t="shared" si="38"/>
        <v>119305.8</v>
      </c>
      <c r="AE272" s="20">
        <v>141</v>
      </c>
      <c r="AF272" s="20"/>
      <c r="AG272" s="22">
        <f t="shared" si="45"/>
        <v>339568470</v>
      </c>
      <c r="AH272" s="22">
        <f t="shared" si="46"/>
        <v>0</v>
      </c>
      <c r="AI272" s="22"/>
      <c r="AJ272" s="22">
        <f t="shared" si="47"/>
        <v>31940730</v>
      </c>
      <c r="AK272" s="85"/>
      <c r="AL272" s="22">
        <v>23599975</v>
      </c>
      <c r="AM272" s="22">
        <v>242795035</v>
      </c>
      <c r="AN272" s="43">
        <f t="shared" si="48"/>
        <v>0</v>
      </c>
      <c r="AO272" s="43">
        <v>0</v>
      </c>
      <c r="AP272" s="43">
        <v>998321.38</v>
      </c>
      <c r="AQ272" s="22">
        <f t="shared" si="42"/>
        <v>72175138.620000005</v>
      </c>
      <c r="AR272" s="49"/>
      <c r="AS272" s="22">
        <v>0</v>
      </c>
      <c r="AT272" s="22">
        <f t="shared" si="41"/>
        <v>31940730</v>
      </c>
      <c r="AU272" s="68"/>
      <c r="AV272" s="57">
        <v>0</v>
      </c>
      <c r="AX272" s="43">
        <v>998321.37749999994</v>
      </c>
      <c r="AY272" s="56"/>
      <c r="AZ272" s="56"/>
    </row>
    <row r="273" spans="1:52" x14ac:dyDescent="0.25">
      <c r="A273" s="19" t="s">
        <v>546</v>
      </c>
      <c r="B273" s="19" t="s">
        <v>403</v>
      </c>
      <c r="C273" s="19" t="s">
        <v>547</v>
      </c>
      <c r="D273" s="19">
        <f t="shared" si="43"/>
        <v>400</v>
      </c>
      <c r="E273" s="19">
        <v>0</v>
      </c>
      <c r="F273" s="19">
        <v>400</v>
      </c>
      <c r="G273" s="19">
        <v>0</v>
      </c>
      <c r="H273" s="19"/>
      <c r="I273" s="19"/>
      <c r="J273" s="19"/>
      <c r="K273" s="19"/>
      <c r="L273" s="19">
        <v>0</v>
      </c>
      <c r="M273" s="19"/>
      <c r="N273" s="19"/>
      <c r="O273" s="19"/>
      <c r="P273" s="19"/>
      <c r="Q273" s="19"/>
      <c r="R273" s="19"/>
      <c r="S273" s="19">
        <v>0</v>
      </c>
      <c r="T273" s="19"/>
      <c r="U273" s="19"/>
      <c r="V273" s="19"/>
      <c r="W273" s="19"/>
      <c r="X273" s="20">
        <v>32116</v>
      </c>
      <c r="Y273" s="20">
        <v>0</v>
      </c>
      <c r="Z273" s="20">
        <f t="shared" si="44"/>
        <v>32116</v>
      </c>
      <c r="AA273" s="19">
        <v>712</v>
      </c>
      <c r="AB273" s="19">
        <v>340</v>
      </c>
      <c r="AC273" s="21">
        <v>302040</v>
      </c>
      <c r="AD273" s="21">
        <f t="shared" si="38"/>
        <v>119305.8</v>
      </c>
      <c r="AE273" s="20">
        <v>4801</v>
      </c>
      <c r="AF273" s="20"/>
      <c r="AG273" s="22">
        <f t="shared" si="45"/>
        <v>7352257680</v>
      </c>
      <c r="AH273" s="22">
        <f t="shared" si="46"/>
        <v>63709297</v>
      </c>
      <c r="AI273" s="22"/>
      <c r="AJ273" s="22">
        <f t="shared" si="47"/>
        <v>1087570530</v>
      </c>
      <c r="AK273" s="85"/>
      <c r="AL273" s="22">
        <v>554864101</v>
      </c>
      <c r="AM273" s="22">
        <v>5304351634</v>
      </c>
      <c r="AN273" s="43">
        <f t="shared" si="48"/>
        <v>90612000</v>
      </c>
      <c r="AO273" s="43">
        <v>1114250746.29</v>
      </c>
      <c r="AP273" s="43">
        <v>864732800.80999994</v>
      </c>
      <c r="AQ273" s="22">
        <v>0</v>
      </c>
      <c r="AR273" s="49"/>
      <c r="AS273" s="22">
        <v>512844305.10000002</v>
      </c>
      <c r="AT273" s="22">
        <f t="shared" si="41"/>
        <v>574726224.89999998</v>
      </c>
      <c r="AU273" s="68"/>
      <c r="AV273" s="57">
        <v>0</v>
      </c>
      <c r="AW273" s="56"/>
      <c r="AX273" s="43">
        <v>2052209795.4524999</v>
      </c>
      <c r="AY273" s="56"/>
      <c r="AZ273" s="56"/>
    </row>
    <row r="274" spans="1:52" x14ac:dyDescent="0.25">
      <c r="A274" s="19" t="s">
        <v>548</v>
      </c>
      <c r="B274" s="19" t="s">
        <v>403</v>
      </c>
      <c r="C274" s="19" t="s">
        <v>549</v>
      </c>
      <c r="D274" s="19">
        <f t="shared" si="43"/>
        <v>0</v>
      </c>
      <c r="E274" s="19">
        <v>0</v>
      </c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20">
        <v>5832</v>
      </c>
      <c r="Y274" s="20">
        <v>0</v>
      </c>
      <c r="Z274" s="20">
        <f t="shared" si="44"/>
        <v>5832</v>
      </c>
      <c r="AA274" s="19">
        <v>1</v>
      </c>
      <c r="AB274" s="19">
        <v>0</v>
      </c>
      <c r="AC274" s="21">
        <v>302040</v>
      </c>
      <c r="AD274" s="21">
        <f t="shared" si="38"/>
        <v>119305.8</v>
      </c>
      <c r="AE274" s="20">
        <v>0</v>
      </c>
      <c r="AF274" s="20"/>
      <c r="AG274" s="22">
        <f t="shared" si="45"/>
        <v>1321122960</v>
      </c>
      <c r="AH274" s="22">
        <f t="shared" si="46"/>
        <v>89479</v>
      </c>
      <c r="AI274" s="22"/>
      <c r="AJ274" s="22">
        <f t="shared" si="47"/>
        <v>0</v>
      </c>
      <c r="AK274" s="85"/>
      <c r="AL274" s="22">
        <v>105725919</v>
      </c>
      <c r="AM274" s="22">
        <v>989013468</v>
      </c>
      <c r="AN274" s="43">
        <f t="shared" si="48"/>
        <v>0</v>
      </c>
      <c r="AO274" s="43">
        <v>6759176.2000000002</v>
      </c>
      <c r="AP274" s="43">
        <v>17072209.740000002</v>
      </c>
      <c r="AQ274" s="22">
        <f t="shared" si="42"/>
        <v>202641666.06</v>
      </c>
      <c r="AR274" s="49"/>
      <c r="AS274" s="22">
        <v>0</v>
      </c>
      <c r="AT274" s="22">
        <f t="shared" si="41"/>
        <v>0</v>
      </c>
      <c r="AU274" s="68"/>
      <c r="AV274" s="57">
        <v>0</v>
      </c>
      <c r="AX274" s="43">
        <v>24275584.98</v>
      </c>
    </row>
    <row r="275" spans="1:52" x14ac:dyDescent="0.25">
      <c r="A275" s="19" t="s">
        <v>550</v>
      </c>
      <c r="B275" s="19" t="s">
        <v>403</v>
      </c>
      <c r="C275" s="19" t="s">
        <v>551</v>
      </c>
      <c r="D275" s="19">
        <f t="shared" si="43"/>
        <v>218</v>
      </c>
      <c r="E275" s="19">
        <v>0</v>
      </c>
      <c r="F275" s="19">
        <v>218</v>
      </c>
      <c r="G275" s="19">
        <v>0</v>
      </c>
      <c r="H275" s="19"/>
      <c r="I275" s="19"/>
      <c r="J275" s="19"/>
      <c r="K275" s="19"/>
      <c r="L275" s="19">
        <v>0</v>
      </c>
      <c r="M275" s="19"/>
      <c r="N275" s="19"/>
      <c r="O275" s="19"/>
      <c r="P275" s="19"/>
      <c r="Q275" s="19"/>
      <c r="R275" s="19"/>
      <c r="S275" s="19">
        <v>0</v>
      </c>
      <c r="T275" s="19"/>
      <c r="U275" s="19"/>
      <c r="V275" s="19"/>
      <c r="W275" s="19"/>
      <c r="X275" s="20">
        <v>7906</v>
      </c>
      <c r="Y275" s="20">
        <v>0</v>
      </c>
      <c r="Z275" s="20">
        <f t="shared" si="44"/>
        <v>7906</v>
      </c>
      <c r="AA275" s="19">
        <v>14</v>
      </c>
      <c r="AB275" s="19">
        <v>4</v>
      </c>
      <c r="AC275" s="21">
        <v>302040</v>
      </c>
      <c r="AD275" s="21">
        <f t="shared" si="38"/>
        <v>119305.8</v>
      </c>
      <c r="AE275" s="20">
        <v>351</v>
      </c>
      <c r="AF275" s="20"/>
      <c r="AG275" s="22">
        <f t="shared" si="45"/>
        <v>1791852300</v>
      </c>
      <c r="AH275" s="22">
        <f t="shared" si="46"/>
        <v>1252711</v>
      </c>
      <c r="AI275" s="22"/>
      <c r="AJ275" s="22">
        <f t="shared" si="47"/>
        <v>79512030</v>
      </c>
      <c r="AK275" s="85"/>
      <c r="AL275" s="22">
        <v>111142711</v>
      </c>
      <c r="AM275" s="22">
        <v>1279718622</v>
      </c>
      <c r="AN275" s="43">
        <f t="shared" si="48"/>
        <v>49383540</v>
      </c>
      <c r="AO275" s="43">
        <v>40134263.469999999</v>
      </c>
      <c r="AP275" s="43">
        <v>25000000</v>
      </c>
      <c r="AQ275" s="22">
        <f t="shared" si="42"/>
        <v>287725874.52999997</v>
      </c>
      <c r="AR275" s="49"/>
      <c r="AS275" s="22">
        <v>0</v>
      </c>
      <c r="AT275" s="22">
        <f t="shared" si="41"/>
        <v>79512030</v>
      </c>
      <c r="AU275" s="68"/>
      <c r="AV275" s="57">
        <v>0</v>
      </c>
      <c r="AX275" s="43">
        <v>66804033.195000008</v>
      </c>
      <c r="AY275" s="56"/>
      <c r="AZ275" s="56"/>
    </row>
    <row r="276" spans="1:52" x14ac:dyDescent="0.25">
      <c r="A276" s="19" t="s">
        <v>552</v>
      </c>
      <c r="B276" s="19" t="s">
        <v>403</v>
      </c>
      <c r="C276" s="19" t="s">
        <v>553</v>
      </c>
      <c r="D276" s="19">
        <f t="shared" si="43"/>
        <v>0</v>
      </c>
      <c r="E276" s="19">
        <v>0</v>
      </c>
      <c r="F276" s="19">
        <v>0</v>
      </c>
      <c r="G276" s="19">
        <v>0</v>
      </c>
      <c r="H276" s="19"/>
      <c r="I276" s="19"/>
      <c r="J276" s="19"/>
      <c r="K276" s="19"/>
      <c r="L276" s="19">
        <v>0</v>
      </c>
      <c r="M276" s="19"/>
      <c r="N276" s="19"/>
      <c r="O276" s="19"/>
      <c r="P276" s="19"/>
      <c r="Q276" s="19"/>
      <c r="R276" s="19"/>
      <c r="S276" s="19">
        <v>0</v>
      </c>
      <c r="T276" s="19"/>
      <c r="U276" s="19"/>
      <c r="V276" s="19"/>
      <c r="W276" s="19"/>
      <c r="X276" s="20">
        <v>4383</v>
      </c>
      <c r="Y276" s="20">
        <v>1</v>
      </c>
      <c r="Z276" s="20">
        <f t="shared" si="44"/>
        <v>4384</v>
      </c>
      <c r="AA276" s="19">
        <v>0</v>
      </c>
      <c r="AB276" s="19">
        <v>0</v>
      </c>
      <c r="AC276" s="21">
        <v>302040</v>
      </c>
      <c r="AD276" s="21">
        <f t="shared" si="38"/>
        <v>119305.8</v>
      </c>
      <c r="AE276" s="20">
        <v>573</v>
      </c>
      <c r="AF276" s="20"/>
      <c r="AG276" s="22">
        <f t="shared" si="45"/>
        <v>993107520</v>
      </c>
      <c r="AH276" s="22">
        <f t="shared" si="46"/>
        <v>0</v>
      </c>
      <c r="AI276" s="22"/>
      <c r="AJ276" s="22">
        <f t="shared" si="47"/>
        <v>129801690</v>
      </c>
      <c r="AK276" s="85"/>
      <c r="AL276" s="22">
        <v>73729917</v>
      </c>
      <c r="AM276" s="22">
        <v>696808661</v>
      </c>
      <c r="AN276" s="43">
        <f t="shared" si="48"/>
        <v>0</v>
      </c>
      <c r="AO276" s="43">
        <v>1926710</v>
      </c>
      <c r="AP276" s="43">
        <v>9543033.8599999994</v>
      </c>
      <c r="AQ276" s="22">
        <f t="shared" si="42"/>
        <v>211099198.13999999</v>
      </c>
      <c r="AR276" s="49"/>
      <c r="AS276" s="22">
        <v>0</v>
      </c>
      <c r="AT276" s="22">
        <f t="shared" si="41"/>
        <v>129801690</v>
      </c>
      <c r="AU276" s="68"/>
      <c r="AV276" s="57">
        <v>0</v>
      </c>
      <c r="AX276" s="43">
        <v>11596363.244999999</v>
      </c>
      <c r="AY276" s="56"/>
      <c r="AZ276" s="56"/>
    </row>
    <row r="277" spans="1:52" x14ac:dyDescent="0.25">
      <c r="A277" s="19" t="s">
        <v>554</v>
      </c>
      <c r="B277" s="19" t="s">
        <v>403</v>
      </c>
      <c r="C277" s="19" t="s">
        <v>555</v>
      </c>
      <c r="D277" s="19">
        <f t="shared" si="43"/>
        <v>100</v>
      </c>
      <c r="E277" s="19">
        <v>0</v>
      </c>
      <c r="F277" s="19">
        <v>100</v>
      </c>
      <c r="G277" s="19">
        <v>0</v>
      </c>
      <c r="H277" s="19"/>
      <c r="I277" s="19"/>
      <c r="J277" s="19"/>
      <c r="K277" s="19"/>
      <c r="L277" s="19">
        <v>0</v>
      </c>
      <c r="M277" s="19"/>
      <c r="N277" s="19"/>
      <c r="O277" s="19"/>
      <c r="P277" s="19"/>
      <c r="Q277" s="19"/>
      <c r="R277" s="19"/>
      <c r="S277" s="19">
        <v>0</v>
      </c>
      <c r="T277" s="19"/>
      <c r="U277" s="19"/>
      <c r="V277" s="19"/>
      <c r="W277" s="19"/>
      <c r="X277" s="20">
        <v>2313</v>
      </c>
      <c r="Y277" s="20">
        <v>1</v>
      </c>
      <c r="Z277" s="20">
        <f t="shared" si="44"/>
        <v>2314</v>
      </c>
      <c r="AA277" s="19">
        <v>0</v>
      </c>
      <c r="AB277" s="19">
        <v>0</v>
      </c>
      <c r="AC277" s="21">
        <v>302040</v>
      </c>
      <c r="AD277" s="21">
        <f t="shared" si="38"/>
        <v>119305.8</v>
      </c>
      <c r="AE277" s="20">
        <v>392</v>
      </c>
      <c r="AF277" s="20"/>
      <c r="AG277" s="22">
        <f t="shared" si="45"/>
        <v>524190420</v>
      </c>
      <c r="AH277" s="22">
        <f t="shared" si="46"/>
        <v>0</v>
      </c>
      <c r="AI277" s="22"/>
      <c r="AJ277" s="22">
        <f t="shared" si="47"/>
        <v>88799760</v>
      </c>
      <c r="AK277" s="85"/>
      <c r="AL277" s="22">
        <v>34938304</v>
      </c>
      <c r="AM277" s="22">
        <v>380389795</v>
      </c>
      <c r="AN277" s="43">
        <f t="shared" si="48"/>
        <v>22653000</v>
      </c>
      <c r="AO277" s="43">
        <v>0</v>
      </c>
      <c r="AP277" s="43">
        <v>1417557.14</v>
      </c>
      <c r="AQ277" s="22">
        <f t="shared" si="42"/>
        <v>84791763.859999999</v>
      </c>
      <c r="AR277" s="49"/>
      <c r="AS277" s="22">
        <v>0</v>
      </c>
      <c r="AT277" s="22">
        <f t="shared" si="41"/>
        <v>88799760</v>
      </c>
      <c r="AU277" s="68"/>
      <c r="AV277" s="57">
        <v>0</v>
      </c>
      <c r="AX277" s="43">
        <v>1417557.135</v>
      </c>
      <c r="AY277" s="56"/>
      <c r="AZ277" s="56"/>
    </row>
    <row r="278" spans="1:52" x14ac:dyDescent="0.25">
      <c r="A278" s="19" t="s">
        <v>556</v>
      </c>
      <c r="B278" s="19" t="s">
        <v>403</v>
      </c>
      <c r="C278" s="19" t="s">
        <v>557</v>
      </c>
      <c r="D278" s="19">
        <f t="shared" si="43"/>
        <v>0</v>
      </c>
      <c r="E278" s="19">
        <v>0</v>
      </c>
      <c r="F278" s="19">
        <v>0</v>
      </c>
      <c r="G278" s="19">
        <v>0</v>
      </c>
      <c r="H278" s="19"/>
      <c r="I278" s="19"/>
      <c r="J278" s="19"/>
      <c r="K278" s="19"/>
      <c r="L278" s="19">
        <v>0</v>
      </c>
      <c r="M278" s="19"/>
      <c r="N278" s="19"/>
      <c r="O278" s="19"/>
      <c r="P278" s="19"/>
      <c r="Q278" s="19"/>
      <c r="R278" s="19"/>
      <c r="S278" s="19">
        <v>0</v>
      </c>
      <c r="T278" s="19"/>
      <c r="U278" s="19"/>
      <c r="V278" s="19"/>
      <c r="W278" s="19"/>
      <c r="X278" s="20">
        <v>10118</v>
      </c>
      <c r="Y278" s="20">
        <v>0</v>
      </c>
      <c r="Z278" s="20">
        <f t="shared" si="44"/>
        <v>10118</v>
      </c>
      <c r="AA278" s="19">
        <v>8</v>
      </c>
      <c r="AB278" s="19">
        <v>4</v>
      </c>
      <c r="AC278" s="21">
        <v>302040</v>
      </c>
      <c r="AD278" s="21">
        <f t="shared" si="38"/>
        <v>119305.8</v>
      </c>
      <c r="AE278" s="20">
        <v>1415</v>
      </c>
      <c r="AF278" s="20"/>
      <c r="AG278" s="22">
        <f t="shared" si="45"/>
        <v>2292936660</v>
      </c>
      <c r="AH278" s="22">
        <f t="shared" si="46"/>
        <v>715835</v>
      </c>
      <c r="AI278" s="22"/>
      <c r="AJ278" s="22">
        <f t="shared" si="47"/>
        <v>320539950</v>
      </c>
      <c r="AK278" s="85"/>
      <c r="AL278" s="22">
        <v>134631887</v>
      </c>
      <c r="AM278" s="22">
        <v>1649010213</v>
      </c>
      <c r="AN278" s="43">
        <f t="shared" si="48"/>
        <v>0</v>
      </c>
      <c r="AO278" s="43">
        <v>196813810.81</v>
      </c>
      <c r="AP278" s="43">
        <v>126944581.48999999</v>
      </c>
      <c r="AQ278" s="22">
        <f t="shared" si="42"/>
        <v>186252002.69999999</v>
      </c>
      <c r="AR278" s="49"/>
      <c r="AS278" s="22">
        <v>0</v>
      </c>
      <c r="AT278" s="22">
        <f t="shared" si="41"/>
        <v>320539950</v>
      </c>
      <c r="AU278" s="68"/>
      <c r="AV278" s="57">
        <v>0</v>
      </c>
      <c r="AX278" s="43">
        <v>373749120.29999995</v>
      </c>
      <c r="AY278" s="56"/>
      <c r="AZ278" s="56"/>
    </row>
    <row r="279" spans="1:52" x14ac:dyDescent="0.25">
      <c r="A279" s="19" t="s">
        <v>558</v>
      </c>
      <c r="B279" s="19" t="s">
        <v>403</v>
      </c>
      <c r="C279" s="19" t="s">
        <v>559</v>
      </c>
      <c r="D279" s="19">
        <f t="shared" si="43"/>
        <v>0</v>
      </c>
      <c r="E279" s="19">
        <v>0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20">
        <v>3003</v>
      </c>
      <c r="Y279" s="20">
        <v>0</v>
      </c>
      <c r="Z279" s="20">
        <f t="shared" si="44"/>
        <v>3003</v>
      </c>
      <c r="AA279" s="19">
        <v>0</v>
      </c>
      <c r="AB279" s="19">
        <v>0</v>
      </c>
      <c r="AC279" s="21">
        <v>302040</v>
      </c>
      <c r="AD279" s="21">
        <f t="shared" si="38"/>
        <v>119305.8</v>
      </c>
      <c r="AE279" s="20">
        <v>129</v>
      </c>
      <c r="AF279" s="20"/>
      <c r="AG279" s="22">
        <f t="shared" si="45"/>
        <v>680269590</v>
      </c>
      <c r="AH279" s="22">
        <f t="shared" si="46"/>
        <v>0</v>
      </c>
      <c r="AI279" s="22"/>
      <c r="AJ279" s="22">
        <f t="shared" si="47"/>
        <v>29222370</v>
      </c>
      <c r="AK279" s="85"/>
      <c r="AL279" s="22">
        <v>39000898</v>
      </c>
      <c r="AM279" s="22">
        <v>478718512</v>
      </c>
      <c r="AN279" s="43">
        <f t="shared" si="48"/>
        <v>0</v>
      </c>
      <c r="AO279" s="43">
        <v>55822183.630000003</v>
      </c>
      <c r="AP279" s="43">
        <v>19667419.75</v>
      </c>
      <c r="AQ279" s="22">
        <f t="shared" si="42"/>
        <v>87060576.620000005</v>
      </c>
      <c r="AR279" s="49"/>
      <c r="AS279" s="22">
        <v>0</v>
      </c>
      <c r="AT279" s="22">
        <f t="shared" si="41"/>
        <v>29222370</v>
      </c>
      <c r="AU279" s="68"/>
      <c r="AV279" s="57">
        <v>0</v>
      </c>
      <c r="AX279" s="43">
        <v>78270019.297499999</v>
      </c>
      <c r="AY279" s="56"/>
      <c r="AZ279" s="56"/>
    </row>
    <row r="280" spans="1:52" x14ac:dyDescent="0.25">
      <c r="A280" s="19" t="s">
        <v>560</v>
      </c>
      <c r="B280" s="19" t="s">
        <v>403</v>
      </c>
      <c r="C280" s="19" t="s">
        <v>561</v>
      </c>
      <c r="D280" s="19">
        <f t="shared" si="43"/>
        <v>0</v>
      </c>
      <c r="E280" s="19">
        <v>0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20">
        <v>9499</v>
      </c>
      <c r="Y280" s="20">
        <v>0</v>
      </c>
      <c r="Z280" s="20">
        <f t="shared" si="44"/>
        <v>9499</v>
      </c>
      <c r="AA280" s="19">
        <v>71</v>
      </c>
      <c r="AB280" s="19">
        <v>29</v>
      </c>
      <c r="AC280" s="21">
        <v>302040</v>
      </c>
      <c r="AD280" s="21">
        <f t="shared" si="38"/>
        <v>119305.8</v>
      </c>
      <c r="AE280" s="20">
        <v>1585</v>
      </c>
      <c r="AF280" s="20"/>
      <c r="AG280" s="22">
        <f t="shared" si="45"/>
        <v>2158377840</v>
      </c>
      <c r="AH280" s="22">
        <f t="shared" si="46"/>
        <v>6353034</v>
      </c>
      <c r="AI280" s="22"/>
      <c r="AJ280" s="22">
        <f t="shared" si="47"/>
        <v>359050050</v>
      </c>
      <c r="AK280" s="85"/>
      <c r="AL280" s="22">
        <v>145379294</v>
      </c>
      <c r="AM280" s="22">
        <v>1515505666</v>
      </c>
      <c r="AN280" s="43">
        <f t="shared" si="48"/>
        <v>0</v>
      </c>
      <c r="AO280" s="43">
        <v>216490772.40000001</v>
      </c>
      <c r="AP280" s="43">
        <v>200181667.06</v>
      </c>
      <c r="AQ280" s="22">
        <f t="shared" si="42"/>
        <v>87173474.540000007</v>
      </c>
      <c r="AR280" s="49"/>
      <c r="AS280" s="22">
        <v>0</v>
      </c>
      <c r="AT280" s="22">
        <f t="shared" si="41"/>
        <v>359050050</v>
      </c>
      <c r="AU280" s="68"/>
      <c r="AV280" s="57">
        <v>0</v>
      </c>
      <c r="AX280" s="43">
        <v>430899764.06999999</v>
      </c>
      <c r="AY280" s="56"/>
      <c r="AZ280" s="56"/>
    </row>
    <row r="281" spans="1:52" x14ac:dyDescent="0.25">
      <c r="A281" s="19" t="s">
        <v>562</v>
      </c>
      <c r="B281" s="19" t="s">
        <v>403</v>
      </c>
      <c r="C281" s="19" t="s">
        <v>563</v>
      </c>
      <c r="D281" s="19">
        <f t="shared" si="43"/>
        <v>250</v>
      </c>
      <c r="E281" s="19">
        <v>0</v>
      </c>
      <c r="F281" s="19">
        <v>250</v>
      </c>
      <c r="G281" s="19">
        <v>0</v>
      </c>
      <c r="H281" s="19"/>
      <c r="I281" s="19"/>
      <c r="J281" s="19"/>
      <c r="K281" s="19"/>
      <c r="L281" s="19">
        <v>0</v>
      </c>
      <c r="M281" s="19"/>
      <c r="N281" s="19"/>
      <c r="O281" s="19"/>
      <c r="P281" s="19"/>
      <c r="Q281" s="19"/>
      <c r="R281" s="19"/>
      <c r="S281" s="19">
        <v>0</v>
      </c>
      <c r="T281" s="19"/>
      <c r="U281" s="19"/>
      <c r="V281" s="19"/>
      <c r="W281" s="19"/>
      <c r="X281" s="20">
        <v>1533</v>
      </c>
      <c r="Y281" s="20">
        <v>0</v>
      </c>
      <c r="Z281" s="20">
        <f t="shared" si="44"/>
        <v>1533</v>
      </c>
      <c r="AA281" s="19">
        <v>0</v>
      </c>
      <c r="AB281" s="19">
        <v>0</v>
      </c>
      <c r="AC281" s="21">
        <v>302040</v>
      </c>
      <c r="AD281" s="21">
        <f t="shared" si="38"/>
        <v>119305.8</v>
      </c>
      <c r="AE281" s="20">
        <v>0</v>
      </c>
      <c r="AF281" s="20"/>
      <c r="AG281" s="22">
        <f t="shared" si="45"/>
        <v>347270490</v>
      </c>
      <c r="AH281" s="22">
        <f t="shared" si="46"/>
        <v>0</v>
      </c>
      <c r="AI281" s="22"/>
      <c r="AJ281" s="22">
        <f t="shared" si="47"/>
        <v>0</v>
      </c>
      <c r="AK281" s="85"/>
      <c r="AL281" s="22">
        <v>21470191</v>
      </c>
      <c r="AM281" s="22">
        <v>253920414</v>
      </c>
      <c r="AN281" s="43">
        <f t="shared" si="48"/>
        <v>56632500</v>
      </c>
      <c r="AO281" s="43">
        <v>24946984.02</v>
      </c>
      <c r="AP281" s="43">
        <v>15098167.9</v>
      </c>
      <c r="AQ281" s="22">
        <v>0</v>
      </c>
      <c r="AR281" s="49"/>
      <c r="AS281" s="22">
        <v>0</v>
      </c>
      <c r="AT281" s="22">
        <v>0</v>
      </c>
      <c r="AU281" s="68"/>
      <c r="AV281" s="57">
        <v>24797766.920000002</v>
      </c>
      <c r="AW281" s="56"/>
      <c r="AX281" s="43">
        <v>41684615.977499999</v>
      </c>
    </row>
    <row r="282" spans="1:52" x14ac:dyDescent="0.25">
      <c r="A282" s="19" t="s">
        <v>564</v>
      </c>
      <c r="B282" s="19" t="s">
        <v>403</v>
      </c>
      <c r="C282" s="19" t="s">
        <v>565</v>
      </c>
      <c r="D282" s="19">
        <f t="shared" si="43"/>
        <v>0</v>
      </c>
      <c r="E282" s="19">
        <v>0</v>
      </c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20">
        <v>4444</v>
      </c>
      <c r="Y282" s="20">
        <v>0</v>
      </c>
      <c r="Z282" s="20">
        <f t="shared" si="44"/>
        <v>4444</v>
      </c>
      <c r="AA282" s="19">
        <v>0</v>
      </c>
      <c r="AB282" s="19">
        <v>0</v>
      </c>
      <c r="AC282" s="21">
        <v>302040</v>
      </c>
      <c r="AD282" s="21">
        <f t="shared" si="38"/>
        <v>119305.8</v>
      </c>
      <c r="AE282" s="20">
        <v>74</v>
      </c>
      <c r="AF282" s="20"/>
      <c r="AG282" s="22">
        <f t="shared" si="45"/>
        <v>1006699320</v>
      </c>
      <c r="AH282" s="22">
        <f t="shared" si="46"/>
        <v>0</v>
      </c>
      <c r="AI282" s="22"/>
      <c r="AJ282" s="22">
        <f t="shared" si="47"/>
        <v>16763220</v>
      </c>
      <c r="AK282" s="85"/>
      <c r="AL282" s="22">
        <v>61529826</v>
      </c>
      <c r="AM282" s="22">
        <v>723149632</v>
      </c>
      <c r="AN282" s="43">
        <f t="shared" si="48"/>
        <v>0</v>
      </c>
      <c r="AO282" s="43">
        <v>97973454.989999995</v>
      </c>
      <c r="AP282" s="43">
        <v>63589784.880000003</v>
      </c>
      <c r="AQ282" s="22">
        <f t="shared" si="42"/>
        <v>60456622.130000003</v>
      </c>
      <c r="AR282" s="49"/>
      <c r="AS282" s="22">
        <v>0</v>
      </c>
      <c r="AT282" s="22">
        <f t="shared" ref="AT282:AT313" si="49">+AJ282-AS282</f>
        <v>16763220</v>
      </c>
      <c r="AU282" s="68"/>
      <c r="AV282" s="57">
        <v>0</v>
      </c>
      <c r="AX282" s="43">
        <v>168379402.155</v>
      </c>
      <c r="AY282" s="56"/>
      <c r="AZ282" s="56"/>
    </row>
    <row r="283" spans="1:52" x14ac:dyDescent="0.25">
      <c r="A283" s="19" t="s">
        <v>566</v>
      </c>
      <c r="B283" s="19" t="s">
        <v>403</v>
      </c>
      <c r="C283" s="19" t="s">
        <v>567</v>
      </c>
      <c r="D283" s="19">
        <f t="shared" si="43"/>
        <v>50</v>
      </c>
      <c r="E283" s="19">
        <v>0</v>
      </c>
      <c r="F283" s="19">
        <v>50</v>
      </c>
      <c r="G283" s="19">
        <v>0</v>
      </c>
      <c r="H283" s="19"/>
      <c r="I283" s="19"/>
      <c r="J283" s="19"/>
      <c r="K283" s="19"/>
      <c r="L283" s="19">
        <v>0</v>
      </c>
      <c r="M283" s="19"/>
      <c r="N283" s="19"/>
      <c r="O283" s="19"/>
      <c r="P283" s="19"/>
      <c r="Q283" s="19"/>
      <c r="R283" s="19"/>
      <c r="S283" s="19">
        <v>0</v>
      </c>
      <c r="T283" s="19"/>
      <c r="U283" s="19"/>
      <c r="V283" s="19"/>
      <c r="W283" s="19"/>
      <c r="X283" s="20">
        <v>4386</v>
      </c>
      <c r="Y283" s="20">
        <v>0</v>
      </c>
      <c r="Z283" s="20">
        <f t="shared" si="44"/>
        <v>4386</v>
      </c>
      <c r="AA283" s="19">
        <v>14</v>
      </c>
      <c r="AB283" s="19">
        <v>5</v>
      </c>
      <c r="AC283" s="21">
        <v>302040</v>
      </c>
      <c r="AD283" s="21">
        <f t="shared" ref="AD283:AD346" si="50">AC283*39.5/100</f>
        <v>119305.8</v>
      </c>
      <c r="AE283" s="20">
        <v>405</v>
      </c>
      <c r="AF283" s="20"/>
      <c r="AG283" s="22">
        <f t="shared" si="45"/>
        <v>994693230</v>
      </c>
      <c r="AH283" s="22">
        <f t="shared" si="46"/>
        <v>1252711</v>
      </c>
      <c r="AI283" s="22"/>
      <c r="AJ283" s="22">
        <f t="shared" si="47"/>
        <v>91744650</v>
      </c>
      <c r="AK283" s="85"/>
      <c r="AL283" s="22">
        <v>65432378</v>
      </c>
      <c r="AM283" s="22">
        <v>708752083</v>
      </c>
      <c r="AN283" s="43">
        <f t="shared" si="48"/>
        <v>11326500</v>
      </c>
      <c r="AO283" s="43">
        <v>102383636.04000001</v>
      </c>
      <c r="AP283" s="43">
        <v>90958963.909999996</v>
      </c>
      <c r="AQ283" s="22">
        <f t="shared" si="42"/>
        <v>17092380.050000001</v>
      </c>
      <c r="AR283" s="49"/>
      <c r="AS283" s="22">
        <v>0</v>
      </c>
      <c r="AT283" s="22">
        <f t="shared" si="49"/>
        <v>91744650</v>
      </c>
      <c r="AU283" s="68"/>
      <c r="AV283" s="57">
        <v>0</v>
      </c>
      <c r="AX283" s="43">
        <v>200071040.18999997</v>
      </c>
      <c r="AY283" s="56"/>
      <c r="AZ283" s="56"/>
    </row>
    <row r="284" spans="1:52" x14ac:dyDescent="0.25">
      <c r="A284" s="19" t="s">
        <v>568</v>
      </c>
      <c r="B284" s="19" t="s">
        <v>403</v>
      </c>
      <c r="C284" s="19" t="s">
        <v>569</v>
      </c>
      <c r="D284" s="19">
        <f t="shared" si="43"/>
        <v>0</v>
      </c>
      <c r="E284" s="19">
        <v>0</v>
      </c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20">
        <v>3709</v>
      </c>
      <c r="Y284" s="20">
        <v>0</v>
      </c>
      <c r="Z284" s="20">
        <f t="shared" si="44"/>
        <v>3709</v>
      </c>
      <c r="AA284" s="19">
        <v>0</v>
      </c>
      <c r="AB284" s="19">
        <v>0</v>
      </c>
      <c r="AC284" s="21">
        <v>302040</v>
      </c>
      <c r="AD284" s="21">
        <f t="shared" si="50"/>
        <v>119305.8</v>
      </c>
      <c r="AE284" s="20">
        <v>0</v>
      </c>
      <c r="AF284" s="20"/>
      <c r="AG284" s="22">
        <f t="shared" si="45"/>
        <v>840199770</v>
      </c>
      <c r="AH284" s="22">
        <f t="shared" si="46"/>
        <v>0</v>
      </c>
      <c r="AI284" s="22"/>
      <c r="AJ284" s="22">
        <f t="shared" si="47"/>
        <v>0</v>
      </c>
      <c r="AK284" s="85"/>
      <c r="AL284" s="22">
        <v>72412652</v>
      </c>
      <c r="AM284" s="22">
        <v>594062515</v>
      </c>
      <c r="AN284" s="43">
        <f t="shared" si="48"/>
        <v>0</v>
      </c>
      <c r="AO284" s="43">
        <v>0</v>
      </c>
      <c r="AP284" s="43">
        <v>2910926.1</v>
      </c>
      <c r="AQ284" s="22">
        <f t="shared" si="42"/>
        <v>170813676.90000001</v>
      </c>
      <c r="AR284" s="49"/>
      <c r="AS284" s="22">
        <v>0</v>
      </c>
      <c r="AT284" s="22">
        <f t="shared" si="49"/>
        <v>0</v>
      </c>
      <c r="AU284" s="68"/>
      <c r="AV284" s="57">
        <v>0</v>
      </c>
      <c r="AX284" s="43">
        <v>2910926.1</v>
      </c>
    </row>
    <row r="285" spans="1:52" x14ac:dyDescent="0.25">
      <c r="A285" s="19" t="s">
        <v>570</v>
      </c>
      <c r="B285" s="19" t="s">
        <v>403</v>
      </c>
      <c r="C285" s="19" t="s">
        <v>571</v>
      </c>
      <c r="D285" s="19">
        <f t="shared" si="43"/>
        <v>0</v>
      </c>
      <c r="E285" s="19">
        <v>0</v>
      </c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20">
        <v>2542</v>
      </c>
      <c r="Y285" s="20">
        <v>0</v>
      </c>
      <c r="Z285" s="20">
        <f t="shared" si="44"/>
        <v>2542</v>
      </c>
      <c r="AA285" s="19">
        <v>0</v>
      </c>
      <c r="AB285" s="19">
        <v>0</v>
      </c>
      <c r="AC285" s="21">
        <v>302040</v>
      </c>
      <c r="AD285" s="21">
        <f t="shared" si="50"/>
        <v>119305.8</v>
      </c>
      <c r="AE285" s="20">
        <v>0</v>
      </c>
      <c r="AF285" s="20"/>
      <c r="AG285" s="22">
        <f t="shared" si="45"/>
        <v>575839260</v>
      </c>
      <c r="AH285" s="22">
        <f t="shared" si="46"/>
        <v>0</v>
      </c>
      <c r="AI285" s="22"/>
      <c r="AJ285" s="22">
        <f t="shared" si="47"/>
        <v>0</v>
      </c>
      <c r="AK285" s="85"/>
      <c r="AL285" s="22">
        <v>37425104</v>
      </c>
      <c r="AM285" s="22">
        <v>413111498</v>
      </c>
      <c r="AN285" s="43">
        <f t="shared" si="48"/>
        <v>0</v>
      </c>
      <c r="AO285" s="43">
        <v>28072311.670000002</v>
      </c>
      <c r="AP285" s="43">
        <v>15634619.02</v>
      </c>
      <c r="AQ285" s="22">
        <f t="shared" si="42"/>
        <v>81595727.310000002</v>
      </c>
      <c r="AR285" s="49"/>
      <c r="AS285" s="22">
        <v>0</v>
      </c>
      <c r="AT285" s="22">
        <f t="shared" si="49"/>
        <v>0</v>
      </c>
      <c r="AU285" s="68"/>
      <c r="AV285" s="57">
        <v>0</v>
      </c>
      <c r="AX285" s="43">
        <v>44979304.177499995</v>
      </c>
    </row>
    <row r="286" spans="1:52" x14ac:dyDescent="0.25">
      <c r="A286" s="19" t="s">
        <v>572</v>
      </c>
      <c r="B286" s="19" t="s">
        <v>403</v>
      </c>
      <c r="C286" s="19" t="s">
        <v>573</v>
      </c>
      <c r="D286" s="19">
        <f t="shared" si="43"/>
        <v>0</v>
      </c>
      <c r="E286" s="19">
        <v>0</v>
      </c>
      <c r="F286" s="19">
        <v>0</v>
      </c>
      <c r="G286" s="19">
        <v>0</v>
      </c>
      <c r="H286" s="19"/>
      <c r="I286" s="19"/>
      <c r="J286" s="19"/>
      <c r="K286" s="19"/>
      <c r="L286" s="19">
        <v>0</v>
      </c>
      <c r="M286" s="19"/>
      <c r="N286" s="19"/>
      <c r="O286" s="19"/>
      <c r="P286" s="19"/>
      <c r="Q286" s="19"/>
      <c r="R286" s="19"/>
      <c r="S286" s="19">
        <v>0</v>
      </c>
      <c r="T286" s="19"/>
      <c r="U286" s="19"/>
      <c r="V286" s="19"/>
      <c r="W286" s="19"/>
      <c r="X286" s="20">
        <v>7182</v>
      </c>
      <c r="Y286" s="20">
        <v>0</v>
      </c>
      <c r="Z286" s="20">
        <f t="shared" si="44"/>
        <v>7182</v>
      </c>
      <c r="AA286" s="19">
        <v>2</v>
      </c>
      <c r="AB286" s="19">
        <v>0</v>
      </c>
      <c r="AC286" s="21">
        <v>302040</v>
      </c>
      <c r="AD286" s="21">
        <f t="shared" si="50"/>
        <v>119305.8</v>
      </c>
      <c r="AE286" s="20">
        <v>344</v>
      </c>
      <c r="AF286" s="20"/>
      <c r="AG286" s="22">
        <f t="shared" si="45"/>
        <v>1626938460</v>
      </c>
      <c r="AH286" s="22">
        <f t="shared" si="46"/>
        <v>178959</v>
      </c>
      <c r="AI286" s="22"/>
      <c r="AJ286" s="22">
        <f t="shared" si="47"/>
        <v>77926320</v>
      </c>
      <c r="AK286" s="85"/>
      <c r="AL286" s="22">
        <v>125878845</v>
      </c>
      <c r="AM286" s="22">
        <v>1174381914</v>
      </c>
      <c r="AN286" s="43">
        <f t="shared" si="48"/>
        <v>0</v>
      </c>
      <c r="AO286" s="43">
        <v>249799575.22999999</v>
      </c>
      <c r="AP286" s="43">
        <v>91128682.620000005</v>
      </c>
      <c r="AQ286" s="22">
        <v>0</v>
      </c>
      <c r="AR286" s="49"/>
      <c r="AS286" s="22">
        <v>14071597.85</v>
      </c>
      <c r="AT286" s="22">
        <f t="shared" si="49"/>
        <v>63854722.149999999</v>
      </c>
      <c r="AU286" s="68"/>
      <c r="AV286" s="57">
        <v>0</v>
      </c>
      <c r="AW286" s="56"/>
      <c r="AX286" s="43">
        <v>354590856.22499996</v>
      </c>
      <c r="AY286" s="56"/>
      <c r="AZ286" s="56"/>
    </row>
    <row r="287" spans="1:52" x14ac:dyDescent="0.25">
      <c r="A287" s="19" t="s">
        <v>574</v>
      </c>
      <c r="B287" s="19" t="s">
        <v>403</v>
      </c>
      <c r="C287" s="19" t="s">
        <v>575</v>
      </c>
      <c r="D287" s="19">
        <f t="shared" si="43"/>
        <v>0</v>
      </c>
      <c r="E287" s="19">
        <v>0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20">
        <v>6763</v>
      </c>
      <c r="Y287" s="20">
        <v>2</v>
      </c>
      <c r="Z287" s="20">
        <f t="shared" si="44"/>
        <v>6765</v>
      </c>
      <c r="AA287" s="19">
        <v>1</v>
      </c>
      <c r="AB287" s="19">
        <v>0</v>
      </c>
      <c r="AC287" s="21">
        <v>302040</v>
      </c>
      <c r="AD287" s="21">
        <f t="shared" si="50"/>
        <v>119305.8</v>
      </c>
      <c r="AE287" s="20">
        <v>0</v>
      </c>
      <c r="AF287" s="20"/>
      <c r="AG287" s="22">
        <f t="shared" si="45"/>
        <v>1532475450</v>
      </c>
      <c r="AH287" s="22">
        <f t="shared" si="46"/>
        <v>89479</v>
      </c>
      <c r="AI287" s="22"/>
      <c r="AJ287" s="22">
        <f t="shared" si="47"/>
        <v>0</v>
      </c>
      <c r="AK287" s="85"/>
      <c r="AL287" s="22">
        <v>95864896</v>
      </c>
      <c r="AM287" s="22">
        <v>1102066951</v>
      </c>
      <c r="AN287" s="43">
        <f t="shared" si="48"/>
        <v>0</v>
      </c>
      <c r="AO287" s="43">
        <v>158071387.90000001</v>
      </c>
      <c r="AP287" s="43">
        <v>105129818.66</v>
      </c>
      <c r="AQ287" s="22">
        <f t="shared" si="42"/>
        <v>71431875.439999998</v>
      </c>
      <c r="AR287" s="49"/>
      <c r="AS287" s="22">
        <v>0</v>
      </c>
      <c r="AT287" s="22">
        <f t="shared" si="49"/>
        <v>0</v>
      </c>
      <c r="AU287" s="68"/>
      <c r="AV287" s="57">
        <v>0</v>
      </c>
      <c r="AX287" s="43">
        <v>274155655.3725</v>
      </c>
    </row>
    <row r="288" spans="1:52" x14ac:dyDescent="0.25">
      <c r="A288" s="19" t="s">
        <v>576</v>
      </c>
      <c r="B288" s="19" t="s">
        <v>403</v>
      </c>
      <c r="C288" s="19" t="s">
        <v>577</v>
      </c>
      <c r="D288" s="19">
        <f t="shared" si="43"/>
        <v>50</v>
      </c>
      <c r="E288" s="19">
        <v>0</v>
      </c>
      <c r="F288" s="19">
        <v>50</v>
      </c>
      <c r="G288" s="19">
        <v>0</v>
      </c>
      <c r="H288" s="19"/>
      <c r="I288" s="19"/>
      <c r="J288" s="19"/>
      <c r="K288" s="19"/>
      <c r="L288" s="19">
        <v>0</v>
      </c>
      <c r="M288" s="19"/>
      <c r="N288" s="19"/>
      <c r="O288" s="19"/>
      <c r="P288" s="19"/>
      <c r="Q288" s="19"/>
      <c r="R288" s="19"/>
      <c r="S288" s="19">
        <v>0</v>
      </c>
      <c r="T288" s="19"/>
      <c r="U288" s="19"/>
      <c r="V288" s="19"/>
      <c r="W288" s="19"/>
      <c r="X288" s="20">
        <v>2805</v>
      </c>
      <c r="Y288" s="20">
        <v>0</v>
      </c>
      <c r="Z288" s="20">
        <f t="shared" si="44"/>
        <v>2805</v>
      </c>
      <c r="AA288" s="19">
        <v>1</v>
      </c>
      <c r="AB288" s="19">
        <v>2</v>
      </c>
      <c r="AC288" s="21">
        <v>302040</v>
      </c>
      <c r="AD288" s="21">
        <f t="shared" si="50"/>
        <v>119305.8</v>
      </c>
      <c r="AE288" s="20">
        <v>178</v>
      </c>
      <c r="AF288" s="20"/>
      <c r="AG288" s="22">
        <f t="shared" si="45"/>
        <v>635869710</v>
      </c>
      <c r="AH288" s="22">
        <f t="shared" si="46"/>
        <v>89479</v>
      </c>
      <c r="AI288" s="22"/>
      <c r="AJ288" s="22">
        <f t="shared" si="47"/>
        <v>40322340</v>
      </c>
      <c r="AK288" s="85"/>
      <c r="AL288" s="22">
        <v>48948097</v>
      </c>
      <c r="AM288" s="22">
        <v>462030444</v>
      </c>
      <c r="AN288" s="43">
        <f t="shared" si="48"/>
        <v>11326500</v>
      </c>
      <c r="AO288" s="43">
        <v>30964345.510000002</v>
      </c>
      <c r="AP288" s="43">
        <v>13109616.529999999</v>
      </c>
      <c r="AQ288" s="22">
        <f t="shared" si="42"/>
        <v>69580185.959999993</v>
      </c>
      <c r="AR288" s="49"/>
      <c r="AS288" s="22">
        <v>0</v>
      </c>
      <c r="AT288" s="22">
        <f t="shared" si="49"/>
        <v>40322340</v>
      </c>
      <c r="AU288" s="68"/>
      <c r="AV288" s="57">
        <v>0</v>
      </c>
      <c r="AX288" s="43">
        <v>77071269.5625</v>
      </c>
      <c r="AY288" s="56"/>
      <c r="AZ288" s="56"/>
    </row>
    <row r="289" spans="1:52" x14ac:dyDescent="0.25">
      <c r="A289" s="19" t="s">
        <v>578</v>
      </c>
      <c r="B289" s="19" t="s">
        <v>403</v>
      </c>
      <c r="C289" s="19" t="s">
        <v>579</v>
      </c>
      <c r="D289" s="19">
        <f t="shared" si="43"/>
        <v>0</v>
      </c>
      <c r="E289" s="19">
        <v>0</v>
      </c>
      <c r="F289" s="19">
        <v>0</v>
      </c>
      <c r="G289" s="19">
        <v>0</v>
      </c>
      <c r="H289" s="19"/>
      <c r="I289" s="19"/>
      <c r="J289" s="19"/>
      <c r="K289" s="19"/>
      <c r="L289" s="19">
        <v>0</v>
      </c>
      <c r="M289" s="19"/>
      <c r="N289" s="19"/>
      <c r="O289" s="19"/>
      <c r="P289" s="19"/>
      <c r="Q289" s="19"/>
      <c r="R289" s="19"/>
      <c r="S289" s="19">
        <v>0</v>
      </c>
      <c r="T289" s="19"/>
      <c r="U289" s="19"/>
      <c r="V289" s="19"/>
      <c r="W289" s="19"/>
      <c r="X289" s="20">
        <v>6098</v>
      </c>
      <c r="Y289" s="20">
        <v>0</v>
      </c>
      <c r="Z289" s="20">
        <f t="shared" si="44"/>
        <v>6098</v>
      </c>
      <c r="AA289" s="19">
        <v>0</v>
      </c>
      <c r="AB289" s="19">
        <v>0</v>
      </c>
      <c r="AC289" s="21">
        <v>302040</v>
      </c>
      <c r="AD289" s="21">
        <f t="shared" si="50"/>
        <v>119305.8</v>
      </c>
      <c r="AE289" s="20">
        <v>0</v>
      </c>
      <c r="AF289" s="20"/>
      <c r="AG289" s="22">
        <f t="shared" si="45"/>
        <v>1381379940</v>
      </c>
      <c r="AH289" s="22">
        <f t="shared" si="46"/>
        <v>0</v>
      </c>
      <c r="AI289" s="22"/>
      <c r="AJ289" s="22">
        <f t="shared" si="47"/>
        <v>0</v>
      </c>
      <c r="AK289" s="85"/>
      <c r="AL289" s="22">
        <v>81965902</v>
      </c>
      <c r="AM289" s="22">
        <v>1050693877</v>
      </c>
      <c r="AN289" s="43">
        <f t="shared" si="48"/>
        <v>0</v>
      </c>
      <c r="AO289" s="43">
        <v>157133801.03</v>
      </c>
      <c r="AP289" s="43">
        <v>54082526.190000005</v>
      </c>
      <c r="AQ289" s="22">
        <f t="shared" si="42"/>
        <v>37503833.780000001</v>
      </c>
      <c r="AR289" s="49"/>
      <c r="AS289" s="22">
        <v>0</v>
      </c>
      <c r="AT289" s="22">
        <f t="shared" si="49"/>
        <v>0</v>
      </c>
      <c r="AU289" s="68"/>
      <c r="AV289" s="57">
        <v>0</v>
      </c>
      <c r="AX289" s="43">
        <v>246341231.72999999</v>
      </c>
    </row>
    <row r="290" spans="1:52" x14ac:dyDescent="0.25">
      <c r="A290" s="19" t="s">
        <v>580</v>
      </c>
      <c r="B290" s="19" t="s">
        <v>403</v>
      </c>
      <c r="C290" s="19" t="s">
        <v>581</v>
      </c>
      <c r="D290" s="19">
        <f t="shared" si="43"/>
        <v>0</v>
      </c>
      <c r="E290" s="19">
        <v>0</v>
      </c>
      <c r="F290" s="19">
        <v>0</v>
      </c>
      <c r="G290" s="19">
        <v>0</v>
      </c>
      <c r="H290" s="19"/>
      <c r="I290" s="19"/>
      <c r="J290" s="19"/>
      <c r="K290" s="19"/>
      <c r="L290" s="19">
        <v>0</v>
      </c>
      <c r="M290" s="19"/>
      <c r="N290" s="19"/>
      <c r="O290" s="19"/>
      <c r="P290" s="19"/>
      <c r="Q290" s="19"/>
      <c r="R290" s="19"/>
      <c r="S290" s="19">
        <v>0</v>
      </c>
      <c r="T290" s="19"/>
      <c r="U290" s="19"/>
      <c r="V290" s="19"/>
      <c r="W290" s="19"/>
      <c r="X290" s="20">
        <v>2515</v>
      </c>
      <c r="Y290" s="20">
        <v>0</v>
      </c>
      <c r="Z290" s="20">
        <f t="shared" si="44"/>
        <v>2515</v>
      </c>
      <c r="AA290" s="19">
        <v>0</v>
      </c>
      <c r="AB290" s="19">
        <v>0</v>
      </c>
      <c r="AC290" s="21">
        <v>302040</v>
      </c>
      <c r="AD290" s="21">
        <f t="shared" si="50"/>
        <v>119305.8</v>
      </c>
      <c r="AE290" s="20">
        <v>40</v>
      </c>
      <c r="AF290" s="20"/>
      <c r="AG290" s="22">
        <f t="shared" si="45"/>
        <v>569722950</v>
      </c>
      <c r="AH290" s="22">
        <f t="shared" si="46"/>
        <v>0</v>
      </c>
      <c r="AI290" s="22"/>
      <c r="AJ290" s="22">
        <f t="shared" si="47"/>
        <v>9061200</v>
      </c>
      <c r="AK290" s="85"/>
      <c r="AL290" s="22">
        <v>35529227</v>
      </c>
      <c r="AM290" s="22">
        <v>403131379</v>
      </c>
      <c r="AN290" s="43">
        <f t="shared" si="48"/>
        <v>0</v>
      </c>
      <c r="AO290" s="43">
        <v>54328791.350000001</v>
      </c>
      <c r="AP290" s="43">
        <v>20645374.280000001</v>
      </c>
      <c r="AQ290" s="22">
        <f t="shared" si="42"/>
        <v>56088178.369999997</v>
      </c>
      <c r="AR290" s="49"/>
      <c r="AS290" s="22">
        <v>0</v>
      </c>
      <c r="AT290" s="22">
        <f t="shared" si="49"/>
        <v>9061200</v>
      </c>
      <c r="AU290" s="68"/>
      <c r="AV290" s="57">
        <v>0</v>
      </c>
      <c r="AX290" s="43">
        <v>77831805.63000001</v>
      </c>
      <c r="AY290" s="56"/>
      <c r="AZ290" s="56"/>
    </row>
    <row r="291" spans="1:52" x14ac:dyDescent="0.25">
      <c r="A291" s="19" t="s">
        <v>582</v>
      </c>
      <c r="B291" s="19" t="s">
        <v>403</v>
      </c>
      <c r="C291" s="19" t="s">
        <v>583</v>
      </c>
      <c r="D291" s="19">
        <f t="shared" si="43"/>
        <v>77</v>
      </c>
      <c r="E291" s="19">
        <v>0</v>
      </c>
      <c r="F291" s="19">
        <v>77</v>
      </c>
      <c r="G291" s="19">
        <v>0</v>
      </c>
      <c r="H291" s="19"/>
      <c r="I291" s="19"/>
      <c r="J291" s="19"/>
      <c r="K291" s="19"/>
      <c r="L291" s="19">
        <v>0</v>
      </c>
      <c r="M291" s="19"/>
      <c r="N291" s="19"/>
      <c r="O291" s="19"/>
      <c r="P291" s="19"/>
      <c r="Q291" s="19"/>
      <c r="R291" s="19"/>
      <c r="S291" s="19">
        <v>0</v>
      </c>
      <c r="T291" s="19"/>
      <c r="U291" s="19"/>
      <c r="V291" s="19"/>
      <c r="W291" s="19"/>
      <c r="X291" s="20">
        <v>1932</v>
      </c>
      <c r="Y291" s="20">
        <v>0</v>
      </c>
      <c r="Z291" s="20">
        <f t="shared" si="44"/>
        <v>1932</v>
      </c>
      <c r="AA291" s="19">
        <v>0</v>
      </c>
      <c r="AB291" s="19">
        <v>0</v>
      </c>
      <c r="AC291" s="21">
        <v>302040</v>
      </c>
      <c r="AD291" s="21">
        <f t="shared" si="50"/>
        <v>119305.8</v>
      </c>
      <c r="AE291" s="20">
        <v>190</v>
      </c>
      <c r="AF291" s="20"/>
      <c r="AG291" s="22">
        <f t="shared" si="45"/>
        <v>437655960</v>
      </c>
      <c r="AH291" s="22">
        <f t="shared" si="46"/>
        <v>0</v>
      </c>
      <c r="AI291" s="22"/>
      <c r="AJ291" s="22">
        <f t="shared" si="47"/>
        <v>43040700</v>
      </c>
      <c r="AK291" s="85"/>
      <c r="AL291" s="22">
        <v>30026259</v>
      </c>
      <c r="AM291" s="22">
        <v>301203274</v>
      </c>
      <c r="AN291" s="43">
        <f t="shared" si="48"/>
        <v>17442810</v>
      </c>
      <c r="AO291" s="43">
        <v>5617641.2199999997</v>
      </c>
      <c r="AP291" s="43">
        <v>7013306.8700000001</v>
      </c>
      <c r="AQ291" s="22">
        <f t="shared" si="42"/>
        <v>76352668.909999996</v>
      </c>
      <c r="AR291" s="49"/>
      <c r="AS291" s="22">
        <v>0</v>
      </c>
      <c r="AT291" s="22">
        <f t="shared" si="49"/>
        <v>43040700</v>
      </c>
      <c r="AU291" s="68"/>
      <c r="AV291" s="57">
        <v>0</v>
      </c>
      <c r="AX291" s="43">
        <v>14472572.82</v>
      </c>
      <c r="AY291" s="56"/>
      <c r="AZ291" s="56"/>
    </row>
    <row r="292" spans="1:52" x14ac:dyDescent="0.25">
      <c r="A292" s="19" t="s">
        <v>584</v>
      </c>
      <c r="B292" s="19" t="s">
        <v>403</v>
      </c>
      <c r="C292" s="19" t="s">
        <v>585</v>
      </c>
      <c r="D292" s="19">
        <f t="shared" si="43"/>
        <v>134</v>
      </c>
      <c r="E292" s="19">
        <v>0</v>
      </c>
      <c r="F292" s="19">
        <v>134</v>
      </c>
      <c r="G292" s="19">
        <v>0</v>
      </c>
      <c r="H292" s="19"/>
      <c r="I292" s="19"/>
      <c r="J292" s="19"/>
      <c r="K292" s="19"/>
      <c r="L292" s="19">
        <v>0</v>
      </c>
      <c r="M292" s="19"/>
      <c r="N292" s="19"/>
      <c r="O292" s="19"/>
      <c r="P292" s="19"/>
      <c r="Q292" s="19"/>
      <c r="R292" s="19"/>
      <c r="S292" s="19">
        <v>0</v>
      </c>
      <c r="T292" s="19"/>
      <c r="U292" s="19"/>
      <c r="V292" s="19"/>
      <c r="W292" s="19"/>
      <c r="X292" s="20">
        <v>1020</v>
      </c>
      <c r="Y292" s="20">
        <v>0</v>
      </c>
      <c r="Z292" s="20">
        <f t="shared" si="44"/>
        <v>1020</v>
      </c>
      <c r="AA292" s="19">
        <v>0</v>
      </c>
      <c r="AB292" s="19">
        <v>0</v>
      </c>
      <c r="AC292" s="21">
        <v>302040</v>
      </c>
      <c r="AD292" s="21">
        <f t="shared" si="50"/>
        <v>119305.8</v>
      </c>
      <c r="AE292" s="20">
        <v>0</v>
      </c>
      <c r="AF292" s="20"/>
      <c r="AG292" s="22">
        <f t="shared" si="45"/>
        <v>231060600</v>
      </c>
      <c r="AH292" s="22">
        <f t="shared" si="46"/>
        <v>0</v>
      </c>
      <c r="AI292" s="22"/>
      <c r="AJ292" s="22">
        <f t="shared" si="47"/>
        <v>0</v>
      </c>
      <c r="AK292" s="85"/>
      <c r="AL292" s="22">
        <v>19254231</v>
      </c>
      <c r="AM292" s="22">
        <v>146920446</v>
      </c>
      <c r="AN292" s="43">
        <f t="shared" si="48"/>
        <v>30355020</v>
      </c>
      <c r="AO292" s="43">
        <v>0</v>
      </c>
      <c r="AP292" s="43">
        <v>794664.46</v>
      </c>
      <c r="AQ292" s="22">
        <f t="shared" si="42"/>
        <v>33736238.539999999</v>
      </c>
      <c r="AR292" s="49"/>
      <c r="AS292" s="22">
        <v>0</v>
      </c>
      <c r="AT292" s="22">
        <f t="shared" si="49"/>
        <v>0</v>
      </c>
      <c r="AU292" s="68"/>
      <c r="AV292" s="57">
        <v>0</v>
      </c>
      <c r="AX292" s="43">
        <v>794664.45750000002</v>
      </c>
    </row>
    <row r="293" spans="1:52" x14ac:dyDescent="0.25">
      <c r="A293" s="19" t="s">
        <v>586</v>
      </c>
      <c r="B293" s="19" t="s">
        <v>403</v>
      </c>
      <c r="C293" s="19" t="s">
        <v>587</v>
      </c>
      <c r="D293" s="19">
        <f t="shared" si="43"/>
        <v>172</v>
      </c>
      <c r="E293" s="19">
        <v>0</v>
      </c>
      <c r="F293" s="19">
        <v>172</v>
      </c>
      <c r="G293" s="19">
        <v>0</v>
      </c>
      <c r="H293" s="19"/>
      <c r="I293" s="19"/>
      <c r="J293" s="19"/>
      <c r="K293" s="19"/>
      <c r="L293" s="19">
        <v>0</v>
      </c>
      <c r="M293" s="19"/>
      <c r="N293" s="19"/>
      <c r="O293" s="19"/>
      <c r="P293" s="19"/>
      <c r="Q293" s="19"/>
      <c r="R293" s="19"/>
      <c r="S293" s="19">
        <v>0</v>
      </c>
      <c r="T293" s="19"/>
      <c r="U293" s="19"/>
      <c r="V293" s="19"/>
      <c r="W293" s="19"/>
      <c r="X293" s="20">
        <v>6877</v>
      </c>
      <c r="Y293" s="20">
        <v>0</v>
      </c>
      <c r="Z293" s="20">
        <f t="shared" si="44"/>
        <v>6877</v>
      </c>
      <c r="AA293" s="19">
        <v>0</v>
      </c>
      <c r="AB293" s="19">
        <v>0</v>
      </c>
      <c r="AC293" s="21">
        <v>302040</v>
      </c>
      <c r="AD293" s="21">
        <f t="shared" si="50"/>
        <v>119305.8</v>
      </c>
      <c r="AE293" s="20">
        <v>361</v>
      </c>
      <c r="AF293" s="20"/>
      <c r="AG293" s="22">
        <f t="shared" si="45"/>
        <v>1557846810</v>
      </c>
      <c r="AH293" s="22">
        <f t="shared" si="46"/>
        <v>0</v>
      </c>
      <c r="AI293" s="22"/>
      <c r="AJ293" s="22">
        <f t="shared" si="47"/>
        <v>81777330</v>
      </c>
      <c r="AK293" s="85"/>
      <c r="AL293" s="22">
        <v>87801264</v>
      </c>
      <c r="AM293" s="22">
        <v>1086687750</v>
      </c>
      <c r="AN293" s="43">
        <f t="shared" si="48"/>
        <v>38963160</v>
      </c>
      <c r="AO293" s="43">
        <v>170127694.5</v>
      </c>
      <c r="AP293" s="43">
        <v>75000000</v>
      </c>
      <c r="AQ293" s="22">
        <f t="shared" si="42"/>
        <v>99266941.5</v>
      </c>
      <c r="AR293" s="49"/>
      <c r="AS293" s="22">
        <v>0</v>
      </c>
      <c r="AT293" s="22">
        <f t="shared" si="49"/>
        <v>81777330</v>
      </c>
      <c r="AU293" s="68"/>
      <c r="AV293" s="57">
        <v>0</v>
      </c>
      <c r="AX293" s="43">
        <v>268265870.97</v>
      </c>
      <c r="AY293" s="56"/>
      <c r="AZ293" s="56"/>
    </row>
    <row r="294" spans="1:52" x14ac:dyDescent="0.25">
      <c r="A294" s="19" t="s">
        <v>588</v>
      </c>
      <c r="B294" s="19" t="s">
        <v>403</v>
      </c>
      <c r="C294" s="19" t="s">
        <v>589</v>
      </c>
      <c r="D294" s="19">
        <f t="shared" si="43"/>
        <v>655</v>
      </c>
      <c r="E294" s="19">
        <v>0</v>
      </c>
      <c r="F294" s="19">
        <v>655</v>
      </c>
      <c r="G294" s="19">
        <v>0</v>
      </c>
      <c r="H294" s="19"/>
      <c r="I294" s="19"/>
      <c r="J294" s="19"/>
      <c r="K294" s="19"/>
      <c r="L294" s="19">
        <v>0</v>
      </c>
      <c r="M294" s="19"/>
      <c r="N294" s="19"/>
      <c r="O294" s="19"/>
      <c r="P294" s="19"/>
      <c r="Q294" s="19"/>
      <c r="R294" s="19"/>
      <c r="S294" s="19">
        <v>0</v>
      </c>
      <c r="T294" s="19"/>
      <c r="U294" s="19"/>
      <c r="V294" s="19"/>
      <c r="W294" s="19"/>
      <c r="X294" s="20">
        <v>6614</v>
      </c>
      <c r="Y294" s="20">
        <v>0</v>
      </c>
      <c r="Z294" s="20">
        <f t="shared" si="44"/>
        <v>6614</v>
      </c>
      <c r="AA294" s="19">
        <v>0</v>
      </c>
      <c r="AB294" s="19">
        <v>0</v>
      </c>
      <c r="AC294" s="21">
        <v>302040</v>
      </c>
      <c r="AD294" s="21">
        <f t="shared" si="50"/>
        <v>119305.8</v>
      </c>
      <c r="AE294" s="20">
        <v>0</v>
      </c>
      <c r="AF294" s="20"/>
      <c r="AG294" s="22">
        <f t="shared" si="45"/>
        <v>1498269420</v>
      </c>
      <c r="AH294" s="22">
        <f t="shared" si="46"/>
        <v>0</v>
      </c>
      <c r="AI294" s="22"/>
      <c r="AJ294" s="22">
        <f t="shared" si="47"/>
        <v>0</v>
      </c>
      <c r="AK294" s="85"/>
      <c r="AL294" s="22">
        <v>100419926</v>
      </c>
      <c r="AM294" s="22">
        <v>964963016</v>
      </c>
      <c r="AN294" s="43">
        <f t="shared" si="48"/>
        <v>148377150</v>
      </c>
      <c r="AO294" s="43">
        <v>0</v>
      </c>
      <c r="AP294" s="43">
        <v>4363774.6399999997</v>
      </c>
      <c r="AQ294" s="22">
        <f t="shared" si="42"/>
        <v>280145553.36000001</v>
      </c>
      <c r="AR294" s="49"/>
      <c r="AS294" s="22">
        <v>0</v>
      </c>
      <c r="AT294" s="22">
        <f t="shared" si="49"/>
        <v>0</v>
      </c>
      <c r="AU294" s="68"/>
      <c r="AV294" s="57">
        <v>0</v>
      </c>
      <c r="AX294" s="43">
        <v>4363774.6425000001</v>
      </c>
    </row>
    <row r="295" spans="1:52" x14ac:dyDescent="0.25">
      <c r="A295" s="19" t="s">
        <v>590</v>
      </c>
      <c r="B295" s="19" t="s">
        <v>403</v>
      </c>
      <c r="C295" s="19" t="s">
        <v>591</v>
      </c>
      <c r="D295" s="19">
        <f t="shared" si="43"/>
        <v>385</v>
      </c>
      <c r="E295" s="19">
        <v>0</v>
      </c>
      <c r="F295" s="19">
        <v>385</v>
      </c>
      <c r="G295" s="19">
        <v>0</v>
      </c>
      <c r="H295" s="19"/>
      <c r="I295" s="19"/>
      <c r="J295" s="19"/>
      <c r="K295" s="19"/>
      <c r="L295" s="19">
        <v>0</v>
      </c>
      <c r="M295" s="19"/>
      <c r="N295" s="19"/>
      <c r="O295" s="19"/>
      <c r="P295" s="19"/>
      <c r="Q295" s="19"/>
      <c r="R295" s="19"/>
      <c r="S295" s="19">
        <v>0</v>
      </c>
      <c r="T295" s="19"/>
      <c r="U295" s="19"/>
      <c r="V295" s="19"/>
      <c r="W295" s="19"/>
      <c r="X295" s="20">
        <v>6274</v>
      </c>
      <c r="Y295" s="20">
        <v>1</v>
      </c>
      <c r="Z295" s="20">
        <f t="shared" si="44"/>
        <v>6275</v>
      </c>
      <c r="AA295" s="19">
        <v>0</v>
      </c>
      <c r="AB295" s="19">
        <v>0</v>
      </c>
      <c r="AC295" s="21">
        <v>302040</v>
      </c>
      <c r="AD295" s="21">
        <f t="shared" si="50"/>
        <v>119305.8</v>
      </c>
      <c r="AE295" s="20">
        <v>1188</v>
      </c>
      <c r="AF295" s="20"/>
      <c r="AG295" s="22">
        <f t="shared" si="45"/>
        <v>1421475750</v>
      </c>
      <c r="AH295" s="22">
        <f t="shared" si="46"/>
        <v>0</v>
      </c>
      <c r="AI295" s="22"/>
      <c r="AJ295" s="22">
        <f t="shared" si="47"/>
        <v>269117640</v>
      </c>
      <c r="AK295" s="85"/>
      <c r="AL295" s="22">
        <v>105947515</v>
      </c>
      <c r="AM295" s="22">
        <v>969871271</v>
      </c>
      <c r="AN295" s="43">
        <f t="shared" si="48"/>
        <v>87214050</v>
      </c>
      <c r="AO295" s="43">
        <v>0</v>
      </c>
      <c r="AP295" s="43">
        <v>4542876.66</v>
      </c>
      <c r="AQ295" s="22">
        <f t="shared" si="42"/>
        <v>253900037.34</v>
      </c>
      <c r="AR295" s="49"/>
      <c r="AS295" s="22">
        <v>0</v>
      </c>
      <c r="AT295" s="22">
        <f t="shared" si="49"/>
        <v>269117640</v>
      </c>
      <c r="AU295" s="68"/>
      <c r="AV295" s="57">
        <v>0</v>
      </c>
      <c r="AX295" s="43">
        <v>4542876.66</v>
      </c>
      <c r="AY295" s="56"/>
      <c r="AZ295" s="56"/>
    </row>
    <row r="296" spans="1:52" x14ac:dyDescent="0.25">
      <c r="A296" s="19" t="s">
        <v>592</v>
      </c>
      <c r="B296" s="19" t="s">
        <v>403</v>
      </c>
      <c r="C296" s="19" t="s">
        <v>593</v>
      </c>
      <c r="D296" s="19">
        <f t="shared" si="43"/>
        <v>0</v>
      </c>
      <c r="E296" s="19">
        <v>0</v>
      </c>
      <c r="F296" s="19">
        <v>0</v>
      </c>
      <c r="G296" s="19">
        <v>0</v>
      </c>
      <c r="H296" s="19"/>
      <c r="I296" s="19"/>
      <c r="J296" s="19"/>
      <c r="K296" s="19"/>
      <c r="L296" s="19">
        <v>0</v>
      </c>
      <c r="M296" s="19"/>
      <c r="N296" s="19"/>
      <c r="O296" s="19"/>
      <c r="P296" s="19"/>
      <c r="Q296" s="19"/>
      <c r="R296" s="19"/>
      <c r="S296" s="19">
        <v>0</v>
      </c>
      <c r="T296" s="19"/>
      <c r="U296" s="19"/>
      <c r="V296" s="19"/>
      <c r="W296" s="19"/>
      <c r="X296" s="20">
        <v>4606</v>
      </c>
      <c r="Y296" s="20">
        <v>0</v>
      </c>
      <c r="Z296" s="20">
        <f t="shared" si="44"/>
        <v>4606</v>
      </c>
      <c r="AA296" s="19">
        <v>0</v>
      </c>
      <c r="AB296" s="19">
        <v>0</v>
      </c>
      <c r="AC296" s="21">
        <v>302040</v>
      </c>
      <c r="AD296" s="21">
        <f t="shared" si="50"/>
        <v>119305.8</v>
      </c>
      <c r="AE296" s="20">
        <v>508</v>
      </c>
      <c r="AF296" s="20"/>
      <c r="AG296" s="22">
        <f t="shared" si="45"/>
        <v>1043397180</v>
      </c>
      <c r="AH296" s="22">
        <f t="shared" si="46"/>
        <v>0</v>
      </c>
      <c r="AI296" s="22"/>
      <c r="AJ296" s="22">
        <f t="shared" si="47"/>
        <v>115077240</v>
      </c>
      <c r="AK296" s="85"/>
      <c r="AL296" s="22">
        <v>75921256</v>
      </c>
      <c r="AM296" s="22">
        <v>756689378</v>
      </c>
      <c r="AN296" s="43">
        <f t="shared" si="48"/>
        <v>0</v>
      </c>
      <c r="AO296" s="43">
        <v>164251067.56999999</v>
      </c>
      <c r="AP296" s="43">
        <v>63225145.439999998</v>
      </c>
      <c r="AQ296" s="22">
        <v>0</v>
      </c>
      <c r="AR296" s="49"/>
      <c r="AS296" s="22">
        <v>16689667.01</v>
      </c>
      <c r="AT296" s="22">
        <f t="shared" si="49"/>
        <v>98387572.989999995</v>
      </c>
      <c r="AU296" s="68"/>
      <c r="AV296" s="57">
        <v>0</v>
      </c>
      <c r="AW296" s="56"/>
      <c r="AX296" s="43">
        <v>235413053.88750002</v>
      </c>
      <c r="AY296" s="56"/>
      <c r="AZ296" s="56"/>
    </row>
    <row r="297" spans="1:52" x14ac:dyDescent="0.25">
      <c r="A297" s="19" t="s">
        <v>594</v>
      </c>
      <c r="B297" s="19" t="s">
        <v>403</v>
      </c>
      <c r="C297" s="19" t="s">
        <v>595</v>
      </c>
      <c r="D297" s="19">
        <f t="shared" si="43"/>
        <v>290</v>
      </c>
      <c r="E297" s="19">
        <v>0</v>
      </c>
      <c r="F297" s="19">
        <v>290</v>
      </c>
      <c r="G297" s="19">
        <v>0</v>
      </c>
      <c r="H297" s="19"/>
      <c r="I297" s="19"/>
      <c r="J297" s="19"/>
      <c r="K297" s="19"/>
      <c r="L297" s="19">
        <v>0</v>
      </c>
      <c r="M297" s="19"/>
      <c r="N297" s="19"/>
      <c r="O297" s="19"/>
      <c r="P297" s="19"/>
      <c r="Q297" s="19"/>
      <c r="R297" s="19"/>
      <c r="S297" s="19">
        <v>0</v>
      </c>
      <c r="T297" s="19"/>
      <c r="U297" s="19"/>
      <c r="V297" s="19"/>
      <c r="W297" s="19"/>
      <c r="X297" s="20">
        <v>40808</v>
      </c>
      <c r="Y297" s="20">
        <v>6</v>
      </c>
      <c r="Z297" s="20">
        <f t="shared" si="44"/>
        <v>40814</v>
      </c>
      <c r="AA297" s="19">
        <v>127</v>
      </c>
      <c r="AB297" s="19">
        <v>45</v>
      </c>
      <c r="AC297" s="21">
        <v>302040</v>
      </c>
      <c r="AD297" s="21">
        <f t="shared" si="50"/>
        <v>119305.8</v>
      </c>
      <c r="AE297" s="20">
        <v>7195</v>
      </c>
      <c r="AF297" s="20"/>
      <c r="AG297" s="22">
        <f t="shared" si="45"/>
        <v>9255789270</v>
      </c>
      <c r="AH297" s="22">
        <f t="shared" si="46"/>
        <v>11363877</v>
      </c>
      <c r="AI297" s="22"/>
      <c r="AJ297" s="22">
        <f t="shared" si="47"/>
        <v>1629883350</v>
      </c>
      <c r="AK297" s="85"/>
      <c r="AL297" s="22">
        <v>617920477</v>
      </c>
      <c r="AM297" s="22">
        <v>6644364253</v>
      </c>
      <c r="AN297" s="43">
        <f t="shared" si="48"/>
        <v>65693700</v>
      </c>
      <c r="AO297" s="43">
        <v>1087735683.6300001</v>
      </c>
      <c r="AP297" s="43">
        <v>616633375.76999998</v>
      </c>
      <c r="AQ297" s="22">
        <f t="shared" si="42"/>
        <v>234805657.59999999</v>
      </c>
      <c r="AR297" s="49"/>
      <c r="AS297" s="22">
        <v>0</v>
      </c>
      <c r="AT297" s="22">
        <f t="shared" si="49"/>
        <v>1629883350</v>
      </c>
      <c r="AU297" s="68"/>
      <c r="AV297" s="57">
        <v>0</v>
      </c>
      <c r="AX297" s="43">
        <v>1845303115.3125</v>
      </c>
      <c r="AY297" s="56"/>
      <c r="AZ297" s="56"/>
    </row>
    <row r="298" spans="1:52" x14ac:dyDescent="0.25">
      <c r="A298" s="19" t="s">
        <v>596</v>
      </c>
      <c r="B298" s="19" t="s">
        <v>403</v>
      </c>
      <c r="C298" s="19" t="s">
        <v>597</v>
      </c>
      <c r="D298" s="19">
        <f t="shared" si="43"/>
        <v>202</v>
      </c>
      <c r="E298" s="19">
        <v>0</v>
      </c>
      <c r="F298" s="19">
        <v>202</v>
      </c>
      <c r="G298" s="19">
        <v>0</v>
      </c>
      <c r="H298" s="19"/>
      <c r="I298" s="19"/>
      <c r="J298" s="19"/>
      <c r="K298" s="19"/>
      <c r="L298" s="19">
        <v>0</v>
      </c>
      <c r="M298" s="19"/>
      <c r="N298" s="19"/>
      <c r="O298" s="19"/>
      <c r="P298" s="19"/>
      <c r="Q298" s="19"/>
      <c r="R298" s="19"/>
      <c r="S298" s="19">
        <v>0</v>
      </c>
      <c r="T298" s="19"/>
      <c r="U298" s="19"/>
      <c r="V298" s="19"/>
      <c r="W298" s="19"/>
      <c r="X298" s="20">
        <v>2223</v>
      </c>
      <c r="Y298" s="20">
        <v>0</v>
      </c>
      <c r="Z298" s="20">
        <f t="shared" si="44"/>
        <v>2223</v>
      </c>
      <c r="AA298" s="19">
        <v>0</v>
      </c>
      <c r="AB298" s="19">
        <v>0</v>
      </c>
      <c r="AC298" s="21">
        <v>302040</v>
      </c>
      <c r="AD298" s="21">
        <f t="shared" si="50"/>
        <v>119305.8</v>
      </c>
      <c r="AE298" s="20">
        <v>0</v>
      </c>
      <c r="AF298" s="20"/>
      <c r="AG298" s="22">
        <f t="shared" si="45"/>
        <v>503576190</v>
      </c>
      <c r="AH298" s="22">
        <f t="shared" si="46"/>
        <v>0</v>
      </c>
      <c r="AI298" s="22"/>
      <c r="AJ298" s="22">
        <f t="shared" si="47"/>
        <v>0</v>
      </c>
      <c r="AK298" s="85"/>
      <c r="AL298" s="22">
        <v>36169394</v>
      </c>
      <c r="AM298" s="22">
        <v>339978492</v>
      </c>
      <c r="AN298" s="43">
        <f t="shared" si="48"/>
        <v>45759060</v>
      </c>
      <c r="AO298" s="43">
        <v>50912.92</v>
      </c>
      <c r="AP298" s="43">
        <v>2335997.19</v>
      </c>
      <c r="AQ298" s="22">
        <f t="shared" si="42"/>
        <v>79282333.890000001</v>
      </c>
      <c r="AR298" s="49"/>
      <c r="AS298" s="22">
        <v>0</v>
      </c>
      <c r="AT298" s="22">
        <f t="shared" si="49"/>
        <v>0</v>
      </c>
      <c r="AU298" s="68"/>
      <c r="AV298" s="57">
        <v>0</v>
      </c>
      <c r="AX298" s="43">
        <v>2390256</v>
      </c>
    </row>
    <row r="299" spans="1:52" x14ac:dyDescent="0.25">
      <c r="A299" s="19" t="s">
        <v>598</v>
      </c>
      <c r="B299" s="19" t="s">
        <v>403</v>
      </c>
      <c r="C299" s="19" t="s">
        <v>599</v>
      </c>
      <c r="D299" s="19">
        <f t="shared" si="43"/>
        <v>0</v>
      </c>
      <c r="E299" s="19">
        <v>0</v>
      </c>
      <c r="F299" s="19">
        <v>0</v>
      </c>
      <c r="G299" s="19">
        <v>0</v>
      </c>
      <c r="H299" s="19"/>
      <c r="I299" s="19"/>
      <c r="J299" s="19"/>
      <c r="K299" s="19"/>
      <c r="L299" s="19">
        <v>0</v>
      </c>
      <c r="M299" s="19"/>
      <c r="N299" s="19"/>
      <c r="O299" s="19"/>
      <c r="P299" s="19"/>
      <c r="Q299" s="19"/>
      <c r="R299" s="19"/>
      <c r="S299" s="19">
        <v>0</v>
      </c>
      <c r="T299" s="19"/>
      <c r="U299" s="19"/>
      <c r="V299" s="19"/>
      <c r="W299" s="19"/>
      <c r="X299" s="20">
        <v>2422</v>
      </c>
      <c r="Y299" s="20">
        <v>0</v>
      </c>
      <c r="Z299" s="20">
        <f t="shared" si="44"/>
        <v>2422</v>
      </c>
      <c r="AA299" s="19">
        <v>0</v>
      </c>
      <c r="AB299" s="19">
        <v>0</v>
      </c>
      <c r="AC299" s="21">
        <v>302040</v>
      </c>
      <c r="AD299" s="21">
        <f t="shared" si="50"/>
        <v>119305.8</v>
      </c>
      <c r="AE299" s="20">
        <v>0</v>
      </c>
      <c r="AF299" s="20"/>
      <c r="AG299" s="22">
        <f t="shared" si="45"/>
        <v>548655660</v>
      </c>
      <c r="AH299" s="22">
        <f t="shared" si="46"/>
        <v>0</v>
      </c>
      <c r="AI299" s="22"/>
      <c r="AJ299" s="22">
        <f t="shared" si="47"/>
        <v>0</v>
      </c>
      <c r="AK299" s="85"/>
      <c r="AL299" s="22">
        <v>34692087</v>
      </c>
      <c r="AM299" s="22">
        <v>398550340</v>
      </c>
      <c r="AN299" s="43">
        <f t="shared" si="48"/>
        <v>0</v>
      </c>
      <c r="AO299" s="43">
        <v>35843657.689999998</v>
      </c>
      <c r="AP299" s="43">
        <v>11484570.07</v>
      </c>
      <c r="AQ299" s="22">
        <f t="shared" si="42"/>
        <v>68085005.239999995</v>
      </c>
      <c r="AR299" s="49"/>
      <c r="AS299" s="22">
        <v>0</v>
      </c>
      <c r="AT299" s="22">
        <f t="shared" si="49"/>
        <v>0</v>
      </c>
      <c r="AU299" s="68"/>
      <c r="AV299" s="57">
        <v>0</v>
      </c>
      <c r="AX299" s="43">
        <v>49224787.155000001</v>
      </c>
    </row>
    <row r="300" spans="1:52" x14ac:dyDescent="0.25">
      <c r="A300" s="19" t="s">
        <v>600</v>
      </c>
      <c r="B300" s="19" t="s">
        <v>403</v>
      </c>
      <c r="C300" s="19" t="s">
        <v>601</v>
      </c>
      <c r="D300" s="19">
        <f t="shared" si="43"/>
        <v>50</v>
      </c>
      <c r="E300" s="19">
        <v>0</v>
      </c>
      <c r="F300" s="19">
        <v>50</v>
      </c>
      <c r="G300" s="19">
        <v>0</v>
      </c>
      <c r="H300" s="19"/>
      <c r="I300" s="19"/>
      <c r="J300" s="19"/>
      <c r="K300" s="19"/>
      <c r="L300" s="19">
        <v>0</v>
      </c>
      <c r="M300" s="19"/>
      <c r="N300" s="19"/>
      <c r="O300" s="19"/>
      <c r="P300" s="19"/>
      <c r="Q300" s="19"/>
      <c r="R300" s="19"/>
      <c r="S300" s="19">
        <v>0</v>
      </c>
      <c r="T300" s="19"/>
      <c r="U300" s="19"/>
      <c r="V300" s="19"/>
      <c r="W300" s="19"/>
      <c r="X300" s="20">
        <v>5713</v>
      </c>
      <c r="Y300" s="20">
        <v>0</v>
      </c>
      <c r="Z300" s="20">
        <f t="shared" si="44"/>
        <v>5713</v>
      </c>
      <c r="AA300" s="19">
        <v>7</v>
      </c>
      <c r="AB300" s="19">
        <v>3</v>
      </c>
      <c r="AC300" s="21">
        <v>302040</v>
      </c>
      <c r="AD300" s="21">
        <f t="shared" si="50"/>
        <v>119305.8</v>
      </c>
      <c r="AE300" s="20">
        <v>547</v>
      </c>
      <c r="AF300" s="20"/>
      <c r="AG300" s="22">
        <f t="shared" si="45"/>
        <v>1294845480</v>
      </c>
      <c r="AH300" s="22">
        <f t="shared" si="46"/>
        <v>626355</v>
      </c>
      <c r="AI300" s="22"/>
      <c r="AJ300" s="22">
        <f t="shared" si="47"/>
        <v>123911910</v>
      </c>
      <c r="AK300" s="85"/>
      <c r="AL300" s="22">
        <v>87185720</v>
      </c>
      <c r="AM300" s="22">
        <v>943857518</v>
      </c>
      <c r="AN300" s="43">
        <f t="shared" si="48"/>
        <v>11326500</v>
      </c>
      <c r="AO300" s="43">
        <v>61776488.119999997</v>
      </c>
      <c r="AP300" s="43">
        <v>36256593.370000005</v>
      </c>
      <c r="AQ300" s="22">
        <f t="shared" si="42"/>
        <v>155069015.50999999</v>
      </c>
      <c r="AR300" s="49"/>
      <c r="AS300" s="22">
        <v>0</v>
      </c>
      <c r="AT300" s="22">
        <f t="shared" si="49"/>
        <v>123911910</v>
      </c>
      <c r="AU300" s="68"/>
      <c r="AV300" s="57">
        <v>0</v>
      </c>
      <c r="AX300" s="43">
        <v>102092904.18000001</v>
      </c>
      <c r="AY300" s="56"/>
      <c r="AZ300" s="56"/>
    </row>
    <row r="301" spans="1:52" x14ac:dyDescent="0.25">
      <c r="A301" s="19" t="s">
        <v>602</v>
      </c>
      <c r="B301" s="19" t="s">
        <v>403</v>
      </c>
      <c r="C301" s="19" t="s">
        <v>603</v>
      </c>
      <c r="D301" s="19">
        <f t="shared" si="43"/>
        <v>0</v>
      </c>
      <c r="E301" s="19">
        <v>0</v>
      </c>
      <c r="F301" s="19">
        <v>0</v>
      </c>
      <c r="G301" s="19">
        <v>0</v>
      </c>
      <c r="H301" s="19"/>
      <c r="I301" s="19"/>
      <c r="J301" s="19"/>
      <c r="K301" s="19"/>
      <c r="L301" s="19">
        <v>0</v>
      </c>
      <c r="M301" s="19"/>
      <c r="N301" s="19"/>
      <c r="O301" s="19"/>
      <c r="P301" s="19"/>
      <c r="Q301" s="19"/>
      <c r="R301" s="19"/>
      <c r="S301" s="19">
        <v>0</v>
      </c>
      <c r="T301" s="19"/>
      <c r="U301" s="19"/>
      <c r="V301" s="19"/>
      <c r="W301" s="19"/>
      <c r="X301" s="20">
        <v>5208</v>
      </c>
      <c r="Y301" s="20">
        <v>0</v>
      </c>
      <c r="Z301" s="20">
        <f t="shared" si="44"/>
        <v>5208</v>
      </c>
      <c r="AA301" s="19">
        <v>0</v>
      </c>
      <c r="AB301" s="19">
        <v>0</v>
      </c>
      <c r="AC301" s="21">
        <v>302040</v>
      </c>
      <c r="AD301" s="21">
        <f t="shared" si="50"/>
        <v>119305.8</v>
      </c>
      <c r="AE301" s="20">
        <v>0</v>
      </c>
      <c r="AF301" s="20"/>
      <c r="AG301" s="22">
        <f t="shared" si="45"/>
        <v>1179768240</v>
      </c>
      <c r="AH301" s="22">
        <f t="shared" si="46"/>
        <v>0</v>
      </c>
      <c r="AI301" s="22"/>
      <c r="AJ301" s="22">
        <f t="shared" si="47"/>
        <v>0</v>
      </c>
      <c r="AK301" s="85"/>
      <c r="AL301" s="22">
        <v>67020482</v>
      </c>
      <c r="AM301" s="22">
        <v>831622077</v>
      </c>
      <c r="AN301" s="43">
        <f t="shared" si="48"/>
        <v>0</v>
      </c>
      <c r="AO301" s="43">
        <v>140552492.99000001</v>
      </c>
      <c r="AP301" s="43">
        <v>75500000</v>
      </c>
      <c r="AQ301" s="22">
        <f t="shared" si="42"/>
        <v>65073188.009999998</v>
      </c>
      <c r="AR301" s="49"/>
      <c r="AS301" s="22">
        <v>0</v>
      </c>
      <c r="AT301" s="22">
        <f t="shared" si="49"/>
        <v>0</v>
      </c>
      <c r="AU301" s="68"/>
      <c r="AV301" s="57">
        <v>0</v>
      </c>
      <c r="AX301" s="43">
        <v>223548902.89500001</v>
      </c>
    </row>
    <row r="302" spans="1:52" x14ac:dyDescent="0.25">
      <c r="A302" s="19" t="s">
        <v>604</v>
      </c>
      <c r="B302" s="19" t="s">
        <v>403</v>
      </c>
      <c r="C302" s="19" t="s">
        <v>605</v>
      </c>
      <c r="D302" s="19">
        <f t="shared" si="43"/>
        <v>0</v>
      </c>
      <c r="E302" s="19">
        <v>0</v>
      </c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20">
        <v>2613</v>
      </c>
      <c r="Y302" s="20">
        <v>2</v>
      </c>
      <c r="Z302" s="20">
        <f t="shared" si="44"/>
        <v>2615</v>
      </c>
      <c r="AA302" s="19">
        <v>0</v>
      </c>
      <c r="AB302" s="19">
        <v>0</v>
      </c>
      <c r="AC302" s="21">
        <v>302040</v>
      </c>
      <c r="AD302" s="21">
        <f t="shared" si="50"/>
        <v>119305.8</v>
      </c>
      <c r="AE302" s="20">
        <v>178</v>
      </c>
      <c r="AF302" s="20"/>
      <c r="AG302" s="22">
        <f t="shared" si="45"/>
        <v>592375950</v>
      </c>
      <c r="AH302" s="22">
        <f t="shared" si="46"/>
        <v>0</v>
      </c>
      <c r="AI302" s="22"/>
      <c r="AJ302" s="22">
        <f t="shared" si="47"/>
        <v>40322340</v>
      </c>
      <c r="AK302" s="85"/>
      <c r="AL302" s="22">
        <v>39505645</v>
      </c>
      <c r="AM302" s="22">
        <v>416220060</v>
      </c>
      <c r="AN302" s="43">
        <f t="shared" si="48"/>
        <v>0</v>
      </c>
      <c r="AO302" s="43">
        <v>20590581.579999998</v>
      </c>
      <c r="AP302" s="43">
        <v>9000000</v>
      </c>
      <c r="AQ302" s="22">
        <f t="shared" si="42"/>
        <v>107059663.42</v>
      </c>
      <c r="AR302" s="49"/>
      <c r="AS302" s="22">
        <v>0</v>
      </c>
      <c r="AT302" s="22">
        <f t="shared" si="49"/>
        <v>40322340</v>
      </c>
      <c r="AU302" s="68"/>
      <c r="AV302" s="57">
        <v>0</v>
      </c>
      <c r="AX302" s="43">
        <v>30421440</v>
      </c>
      <c r="AY302" s="56"/>
      <c r="AZ302" s="56"/>
    </row>
    <row r="303" spans="1:52" x14ac:dyDescent="0.25">
      <c r="A303" s="19" t="s">
        <v>606</v>
      </c>
      <c r="B303" s="19" t="s">
        <v>403</v>
      </c>
      <c r="C303" s="19" t="s">
        <v>607</v>
      </c>
      <c r="D303" s="19">
        <f t="shared" si="43"/>
        <v>0</v>
      </c>
      <c r="E303" s="19">
        <v>0</v>
      </c>
      <c r="F303" s="19">
        <v>0</v>
      </c>
      <c r="G303" s="19">
        <v>0</v>
      </c>
      <c r="H303" s="19"/>
      <c r="I303" s="19"/>
      <c r="J303" s="19"/>
      <c r="K303" s="19"/>
      <c r="L303" s="19">
        <v>0</v>
      </c>
      <c r="M303" s="19"/>
      <c r="N303" s="19"/>
      <c r="O303" s="19"/>
      <c r="P303" s="19"/>
      <c r="Q303" s="19"/>
      <c r="R303" s="19"/>
      <c r="S303" s="19">
        <v>0</v>
      </c>
      <c r="T303" s="19"/>
      <c r="U303" s="19"/>
      <c r="V303" s="19"/>
      <c r="W303" s="19"/>
      <c r="X303" s="20">
        <v>4421</v>
      </c>
      <c r="Y303" s="20">
        <v>0</v>
      </c>
      <c r="Z303" s="20">
        <f t="shared" si="44"/>
        <v>4421</v>
      </c>
      <c r="AA303" s="19">
        <v>0</v>
      </c>
      <c r="AB303" s="19">
        <v>0</v>
      </c>
      <c r="AC303" s="21">
        <v>302040</v>
      </c>
      <c r="AD303" s="21">
        <f t="shared" si="50"/>
        <v>119305.8</v>
      </c>
      <c r="AE303" s="20">
        <v>168</v>
      </c>
      <c r="AF303" s="20"/>
      <c r="AG303" s="22">
        <f t="shared" si="45"/>
        <v>1001489130</v>
      </c>
      <c r="AH303" s="22">
        <f t="shared" si="46"/>
        <v>0</v>
      </c>
      <c r="AI303" s="22"/>
      <c r="AJ303" s="22">
        <f t="shared" si="47"/>
        <v>38057040</v>
      </c>
      <c r="AK303" s="85"/>
      <c r="AL303" s="22">
        <v>60680374</v>
      </c>
      <c r="AM303" s="22">
        <v>711206211</v>
      </c>
      <c r="AN303" s="43">
        <f t="shared" si="48"/>
        <v>0</v>
      </c>
      <c r="AO303" s="43">
        <v>47382389.82</v>
      </c>
      <c r="AP303" s="43">
        <v>32011455.34</v>
      </c>
      <c r="AQ303" s="22">
        <f t="shared" si="42"/>
        <v>150208699.84</v>
      </c>
      <c r="AR303" s="49"/>
      <c r="AS303" s="22">
        <v>0</v>
      </c>
      <c r="AT303" s="22">
        <f t="shared" si="49"/>
        <v>38057040</v>
      </c>
      <c r="AU303" s="68"/>
      <c r="AV303" s="57">
        <v>0</v>
      </c>
      <c r="AX303" s="43">
        <v>80995452.435000002</v>
      </c>
      <c r="AY303" s="56"/>
      <c r="AZ303" s="56"/>
    </row>
    <row r="304" spans="1:52" x14ac:dyDescent="0.25">
      <c r="A304" s="19" t="s">
        <v>608</v>
      </c>
      <c r="B304" s="19" t="s">
        <v>403</v>
      </c>
      <c r="C304" s="19" t="s">
        <v>609</v>
      </c>
      <c r="D304" s="19">
        <f t="shared" si="43"/>
        <v>0</v>
      </c>
      <c r="E304" s="19">
        <v>0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20">
        <v>3412</v>
      </c>
      <c r="Y304" s="20">
        <v>0</v>
      </c>
      <c r="Z304" s="20">
        <f t="shared" si="44"/>
        <v>3412</v>
      </c>
      <c r="AA304" s="19">
        <v>1</v>
      </c>
      <c r="AB304" s="19">
        <v>0</v>
      </c>
      <c r="AC304" s="21">
        <v>302040</v>
      </c>
      <c r="AD304" s="21">
        <f t="shared" si="50"/>
        <v>119305.8</v>
      </c>
      <c r="AE304" s="20">
        <v>47</v>
      </c>
      <c r="AF304" s="20"/>
      <c r="AG304" s="22">
        <f t="shared" si="45"/>
        <v>772920360</v>
      </c>
      <c r="AH304" s="22">
        <f t="shared" si="46"/>
        <v>89479</v>
      </c>
      <c r="AI304" s="22"/>
      <c r="AJ304" s="22">
        <f t="shared" si="47"/>
        <v>10646910</v>
      </c>
      <c r="AK304" s="85"/>
      <c r="AL304" s="22">
        <v>47704697</v>
      </c>
      <c r="AM304" s="22">
        <v>560195552</v>
      </c>
      <c r="AN304" s="43">
        <f t="shared" si="48"/>
        <v>0</v>
      </c>
      <c r="AO304" s="43">
        <v>82174786.5</v>
      </c>
      <c r="AP304" s="43">
        <v>56000000</v>
      </c>
      <c r="AQ304" s="22">
        <f t="shared" si="42"/>
        <v>26934803.5</v>
      </c>
      <c r="AR304" s="49"/>
      <c r="AS304" s="22">
        <v>0</v>
      </c>
      <c r="AT304" s="22">
        <f t="shared" si="49"/>
        <v>10646910</v>
      </c>
      <c r="AU304" s="68"/>
      <c r="AV304" s="57">
        <v>0</v>
      </c>
      <c r="AX304" s="43">
        <v>143524008.0975</v>
      </c>
      <c r="AY304" s="56"/>
      <c r="AZ304" s="56"/>
    </row>
    <row r="305" spans="1:52" x14ac:dyDescent="0.25">
      <c r="A305" s="19" t="s">
        <v>610</v>
      </c>
      <c r="B305" s="19" t="s">
        <v>403</v>
      </c>
      <c r="C305" s="19" t="s">
        <v>611</v>
      </c>
      <c r="D305" s="19">
        <f t="shared" si="43"/>
        <v>0</v>
      </c>
      <c r="E305" s="19">
        <v>0</v>
      </c>
      <c r="F305" s="19">
        <v>0</v>
      </c>
      <c r="G305" s="19">
        <v>0</v>
      </c>
      <c r="H305" s="19"/>
      <c r="I305" s="19"/>
      <c r="J305" s="19"/>
      <c r="K305" s="19"/>
      <c r="L305" s="19">
        <v>0</v>
      </c>
      <c r="M305" s="19"/>
      <c r="N305" s="19"/>
      <c r="O305" s="19"/>
      <c r="P305" s="19"/>
      <c r="Q305" s="19"/>
      <c r="R305" s="19"/>
      <c r="S305" s="19">
        <v>0</v>
      </c>
      <c r="T305" s="19"/>
      <c r="U305" s="19"/>
      <c r="V305" s="19"/>
      <c r="W305" s="19"/>
      <c r="X305" s="20">
        <v>4272</v>
      </c>
      <c r="Y305" s="20">
        <v>0</v>
      </c>
      <c r="Z305" s="20">
        <f t="shared" si="44"/>
        <v>4272</v>
      </c>
      <c r="AA305" s="19">
        <v>0</v>
      </c>
      <c r="AB305" s="19">
        <v>0</v>
      </c>
      <c r="AC305" s="21">
        <v>302040</v>
      </c>
      <c r="AD305" s="21">
        <f t="shared" si="50"/>
        <v>119305.8</v>
      </c>
      <c r="AE305" s="20">
        <v>268</v>
      </c>
      <c r="AF305" s="20"/>
      <c r="AG305" s="22">
        <f t="shared" si="45"/>
        <v>967736160</v>
      </c>
      <c r="AH305" s="22">
        <f t="shared" si="46"/>
        <v>0</v>
      </c>
      <c r="AI305" s="22"/>
      <c r="AJ305" s="22">
        <f t="shared" si="47"/>
        <v>60710040</v>
      </c>
      <c r="AK305" s="85"/>
      <c r="AL305" s="22">
        <v>64139735</v>
      </c>
      <c r="AM305" s="22">
        <v>705479913</v>
      </c>
      <c r="AN305" s="43">
        <f t="shared" si="48"/>
        <v>0</v>
      </c>
      <c r="AO305" s="43">
        <v>91628235.120000005</v>
      </c>
      <c r="AP305" s="43">
        <v>78613419.340000004</v>
      </c>
      <c r="AQ305" s="22">
        <f t="shared" si="42"/>
        <v>27874857.539999999</v>
      </c>
      <c r="AR305" s="49"/>
      <c r="AS305" s="22">
        <v>0</v>
      </c>
      <c r="AT305" s="22">
        <f t="shared" si="49"/>
        <v>60710040</v>
      </c>
      <c r="AU305" s="68"/>
      <c r="AV305" s="57">
        <v>0</v>
      </c>
      <c r="AX305" s="43">
        <v>176263272.05249998</v>
      </c>
      <c r="AY305" s="56"/>
      <c r="AZ305" s="56"/>
    </row>
    <row r="306" spans="1:52" x14ac:dyDescent="0.25">
      <c r="A306" s="19" t="s">
        <v>612</v>
      </c>
      <c r="B306" s="19" t="s">
        <v>403</v>
      </c>
      <c r="C306" s="19" t="s">
        <v>613</v>
      </c>
      <c r="D306" s="19">
        <f t="shared" si="43"/>
        <v>0</v>
      </c>
      <c r="E306" s="19">
        <v>0</v>
      </c>
      <c r="F306" s="19">
        <v>0</v>
      </c>
      <c r="G306" s="19">
        <v>0</v>
      </c>
      <c r="H306" s="19"/>
      <c r="I306" s="19"/>
      <c r="J306" s="19"/>
      <c r="K306" s="19"/>
      <c r="L306" s="19">
        <v>0</v>
      </c>
      <c r="M306" s="19"/>
      <c r="N306" s="19"/>
      <c r="O306" s="19"/>
      <c r="P306" s="19"/>
      <c r="Q306" s="19"/>
      <c r="R306" s="19"/>
      <c r="S306" s="19">
        <v>0</v>
      </c>
      <c r="T306" s="19"/>
      <c r="U306" s="19"/>
      <c r="V306" s="19"/>
      <c r="W306" s="19"/>
      <c r="X306" s="20">
        <v>3174</v>
      </c>
      <c r="Y306" s="20">
        <v>0</v>
      </c>
      <c r="Z306" s="20">
        <f t="shared" si="44"/>
        <v>3174</v>
      </c>
      <c r="AA306" s="19">
        <v>0</v>
      </c>
      <c r="AB306" s="19">
        <v>0</v>
      </c>
      <c r="AC306" s="21">
        <v>302040</v>
      </c>
      <c r="AD306" s="21">
        <f t="shared" si="50"/>
        <v>119305.8</v>
      </c>
      <c r="AE306" s="20">
        <v>402</v>
      </c>
      <c r="AF306" s="20"/>
      <c r="AG306" s="22">
        <f t="shared" si="45"/>
        <v>719006220</v>
      </c>
      <c r="AH306" s="22">
        <f t="shared" si="46"/>
        <v>0</v>
      </c>
      <c r="AI306" s="22"/>
      <c r="AJ306" s="22">
        <f t="shared" si="47"/>
        <v>91065060</v>
      </c>
      <c r="AK306" s="85"/>
      <c r="AL306" s="22">
        <v>44257648</v>
      </c>
      <c r="AM306" s="22">
        <v>514712385</v>
      </c>
      <c r="AN306" s="43">
        <f t="shared" si="48"/>
        <v>0</v>
      </c>
      <c r="AO306" s="43">
        <v>29635862.449999999</v>
      </c>
      <c r="AP306" s="43">
        <v>9452113.9199999999</v>
      </c>
      <c r="AQ306" s="22">
        <f t="shared" si="42"/>
        <v>120948210.63</v>
      </c>
      <c r="AR306" s="49"/>
      <c r="AS306" s="22">
        <v>0</v>
      </c>
      <c r="AT306" s="22">
        <f t="shared" si="49"/>
        <v>91065060</v>
      </c>
      <c r="AU306" s="68"/>
      <c r="AV306" s="57">
        <v>0</v>
      </c>
      <c r="AX306" s="43">
        <v>40743000.097499996</v>
      </c>
      <c r="AY306" s="56"/>
      <c r="AZ306" s="56"/>
    </row>
    <row r="307" spans="1:52" x14ac:dyDescent="0.25">
      <c r="A307" s="19" t="s">
        <v>614</v>
      </c>
      <c r="B307" s="19" t="s">
        <v>403</v>
      </c>
      <c r="C307" s="19" t="s">
        <v>615</v>
      </c>
      <c r="D307" s="19">
        <f t="shared" si="43"/>
        <v>0</v>
      </c>
      <c r="E307" s="19">
        <v>0</v>
      </c>
      <c r="F307" s="19">
        <v>0</v>
      </c>
      <c r="G307" s="19">
        <v>0</v>
      </c>
      <c r="H307" s="19"/>
      <c r="I307" s="19"/>
      <c r="J307" s="19"/>
      <c r="K307" s="19"/>
      <c r="L307" s="19">
        <v>0</v>
      </c>
      <c r="M307" s="19"/>
      <c r="N307" s="19"/>
      <c r="O307" s="19"/>
      <c r="P307" s="19"/>
      <c r="Q307" s="19"/>
      <c r="R307" s="19"/>
      <c r="S307" s="19">
        <v>0</v>
      </c>
      <c r="T307" s="19"/>
      <c r="U307" s="19"/>
      <c r="V307" s="19"/>
      <c r="W307" s="19"/>
      <c r="X307" s="20">
        <v>7797</v>
      </c>
      <c r="Y307" s="20">
        <v>0</v>
      </c>
      <c r="Z307" s="20">
        <f t="shared" si="44"/>
        <v>7797</v>
      </c>
      <c r="AA307" s="19">
        <v>7</v>
      </c>
      <c r="AB307" s="19">
        <v>5</v>
      </c>
      <c r="AC307" s="21">
        <v>302040</v>
      </c>
      <c r="AD307" s="21">
        <f t="shared" si="50"/>
        <v>119305.8</v>
      </c>
      <c r="AE307" s="20">
        <v>539</v>
      </c>
      <c r="AF307" s="20"/>
      <c r="AG307" s="22">
        <f t="shared" si="45"/>
        <v>1767387060</v>
      </c>
      <c r="AH307" s="22">
        <f t="shared" si="46"/>
        <v>626355</v>
      </c>
      <c r="AI307" s="22"/>
      <c r="AJ307" s="22">
        <f t="shared" si="47"/>
        <v>122099670</v>
      </c>
      <c r="AK307" s="85"/>
      <c r="AL307" s="22">
        <v>112718504</v>
      </c>
      <c r="AM307" s="22">
        <v>1271728980</v>
      </c>
      <c r="AN307" s="43">
        <f t="shared" si="48"/>
        <v>0</v>
      </c>
      <c r="AO307" s="43">
        <v>211624469.18000001</v>
      </c>
      <c r="AP307" s="43">
        <v>121004405.70999999</v>
      </c>
      <c r="AQ307" s="22">
        <f t="shared" si="42"/>
        <v>50937056.109999999</v>
      </c>
      <c r="AR307" s="49"/>
      <c r="AS307" s="22">
        <v>0</v>
      </c>
      <c r="AT307" s="22">
        <f t="shared" si="49"/>
        <v>122099670</v>
      </c>
      <c r="AU307" s="68"/>
      <c r="AV307" s="57">
        <v>0</v>
      </c>
      <c r="AX307" s="43">
        <v>360418010.21999997</v>
      </c>
      <c r="AY307" s="56"/>
      <c r="AZ307" s="56"/>
    </row>
    <row r="308" spans="1:52" x14ac:dyDescent="0.25">
      <c r="A308" s="19" t="s">
        <v>616</v>
      </c>
      <c r="B308" s="19" t="s">
        <v>403</v>
      </c>
      <c r="C308" s="19" t="s">
        <v>617</v>
      </c>
      <c r="D308" s="19">
        <f t="shared" si="43"/>
        <v>0</v>
      </c>
      <c r="E308" s="19">
        <v>0</v>
      </c>
      <c r="F308" s="19">
        <v>0</v>
      </c>
      <c r="G308" s="19">
        <v>0</v>
      </c>
      <c r="H308" s="19"/>
      <c r="I308" s="19"/>
      <c r="J308" s="19"/>
      <c r="K308" s="19"/>
      <c r="L308" s="19">
        <v>0</v>
      </c>
      <c r="M308" s="19"/>
      <c r="N308" s="19"/>
      <c r="O308" s="19"/>
      <c r="P308" s="19"/>
      <c r="Q308" s="19"/>
      <c r="R308" s="19"/>
      <c r="S308" s="19">
        <v>0</v>
      </c>
      <c r="T308" s="19"/>
      <c r="U308" s="19"/>
      <c r="V308" s="19"/>
      <c r="W308" s="19"/>
      <c r="X308" s="20">
        <v>5512</v>
      </c>
      <c r="Y308" s="20">
        <v>0</v>
      </c>
      <c r="Z308" s="20">
        <f t="shared" si="44"/>
        <v>5512</v>
      </c>
      <c r="AA308" s="19">
        <v>73</v>
      </c>
      <c r="AB308" s="19">
        <v>26</v>
      </c>
      <c r="AC308" s="21">
        <v>302040</v>
      </c>
      <c r="AD308" s="21">
        <f t="shared" si="50"/>
        <v>119305.8</v>
      </c>
      <c r="AE308" s="20">
        <v>305</v>
      </c>
      <c r="AF308" s="20"/>
      <c r="AG308" s="22">
        <f t="shared" si="45"/>
        <v>1254523140</v>
      </c>
      <c r="AH308" s="22">
        <f t="shared" si="46"/>
        <v>6531993</v>
      </c>
      <c r="AI308" s="22"/>
      <c r="AJ308" s="22">
        <f t="shared" si="47"/>
        <v>69091650</v>
      </c>
      <c r="AK308" s="85"/>
      <c r="AL308" s="22">
        <v>84711230</v>
      </c>
      <c r="AM308" s="22">
        <v>893629704</v>
      </c>
      <c r="AN308" s="43">
        <f t="shared" si="48"/>
        <v>0</v>
      </c>
      <c r="AO308" s="43">
        <v>161733023.41999999</v>
      </c>
      <c r="AP308" s="43">
        <v>129908749</v>
      </c>
      <c r="AQ308" s="22">
        <v>0</v>
      </c>
      <c r="AR308" s="49"/>
      <c r="AS308" s="22">
        <v>8927573.4199999999</v>
      </c>
      <c r="AT308" s="22">
        <f t="shared" si="49"/>
        <v>60164076.579999998</v>
      </c>
      <c r="AU308" s="68"/>
      <c r="AV308" s="57">
        <v>0</v>
      </c>
      <c r="AW308" s="56"/>
      <c r="AX308" s="43">
        <v>321381283.20000005</v>
      </c>
      <c r="AY308" s="56"/>
      <c r="AZ308" s="56"/>
    </row>
    <row r="309" spans="1:52" x14ac:dyDescent="0.25">
      <c r="A309" s="19" t="s">
        <v>618</v>
      </c>
      <c r="B309" s="19" t="s">
        <v>403</v>
      </c>
      <c r="C309" s="19" t="s">
        <v>619</v>
      </c>
      <c r="D309" s="19">
        <f t="shared" si="43"/>
        <v>0</v>
      </c>
      <c r="E309" s="19">
        <v>0</v>
      </c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20">
        <v>1932</v>
      </c>
      <c r="Y309" s="20">
        <v>0</v>
      </c>
      <c r="Z309" s="20">
        <f t="shared" si="44"/>
        <v>1932</v>
      </c>
      <c r="AA309" s="19">
        <v>0</v>
      </c>
      <c r="AB309" s="19">
        <v>0</v>
      </c>
      <c r="AC309" s="21">
        <v>302040</v>
      </c>
      <c r="AD309" s="21">
        <f t="shared" si="50"/>
        <v>119305.8</v>
      </c>
      <c r="AE309" s="20">
        <v>60</v>
      </c>
      <c r="AF309" s="20"/>
      <c r="AG309" s="22">
        <f t="shared" si="45"/>
        <v>437655960</v>
      </c>
      <c r="AH309" s="22">
        <f t="shared" si="46"/>
        <v>0</v>
      </c>
      <c r="AI309" s="22"/>
      <c r="AJ309" s="22">
        <f t="shared" si="47"/>
        <v>13591800</v>
      </c>
      <c r="AK309" s="85"/>
      <c r="AL309" s="22">
        <v>27613325</v>
      </c>
      <c r="AM309" s="22">
        <v>314619173</v>
      </c>
      <c r="AN309" s="43">
        <f t="shared" si="48"/>
        <v>0</v>
      </c>
      <c r="AO309" s="43">
        <v>23518946.289999999</v>
      </c>
      <c r="AP309" s="43">
        <v>15500000</v>
      </c>
      <c r="AQ309" s="22">
        <f t="shared" si="42"/>
        <v>56404515.710000001</v>
      </c>
      <c r="AR309" s="49"/>
      <c r="AS309" s="22">
        <v>0</v>
      </c>
      <c r="AT309" s="22">
        <f t="shared" si="49"/>
        <v>13591800</v>
      </c>
      <c r="AU309" s="68"/>
      <c r="AV309" s="57">
        <v>0</v>
      </c>
      <c r="AX309" s="43">
        <v>40388083.244999997</v>
      </c>
      <c r="AY309" s="56"/>
      <c r="AZ309" s="56"/>
    </row>
    <row r="310" spans="1:52" x14ac:dyDescent="0.25">
      <c r="A310" s="19" t="s">
        <v>620</v>
      </c>
      <c r="B310" s="19" t="s">
        <v>403</v>
      </c>
      <c r="C310" s="19" t="s">
        <v>621</v>
      </c>
      <c r="D310" s="19">
        <f t="shared" si="43"/>
        <v>0</v>
      </c>
      <c r="E310" s="19">
        <v>0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20">
        <v>3273</v>
      </c>
      <c r="Y310" s="20">
        <v>0</v>
      </c>
      <c r="Z310" s="20">
        <f t="shared" si="44"/>
        <v>3273</v>
      </c>
      <c r="AA310" s="19">
        <v>0</v>
      </c>
      <c r="AB310" s="19">
        <v>0</v>
      </c>
      <c r="AC310" s="21">
        <v>302040</v>
      </c>
      <c r="AD310" s="21">
        <f t="shared" si="50"/>
        <v>119305.8</v>
      </c>
      <c r="AE310" s="20">
        <v>0</v>
      </c>
      <c r="AF310" s="20"/>
      <c r="AG310" s="22">
        <f t="shared" si="45"/>
        <v>741432690</v>
      </c>
      <c r="AH310" s="22">
        <f t="shared" si="46"/>
        <v>0</v>
      </c>
      <c r="AI310" s="22"/>
      <c r="AJ310" s="22">
        <f t="shared" si="47"/>
        <v>0</v>
      </c>
      <c r="AK310" s="85"/>
      <c r="AL310" s="22">
        <v>46547473</v>
      </c>
      <c r="AM310" s="22">
        <v>542525833</v>
      </c>
      <c r="AN310" s="43">
        <f t="shared" si="48"/>
        <v>0</v>
      </c>
      <c r="AO310" s="43">
        <v>82885563.849999994</v>
      </c>
      <c r="AP310" s="43">
        <v>9000000</v>
      </c>
      <c r="AQ310" s="22">
        <f t="shared" si="42"/>
        <v>60473820.149999999</v>
      </c>
      <c r="AR310" s="49"/>
      <c r="AS310" s="22">
        <v>0</v>
      </c>
      <c r="AT310" s="22">
        <f t="shared" si="49"/>
        <v>0</v>
      </c>
      <c r="AU310" s="68"/>
      <c r="AV310" s="57">
        <v>0</v>
      </c>
      <c r="AX310" s="43">
        <v>96772773.780000001</v>
      </c>
    </row>
    <row r="311" spans="1:52" x14ac:dyDescent="0.25">
      <c r="A311" s="19" t="s">
        <v>622</v>
      </c>
      <c r="B311" s="19" t="s">
        <v>403</v>
      </c>
      <c r="C311" s="19" t="s">
        <v>623</v>
      </c>
      <c r="D311" s="19">
        <f t="shared" si="43"/>
        <v>133</v>
      </c>
      <c r="E311" s="19">
        <v>0</v>
      </c>
      <c r="F311" s="19">
        <v>133</v>
      </c>
      <c r="G311" s="19">
        <v>0</v>
      </c>
      <c r="H311" s="19"/>
      <c r="I311" s="19"/>
      <c r="J311" s="19"/>
      <c r="K311" s="19"/>
      <c r="L311" s="19">
        <v>0</v>
      </c>
      <c r="M311" s="19"/>
      <c r="N311" s="19"/>
      <c r="O311" s="19"/>
      <c r="P311" s="19"/>
      <c r="Q311" s="19"/>
      <c r="R311" s="19"/>
      <c r="S311" s="19">
        <v>0</v>
      </c>
      <c r="T311" s="19"/>
      <c r="U311" s="19"/>
      <c r="V311" s="19"/>
      <c r="W311" s="19"/>
      <c r="X311" s="20">
        <v>6618</v>
      </c>
      <c r="Y311" s="20">
        <v>1</v>
      </c>
      <c r="Z311" s="20">
        <f t="shared" si="44"/>
        <v>6619</v>
      </c>
      <c r="AA311" s="19">
        <v>7</v>
      </c>
      <c r="AB311" s="19">
        <v>2</v>
      </c>
      <c r="AC311" s="21">
        <v>302040</v>
      </c>
      <c r="AD311" s="21">
        <f t="shared" si="50"/>
        <v>119305.8</v>
      </c>
      <c r="AE311" s="20">
        <v>892</v>
      </c>
      <c r="AF311" s="20"/>
      <c r="AG311" s="22">
        <f t="shared" si="45"/>
        <v>1499855130</v>
      </c>
      <c r="AH311" s="22">
        <f t="shared" si="46"/>
        <v>626355</v>
      </c>
      <c r="AI311" s="22"/>
      <c r="AJ311" s="22">
        <f t="shared" si="47"/>
        <v>202064760</v>
      </c>
      <c r="AK311" s="85"/>
      <c r="AL311" s="22">
        <v>90768188</v>
      </c>
      <c r="AM311" s="22">
        <v>1086524142</v>
      </c>
      <c r="AN311" s="43">
        <f t="shared" si="48"/>
        <v>30128490</v>
      </c>
      <c r="AO311" s="43">
        <v>127475280.89</v>
      </c>
      <c r="AP311" s="43">
        <v>60795793</v>
      </c>
      <c r="AQ311" s="22">
        <f t="shared" si="42"/>
        <v>104789591.11</v>
      </c>
      <c r="AR311" s="49"/>
      <c r="AS311" s="22">
        <v>0</v>
      </c>
      <c r="AT311" s="22">
        <f t="shared" si="49"/>
        <v>202064760</v>
      </c>
      <c r="AU311" s="68"/>
      <c r="AV311" s="57">
        <v>0</v>
      </c>
      <c r="AX311" s="43">
        <v>195385320.18000001</v>
      </c>
      <c r="AY311" s="56"/>
      <c r="AZ311" s="56"/>
    </row>
    <row r="312" spans="1:52" x14ac:dyDescent="0.25">
      <c r="A312" s="19" t="s">
        <v>624</v>
      </c>
      <c r="B312" s="19" t="s">
        <v>403</v>
      </c>
      <c r="C312" s="19" t="s">
        <v>625</v>
      </c>
      <c r="D312" s="19">
        <f t="shared" si="43"/>
        <v>0</v>
      </c>
      <c r="E312" s="19">
        <v>0</v>
      </c>
      <c r="F312" s="19">
        <v>0</v>
      </c>
      <c r="G312" s="19">
        <v>0</v>
      </c>
      <c r="H312" s="19"/>
      <c r="I312" s="19"/>
      <c r="J312" s="19"/>
      <c r="K312" s="19"/>
      <c r="L312" s="19">
        <v>0</v>
      </c>
      <c r="M312" s="19"/>
      <c r="N312" s="19"/>
      <c r="O312" s="19"/>
      <c r="P312" s="19"/>
      <c r="Q312" s="19"/>
      <c r="R312" s="19"/>
      <c r="S312" s="19">
        <v>0</v>
      </c>
      <c r="T312" s="19"/>
      <c r="U312" s="19"/>
      <c r="V312" s="19"/>
      <c r="W312" s="19"/>
      <c r="X312" s="20">
        <v>4432</v>
      </c>
      <c r="Y312" s="20">
        <v>0</v>
      </c>
      <c r="Z312" s="20">
        <f t="shared" si="44"/>
        <v>4432</v>
      </c>
      <c r="AA312" s="19">
        <v>0</v>
      </c>
      <c r="AB312" s="19">
        <v>0</v>
      </c>
      <c r="AC312" s="21">
        <v>302040</v>
      </c>
      <c r="AD312" s="21">
        <f t="shared" si="50"/>
        <v>119305.8</v>
      </c>
      <c r="AE312" s="20">
        <v>0</v>
      </c>
      <c r="AF312" s="20"/>
      <c r="AG312" s="22">
        <f t="shared" si="45"/>
        <v>1003980960</v>
      </c>
      <c r="AH312" s="22">
        <f t="shared" si="46"/>
        <v>0</v>
      </c>
      <c r="AI312" s="22"/>
      <c r="AJ312" s="22">
        <f t="shared" si="47"/>
        <v>0</v>
      </c>
      <c r="AK312" s="85"/>
      <c r="AL312" s="22">
        <v>61148188</v>
      </c>
      <c r="AM312" s="22">
        <v>725112934</v>
      </c>
      <c r="AN312" s="43">
        <f t="shared" si="48"/>
        <v>0</v>
      </c>
      <c r="AO312" s="43">
        <v>95866020.540000007</v>
      </c>
      <c r="AP312" s="43">
        <v>30957264.469999999</v>
      </c>
      <c r="AQ312" s="22">
        <f t="shared" si="42"/>
        <v>90896552.989999995</v>
      </c>
      <c r="AR312" s="49"/>
      <c r="AS312" s="22">
        <v>0</v>
      </c>
      <c r="AT312" s="22">
        <f t="shared" si="49"/>
        <v>0</v>
      </c>
      <c r="AU312" s="68"/>
      <c r="AV312" s="57">
        <v>0</v>
      </c>
      <c r="AX312" s="43">
        <v>154162457.715</v>
      </c>
    </row>
    <row r="313" spans="1:52" x14ac:dyDescent="0.25">
      <c r="A313" s="19" t="s">
        <v>626</v>
      </c>
      <c r="B313" s="19" t="s">
        <v>403</v>
      </c>
      <c r="C313" s="19" t="s">
        <v>627</v>
      </c>
      <c r="D313" s="19">
        <f t="shared" si="43"/>
        <v>0</v>
      </c>
      <c r="E313" s="19">
        <v>0</v>
      </c>
      <c r="F313" s="19">
        <v>0</v>
      </c>
      <c r="G313" s="19">
        <v>0</v>
      </c>
      <c r="H313" s="19"/>
      <c r="I313" s="19"/>
      <c r="J313" s="19"/>
      <c r="K313" s="19"/>
      <c r="L313" s="19">
        <v>0</v>
      </c>
      <c r="M313" s="19"/>
      <c r="N313" s="19"/>
      <c r="O313" s="19"/>
      <c r="P313" s="19"/>
      <c r="Q313" s="19"/>
      <c r="R313" s="19"/>
      <c r="S313" s="19">
        <v>0</v>
      </c>
      <c r="T313" s="19"/>
      <c r="U313" s="19"/>
      <c r="V313" s="19"/>
      <c r="W313" s="19"/>
      <c r="X313" s="20">
        <v>1907</v>
      </c>
      <c r="Y313" s="20">
        <v>0</v>
      </c>
      <c r="Z313" s="20">
        <f t="shared" si="44"/>
        <v>1907</v>
      </c>
      <c r="AA313" s="19">
        <v>1</v>
      </c>
      <c r="AB313" s="19">
        <v>0</v>
      </c>
      <c r="AC313" s="21">
        <v>302040</v>
      </c>
      <c r="AD313" s="21">
        <f t="shared" si="50"/>
        <v>119305.8</v>
      </c>
      <c r="AE313" s="20">
        <v>143</v>
      </c>
      <c r="AF313" s="20"/>
      <c r="AG313" s="22">
        <f t="shared" si="45"/>
        <v>431992710</v>
      </c>
      <c r="AH313" s="22">
        <f t="shared" si="46"/>
        <v>89479</v>
      </c>
      <c r="AI313" s="22"/>
      <c r="AJ313" s="22">
        <f t="shared" si="47"/>
        <v>32393790</v>
      </c>
      <c r="AK313" s="85"/>
      <c r="AL313" s="22">
        <v>32820831</v>
      </c>
      <c r="AM313" s="22">
        <v>323944858</v>
      </c>
      <c r="AN313" s="43">
        <f t="shared" si="48"/>
        <v>0</v>
      </c>
      <c r="AO313" s="43">
        <v>23242512.449999999</v>
      </c>
      <c r="AP313" s="43">
        <v>23252453.829999998</v>
      </c>
      <c r="AQ313" s="22">
        <f t="shared" si="42"/>
        <v>28821533.719999999</v>
      </c>
      <c r="AR313" s="49"/>
      <c r="AS313" s="22">
        <v>0</v>
      </c>
      <c r="AT313" s="22">
        <f t="shared" si="49"/>
        <v>32393790</v>
      </c>
      <c r="AU313" s="68"/>
      <c r="AV313" s="57">
        <v>0</v>
      </c>
      <c r="AX313" s="43">
        <v>48022416</v>
      </c>
      <c r="AY313" s="56"/>
      <c r="AZ313" s="56"/>
    </row>
    <row r="314" spans="1:52" x14ac:dyDescent="0.25">
      <c r="A314" s="19" t="s">
        <v>628</v>
      </c>
      <c r="B314" s="19" t="s">
        <v>403</v>
      </c>
      <c r="C314" s="19" t="s">
        <v>629</v>
      </c>
      <c r="D314" s="19">
        <f t="shared" si="43"/>
        <v>0</v>
      </c>
      <c r="E314" s="19">
        <v>0</v>
      </c>
      <c r="F314" s="19">
        <v>0</v>
      </c>
      <c r="G314" s="19">
        <v>0</v>
      </c>
      <c r="H314" s="19"/>
      <c r="I314" s="19"/>
      <c r="J314" s="19"/>
      <c r="K314" s="19"/>
      <c r="L314" s="19">
        <v>0</v>
      </c>
      <c r="M314" s="19"/>
      <c r="N314" s="19"/>
      <c r="O314" s="19"/>
      <c r="P314" s="19"/>
      <c r="Q314" s="19"/>
      <c r="R314" s="19"/>
      <c r="S314" s="19">
        <v>0</v>
      </c>
      <c r="T314" s="19"/>
      <c r="U314" s="19"/>
      <c r="V314" s="19"/>
      <c r="W314" s="19"/>
      <c r="X314" s="20">
        <v>4853</v>
      </c>
      <c r="Y314" s="20">
        <v>1</v>
      </c>
      <c r="Z314" s="20">
        <f t="shared" si="44"/>
        <v>4854</v>
      </c>
      <c r="AA314" s="19">
        <v>1</v>
      </c>
      <c r="AB314" s="19">
        <v>0</v>
      </c>
      <c r="AC314" s="21">
        <v>302040</v>
      </c>
      <c r="AD314" s="21">
        <f t="shared" si="50"/>
        <v>119305.8</v>
      </c>
      <c r="AE314" s="20">
        <v>583</v>
      </c>
      <c r="AF314" s="20"/>
      <c r="AG314" s="22">
        <f t="shared" si="45"/>
        <v>1099576620</v>
      </c>
      <c r="AH314" s="22">
        <f t="shared" si="46"/>
        <v>89479</v>
      </c>
      <c r="AI314" s="22"/>
      <c r="AJ314" s="22">
        <f t="shared" si="47"/>
        <v>132066990</v>
      </c>
      <c r="AK314" s="85"/>
      <c r="AL314" s="22">
        <v>65161539</v>
      </c>
      <c r="AM314" s="22">
        <v>782703131</v>
      </c>
      <c r="AN314" s="43">
        <f t="shared" si="48"/>
        <v>0</v>
      </c>
      <c r="AO314" s="43">
        <v>157364284.25</v>
      </c>
      <c r="AP314" s="43">
        <v>57333662.140000001</v>
      </c>
      <c r="AQ314" s="22">
        <f t="shared" si="42"/>
        <v>37103482.609999999</v>
      </c>
      <c r="AR314" s="49"/>
      <c r="AS314" s="22">
        <v>0</v>
      </c>
      <c r="AT314" s="22">
        <f t="shared" ref="AT314:AT345" si="51">+AJ314-AS314</f>
        <v>132066990</v>
      </c>
      <c r="AU314" s="68"/>
      <c r="AV314" s="57">
        <v>0</v>
      </c>
      <c r="AX314" s="43">
        <v>238163005.27499998</v>
      </c>
      <c r="AY314" s="56"/>
      <c r="AZ314" s="56"/>
    </row>
    <row r="315" spans="1:52" x14ac:dyDescent="0.25">
      <c r="A315" s="19" t="s">
        <v>630</v>
      </c>
      <c r="B315" s="19" t="s">
        <v>403</v>
      </c>
      <c r="C315" s="19" t="s">
        <v>631</v>
      </c>
      <c r="D315" s="19">
        <f t="shared" si="43"/>
        <v>0</v>
      </c>
      <c r="E315" s="19">
        <v>0</v>
      </c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20">
        <v>1341</v>
      </c>
      <c r="Y315" s="20">
        <v>0</v>
      </c>
      <c r="Z315" s="20">
        <f t="shared" si="44"/>
        <v>1341</v>
      </c>
      <c r="AA315" s="19">
        <v>0</v>
      </c>
      <c r="AB315" s="19">
        <v>0</v>
      </c>
      <c r="AC315" s="21">
        <v>302040</v>
      </c>
      <c r="AD315" s="21">
        <f t="shared" si="50"/>
        <v>119305.8</v>
      </c>
      <c r="AE315" s="20">
        <v>0</v>
      </c>
      <c r="AF315" s="20"/>
      <c r="AG315" s="22">
        <f t="shared" si="45"/>
        <v>303776730</v>
      </c>
      <c r="AH315" s="22">
        <f t="shared" si="46"/>
        <v>0</v>
      </c>
      <c r="AI315" s="22"/>
      <c r="AJ315" s="22">
        <f t="shared" si="47"/>
        <v>0</v>
      </c>
      <c r="AK315" s="85"/>
      <c r="AL315" s="22">
        <v>19303475</v>
      </c>
      <c r="AM315" s="22">
        <v>217108498</v>
      </c>
      <c r="AN315" s="43">
        <f t="shared" si="48"/>
        <v>0</v>
      </c>
      <c r="AO315" s="43">
        <v>777127.15</v>
      </c>
      <c r="AP315" s="43">
        <v>1478760.83</v>
      </c>
      <c r="AQ315" s="22">
        <f t="shared" si="42"/>
        <v>65108869.020000003</v>
      </c>
      <c r="AR315" s="49"/>
      <c r="AS315" s="22">
        <v>0</v>
      </c>
      <c r="AT315" s="22">
        <f t="shared" si="51"/>
        <v>0</v>
      </c>
      <c r="AU315" s="68"/>
      <c r="AV315" s="57">
        <v>0</v>
      </c>
      <c r="AX315" s="43">
        <v>2306959.1624999996</v>
      </c>
    </row>
    <row r="316" spans="1:52" x14ac:dyDescent="0.25">
      <c r="A316" s="19" t="s">
        <v>632</v>
      </c>
      <c r="B316" s="19" t="s">
        <v>403</v>
      </c>
      <c r="C316" s="19" t="s">
        <v>633</v>
      </c>
      <c r="D316" s="19">
        <f t="shared" si="43"/>
        <v>91</v>
      </c>
      <c r="E316" s="19">
        <v>0</v>
      </c>
      <c r="F316" s="19">
        <v>91</v>
      </c>
      <c r="G316" s="19">
        <v>0</v>
      </c>
      <c r="H316" s="19"/>
      <c r="I316" s="19"/>
      <c r="J316" s="19"/>
      <c r="K316" s="19"/>
      <c r="L316" s="19">
        <v>0</v>
      </c>
      <c r="M316" s="19"/>
      <c r="N316" s="19"/>
      <c r="O316" s="19"/>
      <c r="P316" s="19"/>
      <c r="Q316" s="19"/>
      <c r="R316" s="19"/>
      <c r="S316" s="19">
        <v>0</v>
      </c>
      <c r="T316" s="19"/>
      <c r="U316" s="19"/>
      <c r="V316" s="19"/>
      <c r="W316" s="19"/>
      <c r="X316" s="20">
        <v>5915</v>
      </c>
      <c r="Y316" s="20">
        <v>1</v>
      </c>
      <c r="Z316" s="20">
        <f t="shared" si="44"/>
        <v>5916</v>
      </c>
      <c r="AA316" s="19">
        <v>14</v>
      </c>
      <c r="AB316" s="19">
        <v>12</v>
      </c>
      <c r="AC316" s="21">
        <v>302040</v>
      </c>
      <c r="AD316" s="21">
        <f t="shared" si="50"/>
        <v>119305.8</v>
      </c>
      <c r="AE316" s="20">
        <v>139</v>
      </c>
      <c r="AF316" s="20"/>
      <c r="AG316" s="22">
        <f t="shared" si="45"/>
        <v>1342869840</v>
      </c>
      <c r="AH316" s="22">
        <f t="shared" si="46"/>
        <v>1252711</v>
      </c>
      <c r="AI316" s="22"/>
      <c r="AJ316" s="22">
        <f t="shared" si="47"/>
        <v>31487670</v>
      </c>
      <c r="AK316" s="85"/>
      <c r="AL316" s="22">
        <v>85092868</v>
      </c>
      <c r="AM316" s="22">
        <v>952091127</v>
      </c>
      <c r="AN316" s="43">
        <f t="shared" si="48"/>
        <v>20614230</v>
      </c>
      <c r="AO316" s="43">
        <v>143239836.88</v>
      </c>
      <c r="AP316" s="43">
        <v>70671000</v>
      </c>
      <c r="AQ316" s="22">
        <f t="shared" si="42"/>
        <v>72413489.120000005</v>
      </c>
      <c r="AR316" s="49"/>
      <c r="AS316" s="22">
        <v>0</v>
      </c>
      <c r="AT316" s="22">
        <f t="shared" si="51"/>
        <v>31487670</v>
      </c>
      <c r="AU316" s="68"/>
      <c r="AV316" s="57">
        <v>0</v>
      </c>
      <c r="AX316" s="43">
        <v>246493339.13249999</v>
      </c>
      <c r="AY316" s="56"/>
      <c r="AZ316" s="56"/>
    </row>
    <row r="317" spans="1:52" x14ac:dyDescent="0.25">
      <c r="A317" s="19" t="s">
        <v>634</v>
      </c>
      <c r="B317" s="19" t="s">
        <v>403</v>
      </c>
      <c r="C317" s="19" t="s">
        <v>635</v>
      </c>
      <c r="D317" s="19">
        <f t="shared" si="43"/>
        <v>0</v>
      </c>
      <c r="E317" s="19">
        <v>0</v>
      </c>
      <c r="F317" s="19">
        <v>0</v>
      </c>
      <c r="G317" s="19">
        <v>0</v>
      </c>
      <c r="H317" s="19"/>
      <c r="I317" s="19"/>
      <c r="J317" s="19"/>
      <c r="K317" s="19"/>
      <c r="L317" s="19">
        <v>0</v>
      </c>
      <c r="M317" s="19"/>
      <c r="N317" s="19"/>
      <c r="O317" s="19"/>
      <c r="P317" s="19"/>
      <c r="Q317" s="19"/>
      <c r="R317" s="19"/>
      <c r="S317" s="19">
        <v>0</v>
      </c>
      <c r="T317" s="19"/>
      <c r="U317" s="19"/>
      <c r="V317" s="19"/>
      <c r="W317" s="19"/>
      <c r="X317" s="20">
        <v>5679</v>
      </c>
      <c r="Y317" s="20">
        <v>1</v>
      </c>
      <c r="Z317" s="20">
        <f t="shared" si="44"/>
        <v>5680</v>
      </c>
      <c r="AA317" s="19">
        <v>2</v>
      </c>
      <c r="AB317" s="19">
        <v>0</v>
      </c>
      <c r="AC317" s="21">
        <v>302040</v>
      </c>
      <c r="AD317" s="21">
        <f t="shared" si="50"/>
        <v>119305.8</v>
      </c>
      <c r="AE317" s="20">
        <v>528</v>
      </c>
      <c r="AF317" s="20"/>
      <c r="AG317" s="22">
        <f t="shared" si="45"/>
        <v>1286690400</v>
      </c>
      <c r="AH317" s="22">
        <f t="shared" si="46"/>
        <v>178959</v>
      </c>
      <c r="AI317" s="22"/>
      <c r="AJ317" s="22">
        <f t="shared" si="47"/>
        <v>119607840</v>
      </c>
      <c r="AK317" s="85"/>
      <c r="AL317" s="22">
        <v>78518853</v>
      </c>
      <c r="AM317" s="22">
        <v>931586879</v>
      </c>
      <c r="AN317" s="43">
        <f t="shared" si="48"/>
        <v>0</v>
      </c>
      <c r="AO317" s="43">
        <v>116313905.12</v>
      </c>
      <c r="AP317" s="43">
        <v>73721987.469999999</v>
      </c>
      <c r="AQ317" s="22">
        <f t="shared" si="42"/>
        <v>86727734.409999996</v>
      </c>
      <c r="AR317" s="49"/>
      <c r="AS317" s="22">
        <v>0</v>
      </c>
      <c r="AT317" s="22">
        <f t="shared" si="51"/>
        <v>119607840</v>
      </c>
      <c r="AU317" s="68"/>
      <c r="AV317" s="57">
        <v>0</v>
      </c>
      <c r="AX317" s="43">
        <v>195005050.35749999</v>
      </c>
      <c r="AY317" s="56"/>
      <c r="AZ317" s="56"/>
    </row>
    <row r="318" spans="1:52" x14ac:dyDescent="0.25">
      <c r="A318" s="19" t="s">
        <v>636</v>
      </c>
      <c r="B318" s="19" t="s">
        <v>403</v>
      </c>
      <c r="C318" s="19" t="s">
        <v>637</v>
      </c>
      <c r="D318" s="19">
        <f t="shared" si="43"/>
        <v>0</v>
      </c>
      <c r="E318" s="19">
        <v>0</v>
      </c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20">
        <v>2012</v>
      </c>
      <c r="Y318" s="20">
        <v>0</v>
      </c>
      <c r="Z318" s="20">
        <f t="shared" si="44"/>
        <v>2012</v>
      </c>
      <c r="AA318" s="19">
        <v>0</v>
      </c>
      <c r="AB318" s="19">
        <v>0</v>
      </c>
      <c r="AC318" s="21">
        <v>302040</v>
      </c>
      <c r="AD318" s="21">
        <f t="shared" si="50"/>
        <v>119305.8</v>
      </c>
      <c r="AE318" s="20">
        <v>0</v>
      </c>
      <c r="AF318" s="20"/>
      <c r="AG318" s="22">
        <f t="shared" si="45"/>
        <v>455778360</v>
      </c>
      <c r="AH318" s="22">
        <f t="shared" si="46"/>
        <v>0</v>
      </c>
      <c r="AI318" s="22"/>
      <c r="AJ318" s="22">
        <f t="shared" si="47"/>
        <v>0</v>
      </c>
      <c r="AK318" s="85"/>
      <c r="AL318" s="22">
        <v>27096268</v>
      </c>
      <c r="AM318" s="22">
        <v>324599292</v>
      </c>
      <c r="AN318" s="43">
        <f t="shared" si="48"/>
        <v>0</v>
      </c>
      <c r="AO318" s="43">
        <v>5598730.71</v>
      </c>
      <c r="AP318" s="43">
        <v>8000000</v>
      </c>
      <c r="AQ318" s="22">
        <f t="shared" si="42"/>
        <v>90484069.290000007</v>
      </c>
      <c r="AR318" s="49"/>
      <c r="AS318" s="22">
        <v>0</v>
      </c>
      <c r="AT318" s="22">
        <f t="shared" si="51"/>
        <v>0</v>
      </c>
      <c r="AU318" s="68"/>
      <c r="AV318" s="57">
        <v>0</v>
      </c>
      <c r="AX318" s="43">
        <v>13906944</v>
      </c>
    </row>
    <row r="319" spans="1:52" x14ac:dyDescent="0.25">
      <c r="A319" s="19" t="s">
        <v>638</v>
      </c>
      <c r="B319" s="19" t="s">
        <v>403</v>
      </c>
      <c r="C319" s="19" t="s">
        <v>639</v>
      </c>
      <c r="D319" s="19">
        <f t="shared" si="43"/>
        <v>0</v>
      </c>
      <c r="E319" s="19">
        <v>0</v>
      </c>
      <c r="F319" s="19">
        <v>0</v>
      </c>
      <c r="G319" s="19">
        <v>0</v>
      </c>
      <c r="H319" s="19"/>
      <c r="I319" s="19"/>
      <c r="J319" s="19"/>
      <c r="K319" s="19"/>
      <c r="L319" s="19">
        <v>0</v>
      </c>
      <c r="M319" s="19"/>
      <c r="N319" s="19"/>
      <c r="O319" s="19"/>
      <c r="P319" s="19"/>
      <c r="Q319" s="19"/>
      <c r="R319" s="19"/>
      <c r="S319" s="19">
        <v>0</v>
      </c>
      <c r="T319" s="19"/>
      <c r="U319" s="19"/>
      <c r="V319" s="19"/>
      <c r="W319" s="19"/>
      <c r="X319" s="20">
        <v>7185</v>
      </c>
      <c r="Y319" s="20">
        <v>0</v>
      </c>
      <c r="Z319" s="20">
        <f t="shared" si="44"/>
        <v>7185</v>
      </c>
      <c r="AA319" s="19">
        <v>19</v>
      </c>
      <c r="AB319" s="19">
        <v>1</v>
      </c>
      <c r="AC319" s="21">
        <v>302040</v>
      </c>
      <c r="AD319" s="21">
        <f t="shared" si="50"/>
        <v>119305.8</v>
      </c>
      <c r="AE319" s="20">
        <v>180</v>
      </c>
      <c r="AF319" s="20"/>
      <c r="AG319" s="22">
        <f t="shared" si="45"/>
        <v>1627844580</v>
      </c>
      <c r="AH319" s="22">
        <f t="shared" si="46"/>
        <v>1700108</v>
      </c>
      <c r="AI319" s="22"/>
      <c r="AJ319" s="22">
        <f t="shared" si="47"/>
        <v>40775400</v>
      </c>
      <c r="AK319" s="85"/>
      <c r="AL319" s="22">
        <v>100456859</v>
      </c>
      <c r="AM319" s="22">
        <v>1181253472</v>
      </c>
      <c r="AN319" s="43">
        <f t="shared" si="48"/>
        <v>0</v>
      </c>
      <c r="AO319" s="43">
        <v>107916123.55</v>
      </c>
      <c r="AP319" s="43">
        <v>86968188.859999999</v>
      </c>
      <c r="AQ319" s="22">
        <f t="shared" si="42"/>
        <v>152950044.59</v>
      </c>
      <c r="AR319" s="49"/>
      <c r="AS319" s="22">
        <v>0</v>
      </c>
      <c r="AT319" s="22">
        <f t="shared" si="51"/>
        <v>40775400</v>
      </c>
      <c r="AU319" s="68"/>
      <c r="AV319" s="57">
        <v>0</v>
      </c>
      <c r="AX319" s="43">
        <v>211179117.5025</v>
      </c>
      <c r="AY319" s="56"/>
      <c r="AZ319" s="56"/>
    </row>
    <row r="320" spans="1:52" x14ac:dyDescent="0.25">
      <c r="A320" s="19" t="s">
        <v>640</v>
      </c>
      <c r="B320" s="19" t="s">
        <v>403</v>
      </c>
      <c r="C320" s="19" t="s">
        <v>641</v>
      </c>
      <c r="D320" s="19">
        <f t="shared" si="43"/>
        <v>0</v>
      </c>
      <c r="E320" s="19">
        <v>0</v>
      </c>
      <c r="F320" s="19">
        <v>0</v>
      </c>
      <c r="G320" s="19">
        <v>0</v>
      </c>
      <c r="H320" s="19"/>
      <c r="I320" s="19"/>
      <c r="J320" s="19"/>
      <c r="K320" s="19"/>
      <c r="L320" s="19">
        <v>0</v>
      </c>
      <c r="M320" s="19"/>
      <c r="N320" s="19"/>
      <c r="O320" s="19"/>
      <c r="P320" s="19"/>
      <c r="Q320" s="19"/>
      <c r="R320" s="19"/>
      <c r="S320" s="19">
        <v>0</v>
      </c>
      <c r="T320" s="19"/>
      <c r="U320" s="19"/>
      <c r="V320" s="19"/>
      <c r="W320" s="19"/>
      <c r="X320" s="20">
        <v>11174</v>
      </c>
      <c r="Y320" s="20">
        <v>0</v>
      </c>
      <c r="Z320" s="20">
        <f t="shared" si="44"/>
        <v>11174</v>
      </c>
      <c r="AA320" s="19">
        <v>3</v>
      </c>
      <c r="AB320" s="19">
        <v>3</v>
      </c>
      <c r="AC320" s="21">
        <v>302040</v>
      </c>
      <c r="AD320" s="21">
        <f t="shared" si="50"/>
        <v>119305.8</v>
      </c>
      <c r="AE320" s="20">
        <v>890</v>
      </c>
      <c r="AF320" s="20"/>
      <c r="AG320" s="22">
        <f t="shared" si="45"/>
        <v>2531925810</v>
      </c>
      <c r="AH320" s="22">
        <f t="shared" si="46"/>
        <v>268438</v>
      </c>
      <c r="AI320" s="22"/>
      <c r="AJ320" s="22">
        <f t="shared" si="47"/>
        <v>201611700</v>
      </c>
      <c r="AK320" s="85"/>
      <c r="AL320" s="22">
        <v>147324414</v>
      </c>
      <c r="AM320" s="22">
        <v>1787423016</v>
      </c>
      <c r="AN320" s="43">
        <f t="shared" si="48"/>
        <v>0</v>
      </c>
      <c r="AO320" s="43">
        <v>328762785.39999998</v>
      </c>
      <c r="AP320" s="43">
        <v>144203474.11000001</v>
      </c>
      <c r="AQ320" s="22">
        <f t="shared" si="42"/>
        <v>124480558.48999999</v>
      </c>
      <c r="AR320" s="49"/>
      <c r="AS320" s="22">
        <v>0</v>
      </c>
      <c r="AT320" s="22">
        <f t="shared" si="51"/>
        <v>201611700</v>
      </c>
      <c r="AU320" s="68"/>
      <c r="AV320" s="57">
        <v>0</v>
      </c>
      <c r="AX320" s="43">
        <v>489811258.42499995</v>
      </c>
      <c r="AY320" s="56"/>
      <c r="AZ320" s="56"/>
    </row>
    <row r="321" spans="1:52" x14ac:dyDescent="0.25">
      <c r="A321" s="19" t="s">
        <v>642</v>
      </c>
      <c r="B321" s="19" t="s">
        <v>403</v>
      </c>
      <c r="C321" s="19" t="s">
        <v>643</v>
      </c>
      <c r="D321" s="19">
        <f t="shared" si="43"/>
        <v>479</v>
      </c>
      <c r="E321" s="19">
        <v>0</v>
      </c>
      <c r="F321" s="19">
        <v>479</v>
      </c>
      <c r="G321" s="19">
        <v>0</v>
      </c>
      <c r="H321" s="19"/>
      <c r="I321" s="19"/>
      <c r="J321" s="19"/>
      <c r="K321" s="19"/>
      <c r="L321" s="19">
        <v>0</v>
      </c>
      <c r="M321" s="19"/>
      <c r="N321" s="19"/>
      <c r="O321" s="19"/>
      <c r="P321" s="19"/>
      <c r="Q321" s="19"/>
      <c r="R321" s="19"/>
      <c r="S321" s="19">
        <v>0</v>
      </c>
      <c r="T321" s="19"/>
      <c r="U321" s="19"/>
      <c r="V321" s="19"/>
      <c r="W321" s="19"/>
      <c r="X321" s="20">
        <v>2910</v>
      </c>
      <c r="Y321" s="20">
        <v>0</v>
      </c>
      <c r="Z321" s="20">
        <f t="shared" si="44"/>
        <v>2910</v>
      </c>
      <c r="AA321" s="19">
        <v>0</v>
      </c>
      <c r="AB321" s="19">
        <v>0</v>
      </c>
      <c r="AC321" s="21">
        <v>302040</v>
      </c>
      <c r="AD321" s="21">
        <f t="shared" si="50"/>
        <v>119305.8</v>
      </c>
      <c r="AE321" s="20">
        <v>0</v>
      </c>
      <c r="AF321" s="20"/>
      <c r="AG321" s="22">
        <f t="shared" si="45"/>
        <v>659202300</v>
      </c>
      <c r="AH321" s="22">
        <f t="shared" si="46"/>
        <v>0</v>
      </c>
      <c r="AI321" s="22"/>
      <c r="AJ321" s="22">
        <f t="shared" si="47"/>
        <v>0</v>
      </c>
      <c r="AK321" s="85"/>
      <c r="AL321" s="22">
        <v>35738512</v>
      </c>
      <c r="AM321" s="22">
        <v>400350034</v>
      </c>
      <c r="AN321" s="43">
        <f t="shared" si="48"/>
        <v>108507870</v>
      </c>
      <c r="AO321" s="43">
        <v>6671475.04</v>
      </c>
      <c r="AP321" s="43">
        <v>13859153.210000001</v>
      </c>
      <c r="AQ321" s="22">
        <f t="shared" si="42"/>
        <v>94075255.75</v>
      </c>
      <c r="AR321" s="49"/>
      <c r="AS321" s="22">
        <v>0</v>
      </c>
      <c r="AT321" s="22">
        <f t="shared" si="51"/>
        <v>0</v>
      </c>
      <c r="AU321" s="68"/>
      <c r="AV321" s="57">
        <v>0</v>
      </c>
      <c r="AX321" s="43">
        <v>20969063.752500001</v>
      </c>
    </row>
    <row r="322" spans="1:52" x14ac:dyDescent="0.25">
      <c r="A322" s="19" t="s">
        <v>644</v>
      </c>
      <c r="B322" s="19" t="s">
        <v>403</v>
      </c>
      <c r="C322" s="19" t="s">
        <v>645</v>
      </c>
      <c r="D322" s="19">
        <f t="shared" si="43"/>
        <v>0</v>
      </c>
      <c r="E322" s="19">
        <v>0</v>
      </c>
      <c r="F322" s="19">
        <v>0</v>
      </c>
      <c r="G322" s="19">
        <v>0</v>
      </c>
      <c r="H322" s="19"/>
      <c r="I322" s="19"/>
      <c r="J322" s="19"/>
      <c r="K322" s="19"/>
      <c r="L322" s="19">
        <v>0</v>
      </c>
      <c r="M322" s="19"/>
      <c r="N322" s="19"/>
      <c r="O322" s="19"/>
      <c r="P322" s="19"/>
      <c r="Q322" s="19"/>
      <c r="R322" s="19"/>
      <c r="S322" s="19">
        <v>0</v>
      </c>
      <c r="T322" s="19"/>
      <c r="U322" s="19"/>
      <c r="V322" s="19"/>
      <c r="W322" s="19"/>
      <c r="X322" s="20">
        <v>3995</v>
      </c>
      <c r="Y322" s="20">
        <v>0</v>
      </c>
      <c r="Z322" s="20">
        <f t="shared" si="44"/>
        <v>3995</v>
      </c>
      <c r="AA322" s="19">
        <v>0</v>
      </c>
      <c r="AB322" s="19">
        <v>0</v>
      </c>
      <c r="AC322" s="21">
        <v>302040</v>
      </c>
      <c r="AD322" s="21">
        <f t="shared" si="50"/>
        <v>119305.8</v>
      </c>
      <c r="AE322" s="20">
        <v>303</v>
      </c>
      <c r="AF322" s="20"/>
      <c r="AG322" s="22">
        <f t="shared" si="45"/>
        <v>904987350</v>
      </c>
      <c r="AH322" s="22">
        <f t="shared" si="46"/>
        <v>0</v>
      </c>
      <c r="AI322" s="22"/>
      <c r="AJ322" s="22">
        <f t="shared" si="47"/>
        <v>68638590</v>
      </c>
      <c r="AK322" s="85"/>
      <c r="AL322" s="22">
        <v>57602652</v>
      </c>
      <c r="AM322" s="22">
        <v>653779622</v>
      </c>
      <c r="AN322" s="43">
        <f t="shared" si="48"/>
        <v>0</v>
      </c>
      <c r="AO322" s="43">
        <v>139687085.81999999</v>
      </c>
      <c r="AP322" s="43">
        <v>58577284.670000002</v>
      </c>
      <c r="AQ322" s="22">
        <v>0</v>
      </c>
      <c r="AR322" s="49"/>
      <c r="AS322" s="22">
        <v>4659294.49</v>
      </c>
      <c r="AT322" s="22">
        <f t="shared" si="51"/>
        <v>63979295.509999998</v>
      </c>
      <c r="AU322" s="68"/>
      <c r="AV322" s="57">
        <v>0</v>
      </c>
      <c r="AW322" s="56"/>
      <c r="AX322" s="43">
        <v>203769323.76749998</v>
      </c>
      <c r="AY322" s="56"/>
      <c r="AZ322" s="56"/>
    </row>
    <row r="323" spans="1:52" x14ac:dyDescent="0.25">
      <c r="A323" s="19" t="s">
        <v>646</v>
      </c>
      <c r="B323" s="19" t="s">
        <v>63</v>
      </c>
      <c r="C323" s="19" t="s">
        <v>647</v>
      </c>
      <c r="D323" s="19">
        <f t="shared" si="43"/>
        <v>0</v>
      </c>
      <c r="E323" s="19">
        <v>0</v>
      </c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20">
        <v>83983</v>
      </c>
      <c r="Y323" s="20">
        <v>0</v>
      </c>
      <c r="Z323" s="20">
        <f t="shared" si="44"/>
        <v>83983</v>
      </c>
      <c r="AA323" s="19">
        <v>7905</v>
      </c>
      <c r="AB323" s="19">
        <v>2494</v>
      </c>
      <c r="AC323" s="21">
        <v>302040</v>
      </c>
      <c r="AD323" s="21">
        <f t="shared" si="50"/>
        <v>119305.8</v>
      </c>
      <c r="AE323" s="20">
        <v>28848</v>
      </c>
      <c r="AF323" s="20"/>
      <c r="AG323" s="22">
        <f t="shared" si="45"/>
        <v>19589634810</v>
      </c>
      <c r="AH323" s="22">
        <f t="shared" si="46"/>
        <v>707334262</v>
      </c>
      <c r="AI323" s="22"/>
      <c r="AJ323" s="22">
        <f t="shared" si="47"/>
        <v>6534937440</v>
      </c>
      <c r="AK323" s="85"/>
      <c r="AL323" s="22">
        <v>1367690582</v>
      </c>
      <c r="AM323" s="22">
        <v>14340122649</v>
      </c>
      <c r="AN323" s="43">
        <f t="shared" si="48"/>
        <v>0</v>
      </c>
      <c r="AO323" s="43">
        <v>948605344.64384723</v>
      </c>
      <c r="AP323" s="43">
        <v>752396178.18058121</v>
      </c>
      <c r="AQ323" s="22">
        <f t="shared" si="42"/>
        <v>2888154318.1799998</v>
      </c>
      <c r="AR323" s="49"/>
      <c r="AS323" s="22">
        <v>0</v>
      </c>
      <c r="AT323" s="22">
        <f t="shared" si="51"/>
        <v>6534937440</v>
      </c>
      <c r="AU323" s="68"/>
      <c r="AV323" s="57">
        <v>0</v>
      </c>
      <c r="AX323" s="43">
        <v>3169755663.5475001</v>
      </c>
      <c r="AY323" s="56"/>
      <c r="AZ323" s="56"/>
    </row>
    <row r="324" spans="1:52" x14ac:dyDescent="0.25">
      <c r="A324" s="19" t="s">
        <v>648</v>
      </c>
      <c r="B324" s="19" t="s">
        <v>63</v>
      </c>
      <c r="C324" s="19" t="s">
        <v>649</v>
      </c>
      <c r="D324" s="19">
        <f t="shared" si="43"/>
        <v>0</v>
      </c>
      <c r="E324" s="19">
        <v>0</v>
      </c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20">
        <v>17341</v>
      </c>
      <c r="Y324" s="20">
        <v>1</v>
      </c>
      <c r="Z324" s="20">
        <f t="shared" si="44"/>
        <v>17342</v>
      </c>
      <c r="AA324" s="19">
        <v>104</v>
      </c>
      <c r="AB324" s="19">
        <v>28</v>
      </c>
      <c r="AC324" s="21">
        <v>302040</v>
      </c>
      <c r="AD324" s="21">
        <f t="shared" si="50"/>
        <v>119305.8</v>
      </c>
      <c r="AE324" s="20">
        <v>794</v>
      </c>
      <c r="AF324" s="20"/>
      <c r="AG324" s="22">
        <f t="shared" si="45"/>
        <v>3934826100</v>
      </c>
      <c r="AH324" s="22">
        <f t="shared" si="46"/>
        <v>9305852</v>
      </c>
      <c r="AI324" s="22"/>
      <c r="AJ324" s="22">
        <f t="shared" si="47"/>
        <v>179864820</v>
      </c>
      <c r="AK324" s="85"/>
      <c r="AL324" s="22">
        <v>241342679</v>
      </c>
      <c r="AM324" s="22">
        <v>2828791208</v>
      </c>
      <c r="AN324" s="43">
        <f t="shared" si="48"/>
        <v>0</v>
      </c>
      <c r="AO324" s="43">
        <v>78704917.287700653</v>
      </c>
      <c r="AP324" s="43">
        <v>43084549.492087498</v>
      </c>
      <c r="AQ324" s="22">
        <f t="shared" si="42"/>
        <v>752208598.22000003</v>
      </c>
      <c r="AR324" s="49"/>
      <c r="AS324" s="22">
        <v>0</v>
      </c>
      <c r="AT324" s="22">
        <f t="shared" si="51"/>
        <v>179864820</v>
      </c>
      <c r="AU324" s="68"/>
      <c r="AV324" s="57">
        <v>0</v>
      </c>
      <c r="AX324" s="43">
        <v>207235195.20000002</v>
      </c>
      <c r="AY324" s="56"/>
      <c r="AZ324" s="56"/>
    </row>
    <row r="325" spans="1:52" x14ac:dyDescent="0.25">
      <c r="A325" s="19" t="s">
        <v>650</v>
      </c>
      <c r="B325" s="19" t="s">
        <v>63</v>
      </c>
      <c r="C325" s="19" t="s">
        <v>651</v>
      </c>
      <c r="D325" s="19">
        <f t="shared" si="43"/>
        <v>0</v>
      </c>
      <c r="E325" s="19">
        <v>0</v>
      </c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20">
        <v>23842</v>
      </c>
      <c r="Y325" s="20">
        <v>16</v>
      </c>
      <c r="Z325" s="20">
        <f t="shared" si="44"/>
        <v>23858</v>
      </c>
      <c r="AA325" s="19">
        <v>826</v>
      </c>
      <c r="AB325" s="19">
        <v>262</v>
      </c>
      <c r="AC325" s="21">
        <v>302040</v>
      </c>
      <c r="AD325" s="21">
        <f t="shared" si="50"/>
        <v>119305.8</v>
      </c>
      <c r="AE325" s="20">
        <v>0</v>
      </c>
      <c r="AF325" s="20"/>
      <c r="AG325" s="22">
        <f t="shared" si="45"/>
        <v>5463903600</v>
      </c>
      <c r="AH325" s="22">
        <f t="shared" si="46"/>
        <v>73909943</v>
      </c>
      <c r="AI325" s="22"/>
      <c r="AJ325" s="22">
        <f t="shared" si="47"/>
        <v>0</v>
      </c>
      <c r="AK325" s="85"/>
      <c r="AL325" s="22">
        <v>314444740</v>
      </c>
      <c r="AM325" s="22">
        <v>3848072251</v>
      </c>
      <c r="AN325" s="43">
        <f t="shared" si="48"/>
        <v>0</v>
      </c>
      <c r="AO325" s="43">
        <v>293285156.08029896</v>
      </c>
      <c r="AP325" s="43">
        <v>130859146.34999996</v>
      </c>
      <c r="AQ325" s="22">
        <f t="shared" ref="AQ325:AQ388" si="52">ROUND((AG325+AH325)-(AL325+AM325+AN325+AO325+AP325),2)</f>
        <v>951152249.57000005</v>
      </c>
      <c r="AR325" s="49"/>
      <c r="AS325" s="22">
        <v>0</v>
      </c>
      <c r="AT325" s="22">
        <f t="shared" si="51"/>
        <v>0</v>
      </c>
      <c r="AU325" s="68"/>
      <c r="AV325" s="57">
        <v>0</v>
      </c>
      <c r="AX325" s="43">
        <v>743065401.5999999</v>
      </c>
    </row>
    <row r="326" spans="1:52" x14ac:dyDescent="0.25">
      <c r="A326" s="19" t="s">
        <v>652</v>
      </c>
      <c r="B326" s="19" t="s">
        <v>63</v>
      </c>
      <c r="C326" s="19" t="s">
        <v>653</v>
      </c>
      <c r="D326" s="19">
        <f t="shared" ref="D326:D389" si="53">SUM(E326:W326)</f>
        <v>0</v>
      </c>
      <c r="E326" s="19">
        <v>0</v>
      </c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20">
        <v>9923</v>
      </c>
      <c r="Y326" s="20">
        <v>0</v>
      </c>
      <c r="Z326" s="20">
        <f t="shared" ref="Z326:Z389" si="54">+X326+Y326</f>
        <v>9923</v>
      </c>
      <c r="AA326" s="19">
        <v>84</v>
      </c>
      <c r="AB326" s="19">
        <v>18</v>
      </c>
      <c r="AC326" s="21">
        <v>302040</v>
      </c>
      <c r="AD326" s="21">
        <f t="shared" si="50"/>
        <v>119305.8</v>
      </c>
      <c r="AE326" s="20">
        <v>0</v>
      </c>
      <c r="AF326" s="20"/>
      <c r="AG326" s="22">
        <f t="shared" ref="AG326:AG389" si="55">ROUND((Z326+AB326)*((AC326/12)*9),0)</f>
        <v>2251934730</v>
      </c>
      <c r="AH326" s="22">
        <f t="shared" ref="AH326:AH389" si="56">ROUND(AA326*((AD326/12)*9),0)</f>
        <v>7516265</v>
      </c>
      <c r="AI326" s="22"/>
      <c r="AJ326" s="22">
        <f t="shared" ref="AJ326:AJ389" si="57">ROUND(AE326*((AC326/12)*9),0)</f>
        <v>0</v>
      </c>
      <c r="AK326" s="85"/>
      <c r="AL326" s="22">
        <v>137709610</v>
      </c>
      <c r="AM326" s="22">
        <v>1621196766</v>
      </c>
      <c r="AN326" s="43">
        <f t="shared" ref="AN326:AN389" si="58">ROUND(D326*((AC326/12)*9),0)</f>
        <v>0</v>
      </c>
      <c r="AO326" s="43">
        <v>120952515.11120522</v>
      </c>
      <c r="AP326" s="43">
        <v>57905279.009999976</v>
      </c>
      <c r="AQ326" s="22">
        <f t="shared" si="52"/>
        <v>321686824.88</v>
      </c>
      <c r="AR326" s="49"/>
      <c r="AS326" s="22">
        <v>0</v>
      </c>
      <c r="AT326" s="22">
        <f t="shared" si="51"/>
        <v>0</v>
      </c>
      <c r="AU326" s="68"/>
      <c r="AV326" s="57">
        <v>0</v>
      </c>
      <c r="AX326" s="43">
        <v>335941788.95999998</v>
      </c>
    </row>
    <row r="327" spans="1:52" x14ac:dyDescent="0.25">
      <c r="A327" s="19" t="s">
        <v>654</v>
      </c>
      <c r="B327" s="19" t="s">
        <v>63</v>
      </c>
      <c r="C327" s="19" t="s">
        <v>655</v>
      </c>
      <c r="D327" s="19">
        <f t="shared" si="53"/>
        <v>0</v>
      </c>
      <c r="E327" s="19">
        <v>0</v>
      </c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20">
        <v>8222</v>
      </c>
      <c r="Y327" s="20">
        <v>0</v>
      </c>
      <c r="Z327" s="20">
        <f t="shared" si="54"/>
        <v>8222</v>
      </c>
      <c r="AA327" s="19">
        <v>154</v>
      </c>
      <c r="AB327" s="19">
        <v>36</v>
      </c>
      <c r="AC327" s="21">
        <v>302040</v>
      </c>
      <c r="AD327" s="21">
        <f t="shared" si="50"/>
        <v>119305.8</v>
      </c>
      <c r="AE327" s="20">
        <v>0</v>
      </c>
      <c r="AF327" s="20"/>
      <c r="AG327" s="22">
        <f t="shared" si="55"/>
        <v>1870684740</v>
      </c>
      <c r="AH327" s="22">
        <f t="shared" si="56"/>
        <v>13779820</v>
      </c>
      <c r="AI327" s="22"/>
      <c r="AJ327" s="22">
        <f t="shared" si="57"/>
        <v>0</v>
      </c>
      <c r="AK327" s="85"/>
      <c r="AL327" s="22">
        <v>110453301</v>
      </c>
      <c r="AM327" s="22">
        <v>1346498071</v>
      </c>
      <c r="AN327" s="43">
        <f t="shared" si="58"/>
        <v>0</v>
      </c>
      <c r="AO327" s="43">
        <v>79164640.020974979</v>
      </c>
      <c r="AP327" s="43">
        <v>55000864.950000018</v>
      </c>
      <c r="AQ327" s="22">
        <f t="shared" si="52"/>
        <v>293347683.02999997</v>
      </c>
      <c r="AR327" s="49"/>
      <c r="AS327" s="22">
        <v>0</v>
      </c>
      <c r="AT327" s="22">
        <f t="shared" si="51"/>
        <v>0</v>
      </c>
      <c r="AU327" s="68"/>
      <c r="AV327" s="57">
        <v>0</v>
      </c>
      <c r="AX327" s="43">
        <v>222337267.20000002</v>
      </c>
    </row>
    <row r="328" spans="1:52" x14ac:dyDescent="0.25">
      <c r="A328" s="19" t="s">
        <v>656</v>
      </c>
      <c r="B328" s="19" t="s">
        <v>63</v>
      </c>
      <c r="C328" s="19" t="s">
        <v>657</v>
      </c>
      <c r="D328" s="19">
        <f t="shared" si="53"/>
        <v>0</v>
      </c>
      <c r="E328" s="19">
        <v>0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20">
        <v>27483</v>
      </c>
      <c r="Y328" s="20">
        <v>3</v>
      </c>
      <c r="Z328" s="20">
        <f t="shared" si="54"/>
        <v>27486</v>
      </c>
      <c r="AA328" s="19">
        <v>327</v>
      </c>
      <c r="AB328" s="19">
        <v>71</v>
      </c>
      <c r="AC328" s="21">
        <v>302040</v>
      </c>
      <c r="AD328" s="21">
        <f t="shared" si="50"/>
        <v>119305.8</v>
      </c>
      <c r="AE328" s="20">
        <v>1286</v>
      </c>
      <c r="AF328" s="20"/>
      <c r="AG328" s="22">
        <f t="shared" si="55"/>
        <v>6242487210</v>
      </c>
      <c r="AH328" s="22">
        <f t="shared" si="56"/>
        <v>29259747</v>
      </c>
      <c r="AI328" s="22"/>
      <c r="AJ328" s="22">
        <f t="shared" si="57"/>
        <v>291317580</v>
      </c>
      <c r="AK328" s="85"/>
      <c r="AL328" s="22">
        <v>391646328</v>
      </c>
      <c r="AM328" s="22">
        <v>4577602615</v>
      </c>
      <c r="AN328" s="43">
        <f t="shared" si="58"/>
        <v>0</v>
      </c>
      <c r="AO328" s="43">
        <v>420666869.16061807</v>
      </c>
      <c r="AP328" s="43">
        <v>64995032.610000014</v>
      </c>
      <c r="AQ328" s="22">
        <f t="shared" si="52"/>
        <v>816836112.23000002</v>
      </c>
      <c r="AR328" s="49"/>
      <c r="AS328" s="22">
        <v>0</v>
      </c>
      <c r="AT328" s="22">
        <f t="shared" si="51"/>
        <v>291317580</v>
      </c>
      <c r="AU328" s="68"/>
      <c r="AV328" s="57">
        <v>0</v>
      </c>
      <c r="AX328" s="43">
        <v>893936187.36000001</v>
      </c>
      <c r="AY328" s="56"/>
      <c r="AZ328" s="56"/>
    </row>
    <row r="329" spans="1:52" x14ac:dyDescent="0.25">
      <c r="A329" s="19" t="s">
        <v>658</v>
      </c>
      <c r="B329" s="19" t="s">
        <v>63</v>
      </c>
      <c r="C329" s="19" t="s">
        <v>659</v>
      </c>
      <c r="D329" s="19">
        <f t="shared" si="53"/>
        <v>0</v>
      </c>
      <c r="E329" s="19">
        <v>0</v>
      </c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20">
        <v>8380</v>
      </c>
      <c r="Y329" s="20">
        <v>0</v>
      </c>
      <c r="Z329" s="20">
        <f t="shared" si="54"/>
        <v>8380</v>
      </c>
      <c r="AA329" s="19">
        <v>111</v>
      </c>
      <c r="AB329" s="19">
        <v>22</v>
      </c>
      <c r="AC329" s="21">
        <v>302040</v>
      </c>
      <c r="AD329" s="21">
        <f t="shared" si="50"/>
        <v>119305.8</v>
      </c>
      <c r="AE329" s="20">
        <v>0</v>
      </c>
      <c r="AF329" s="20"/>
      <c r="AG329" s="22">
        <f t="shared" si="55"/>
        <v>1903305060</v>
      </c>
      <c r="AH329" s="22">
        <f t="shared" si="56"/>
        <v>9932208</v>
      </c>
      <c r="AI329" s="22"/>
      <c r="AJ329" s="22">
        <f t="shared" si="57"/>
        <v>0</v>
      </c>
      <c r="AK329" s="85"/>
      <c r="AL329" s="22">
        <v>116768787</v>
      </c>
      <c r="AM329" s="22">
        <v>1349115807</v>
      </c>
      <c r="AN329" s="43">
        <f t="shared" si="58"/>
        <v>0</v>
      </c>
      <c r="AO329" s="43">
        <v>104818128.78894205</v>
      </c>
      <c r="AP329" s="43">
        <v>11375565.498187501</v>
      </c>
      <c r="AQ329" s="22">
        <f t="shared" si="52"/>
        <v>331158979.70999998</v>
      </c>
      <c r="AR329" s="49"/>
      <c r="AS329" s="22">
        <v>0</v>
      </c>
      <c r="AT329" s="22">
        <f t="shared" si="51"/>
        <v>0</v>
      </c>
      <c r="AU329" s="68"/>
      <c r="AV329" s="57">
        <v>0</v>
      </c>
      <c r="AX329" s="43">
        <v>238386749.75999999</v>
      </c>
    </row>
    <row r="330" spans="1:52" x14ac:dyDescent="0.25">
      <c r="A330" s="19" t="s">
        <v>660</v>
      </c>
      <c r="B330" s="19" t="s">
        <v>63</v>
      </c>
      <c r="C330" s="19" t="s">
        <v>661</v>
      </c>
      <c r="D330" s="19">
        <f t="shared" si="53"/>
        <v>0</v>
      </c>
      <c r="E330" s="19">
        <v>0</v>
      </c>
      <c r="F330" s="19"/>
      <c r="G330" s="19">
        <v>0</v>
      </c>
      <c r="H330" s="19"/>
      <c r="I330" s="19"/>
      <c r="J330" s="19"/>
      <c r="K330" s="19"/>
      <c r="L330" s="19">
        <v>0</v>
      </c>
      <c r="M330" s="19"/>
      <c r="N330" s="19"/>
      <c r="O330" s="19"/>
      <c r="P330" s="19"/>
      <c r="Q330" s="19"/>
      <c r="R330" s="19"/>
      <c r="S330" s="19">
        <v>0</v>
      </c>
      <c r="T330" s="19"/>
      <c r="U330" s="19"/>
      <c r="V330" s="19"/>
      <c r="W330" s="19"/>
      <c r="X330" s="20">
        <v>44676</v>
      </c>
      <c r="Y330" s="20">
        <v>0</v>
      </c>
      <c r="Z330" s="20">
        <f t="shared" si="54"/>
        <v>44676</v>
      </c>
      <c r="AA330" s="19">
        <v>813</v>
      </c>
      <c r="AB330" s="19">
        <v>225</v>
      </c>
      <c r="AC330" s="21">
        <v>302040</v>
      </c>
      <c r="AD330" s="21">
        <f t="shared" si="50"/>
        <v>119305.8</v>
      </c>
      <c r="AE330" s="20">
        <v>1438</v>
      </c>
      <c r="AF330" s="20"/>
      <c r="AG330" s="22">
        <f t="shared" si="55"/>
        <v>10171423530</v>
      </c>
      <c r="AH330" s="22">
        <f t="shared" si="56"/>
        <v>72746712</v>
      </c>
      <c r="AI330" s="22"/>
      <c r="AJ330" s="22">
        <f t="shared" si="57"/>
        <v>325750140</v>
      </c>
      <c r="AK330" s="85"/>
      <c r="AL330" s="22">
        <v>623238782</v>
      </c>
      <c r="AM330" s="22">
        <v>7515029876</v>
      </c>
      <c r="AN330" s="43">
        <f t="shared" si="58"/>
        <v>0</v>
      </c>
      <c r="AO330" s="43">
        <v>668756838.66518188</v>
      </c>
      <c r="AP330" s="43">
        <v>68794519.401018754</v>
      </c>
      <c r="AQ330" s="22">
        <f t="shared" si="52"/>
        <v>1368350225.9300001</v>
      </c>
      <c r="AR330" s="49"/>
      <c r="AS330" s="22">
        <v>0</v>
      </c>
      <c r="AT330" s="22">
        <f t="shared" si="51"/>
        <v>325750140</v>
      </c>
      <c r="AU330" s="68"/>
      <c r="AV330" s="57">
        <v>0</v>
      </c>
      <c r="AX330" s="43">
        <v>1439733761.28</v>
      </c>
      <c r="AY330" s="56"/>
      <c r="AZ330" s="56"/>
    </row>
    <row r="331" spans="1:52" x14ac:dyDescent="0.25">
      <c r="A331" s="19" t="s">
        <v>662</v>
      </c>
      <c r="B331" s="19" t="s">
        <v>63</v>
      </c>
      <c r="C331" s="19" t="s">
        <v>663</v>
      </c>
      <c r="D331" s="19">
        <f t="shared" si="53"/>
        <v>0</v>
      </c>
      <c r="E331" s="19">
        <v>0</v>
      </c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20">
        <v>4676</v>
      </c>
      <c r="Y331" s="20">
        <v>0</v>
      </c>
      <c r="Z331" s="20">
        <f t="shared" si="54"/>
        <v>4676</v>
      </c>
      <c r="AA331" s="19">
        <v>24</v>
      </c>
      <c r="AB331" s="19">
        <v>2</v>
      </c>
      <c r="AC331" s="21">
        <v>302040</v>
      </c>
      <c r="AD331" s="21">
        <f t="shared" si="50"/>
        <v>119305.8</v>
      </c>
      <c r="AE331" s="20">
        <v>128</v>
      </c>
      <c r="AF331" s="20"/>
      <c r="AG331" s="22">
        <f t="shared" si="55"/>
        <v>1059707340</v>
      </c>
      <c r="AH331" s="22">
        <f t="shared" si="56"/>
        <v>2147504</v>
      </c>
      <c r="AI331" s="22"/>
      <c r="AJ331" s="22">
        <f t="shared" si="57"/>
        <v>28995840</v>
      </c>
      <c r="AK331" s="85"/>
      <c r="AL331" s="22">
        <v>63117931</v>
      </c>
      <c r="AM331" s="22">
        <v>768141974</v>
      </c>
      <c r="AN331" s="43">
        <f t="shared" si="58"/>
        <v>0</v>
      </c>
      <c r="AO331" s="43">
        <v>20834397.277135234</v>
      </c>
      <c r="AP331" s="43">
        <v>14305885.5</v>
      </c>
      <c r="AQ331" s="22">
        <f t="shared" si="52"/>
        <v>195454656.22</v>
      </c>
      <c r="AR331" s="49"/>
      <c r="AS331" s="22">
        <v>0</v>
      </c>
      <c r="AT331" s="22">
        <f t="shared" si="51"/>
        <v>28995840</v>
      </c>
      <c r="AU331" s="68"/>
      <c r="AV331" s="57">
        <v>0</v>
      </c>
      <c r="AX331" s="43">
        <v>63941935.852499999</v>
      </c>
      <c r="AY331" s="56"/>
      <c r="AZ331" s="56"/>
    </row>
    <row r="332" spans="1:52" x14ac:dyDescent="0.25">
      <c r="A332" s="19" t="s">
        <v>664</v>
      </c>
      <c r="B332" s="19" t="s">
        <v>63</v>
      </c>
      <c r="C332" s="19" t="s">
        <v>665</v>
      </c>
      <c r="D332" s="19">
        <f t="shared" si="53"/>
        <v>0</v>
      </c>
      <c r="E332" s="19">
        <v>0</v>
      </c>
      <c r="F332" s="19"/>
      <c r="G332" s="19">
        <v>0</v>
      </c>
      <c r="H332" s="19"/>
      <c r="I332" s="19"/>
      <c r="J332" s="19"/>
      <c r="K332" s="19"/>
      <c r="L332" s="19">
        <v>0</v>
      </c>
      <c r="M332" s="19"/>
      <c r="N332" s="19"/>
      <c r="O332" s="19"/>
      <c r="P332" s="19"/>
      <c r="Q332" s="19"/>
      <c r="R332" s="19"/>
      <c r="S332" s="19">
        <v>0</v>
      </c>
      <c r="T332" s="19"/>
      <c r="U332" s="19"/>
      <c r="V332" s="19"/>
      <c r="W332" s="19"/>
      <c r="X332" s="20">
        <v>15251</v>
      </c>
      <c r="Y332" s="20">
        <v>0</v>
      </c>
      <c r="Z332" s="20">
        <f t="shared" si="54"/>
        <v>15251</v>
      </c>
      <c r="AA332" s="19">
        <v>28</v>
      </c>
      <c r="AB332" s="19">
        <v>6</v>
      </c>
      <c r="AC332" s="21">
        <v>302040</v>
      </c>
      <c r="AD332" s="21">
        <f t="shared" si="50"/>
        <v>119305.8</v>
      </c>
      <c r="AE332" s="20">
        <v>0</v>
      </c>
      <c r="AF332" s="20"/>
      <c r="AG332" s="22">
        <f t="shared" si="55"/>
        <v>3456168210</v>
      </c>
      <c r="AH332" s="22">
        <f t="shared" si="56"/>
        <v>2505422</v>
      </c>
      <c r="AI332" s="22"/>
      <c r="AJ332" s="22">
        <f t="shared" si="57"/>
        <v>0</v>
      </c>
      <c r="AK332" s="85"/>
      <c r="AL332" s="22">
        <v>209137391</v>
      </c>
      <c r="AM332" s="22">
        <v>2506482435</v>
      </c>
      <c r="AN332" s="43">
        <f t="shared" si="58"/>
        <v>0</v>
      </c>
      <c r="AO332" s="43">
        <v>184718059.81457415</v>
      </c>
      <c r="AP332" s="43">
        <v>20080040.22121875</v>
      </c>
      <c r="AQ332" s="22">
        <f t="shared" si="52"/>
        <v>538255705.96000004</v>
      </c>
      <c r="AR332" s="49"/>
      <c r="AS332" s="22">
        <v>0</v>
      </c>
      <c r="AT332" s="22">
        <f t="shared" si="51"/>
        <v>0</v>
      </c>
      <c r="AU332" s="68"/>
      <c r="AV332" s="57">
        <v>0</v>
      </c>
      <c r="AX332" s="43">
        <v>422971009.91999996</v>
      </c>
    </row>
    <row r="333" spans="1:52" x14ac:dyDescent="0.25">
      <c r="A333" s="19" t="s">
        <v>666</v>
      </c>
      <c r="B333" s="19" t="s">
        <v>63</v>
      </c>
      <c r="C333" s="19" t="s">
        <v>667</v>
      </c>
      <c r="D333" s="19">
        <f t="shared" si="53"/>
        <v>0</v>
      </c>
      <c r="E333" s="19">
        <v>0</v>
      </c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20">
        <v>5407</v>
      </c>
      <c r="Y333" s="20">
        <v>0</v>
      </c>
      <c r="Z333" s="20">
        <f t="shared" si="54"/>
        <v>5407</v>
      </c>
      <c r="AA333" s="19">
        <v>0</v>
      </c>
      <c r="AB333" s="19">
        <v>0</v>
      </c>
      <c r="AC333" s="21">
        <v>302040</v>
      </c>
      <c r="AD333" s="21">
        <f t="shared" si="50"/>
        <v>119305.8</v>
      </c>
      <c r="AE333" s="20">
        <v>898</v>
      </c>
      <c r="AF333" s="20"/>
      <c r="AG333" s="22">
        <f t="shared" si="55"/>
        <v>1224847710</v>
      </c>
      <c r="AH333" s="22">
        <f t="shared" si="56"/>
        <v>0</v>
      </c>
      <c r="AI333" s="22"/>
      <c r="AJ333" s="22">
        <f t="shared" si="57"/>
        <v>203423940</v>
      </c>
      <c r="AK333" s="85"/>
      <c r="AL333" s="22">
        <v>81239560</v>
      </c>
      <c r="AM333" s="22">
        <v>873178640</v>
      </c>
      <c r="AN333" s="43">
        <f t="shared" si="58"/>
        <v>0</v>
      </c>
      <c r="AO333" s="43">
        <v>41005122.973346926</v>
      </c>
      <c r="AP333" s="43">
        <v>51001197.652500004</v>
      </c>
      <c r="AQ333" s="22">
        <f t="shared" si="52"/>
        <v>178423189.37</v>
      </c>
      <c r="AR333" s="49"/>
      <c r="AS333" s="22">
        <v>0</v>
      </c>
      <c r="AT333" s="22">
        <f t="shared" si="51"/>
        <v>203423940</v>
      </c>
      <c r="AU333" s="68"/>
      <c r="AV333" s="57">
        <v>0</v>
      </c>
      <c r="AX333" s="43">
        <v>134448347.1525</v>
      </c>
      <c r="AY333" s="56"/>
      <c r="AZ333" s="56"/>
    </row>
    <row r="334" spans="1:52" x14ac:dyDescent="0.25">
      <c r="A334" s="19" t="s">
        <v>668</v>
      </c>
      <c r="B334" s="19" t="s">
        <v>63</v>
      </c>
      <c r="C334" s="19" t="s">
        <v>669</v>
      </c>
      <c r="D334" s="19">
        <f t="shared" si="53"/>
        <v>0</v>
      </c>
      <c r="E334" s="19">
        <v>0</v>
      </c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20">
        <v>11387</v>
      </c>
      <c r="Y334" s="20">
        <v>0</v>
      </c>
      <c r="Z334" s="20">
        <f t="shared" si="54"/>
        <v>11387</v>
      </c>
      <c r="AA334" s="19">
        <v>233</v>
      </c>
      <c r="AB334" s="19">
        <v>53</v>
      </c>
      <c r="AC334" s="21">
        <v>302040</v>
      </c>
      <c r="AD334" s="21">
        <f t="shared" si="50"/>
        <v>119305.8</v>
      </c>
      <c r="AE334" s="20">
        <v>0</v>
      </c>
      <c r="AF334" s="20"/>
      <c r="AG334" s="22">
        <f t="shared" si="55"/>
        <v>2591503200</v>
      </c>
      <c r="AH334" s="22">
        <f t="shared" si="56"/>
        <v>20848689</v>
      </c>
      <c r="AI334" s="22"/>
      <c r="AJ334" s="22">
        <f t="shared" si="57"/>
        <v>0</v>
      </c>
      <c r="AK334" s="85"/>
      <c r="AL334" s="22">
        <v>149368022</v>
      </c>
      <c r="AM334" s="22">
        <v>1829470404</v>
      </c>
      <c r="AN334" s="43">
        <f t="shared" si="58"/>
        <v>0</v>
      </c>
      <c r="AO334" s="43">
        <v>133130685.00254975</v>
      </c>
      <c r="AP334" s="43">
        <v>35479981.709999979</v>
      </c>
      <c r="AQ334" s="22">
        <f t="shared" si="52"/>
        <v>464902796.29000002</v>
      </c>
      <c r="AR334" s="49"/>
      <c r="AS334" s="22">
        <v>0</v>
      </c>
      <c r="AT334" s="22">
        <f t="shared" si="51"/>
        <v>0</v>
      </c>
      <c r="AU334" s="68"/>
      <c r="AV334" s="57">
        <v>0</v>
      </c>
      <c r="AX334" s="43">
        <v>313614624.95999998</v>
      </c>
    </row>
    <row r="335" spans="1:52" x14ac:dyDescent="0.25">
      <c r="A335" s="19" t="s">
        <v>670</v>
      </c>
      <c r="B335" s="19" t="s">
        <v>63</v>
      </c>
      <c r="C335" s="19" t="s">
        <v>671</v>
      </c>
      <c r="D335" s="19">
        <f t="shared" si="53"/>
        <v>0</v>
      </c>
      <c r="E335" s="19">
        <v>0</v>
      </c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20">
        <v>2186</v>
      </c>
      <c r="Y335" s="20">
        <v>0</v>
      </c>
      <c r="Z335" s="20">
        <f t="shared" si="54"/>
        <v>2186</v>
      </c>
      <c r="AA335" s="19">
        <v>1</v>
      </c>
      <c r="AB335" s="19">
        <v>0</v>
      </c>
      <c r="AC335" s="21">
        <v>302040</v>
      </c>
      <c r="AD335" s="21">
        <f t="shared" si="50"/>
        <v>119305.8</v>
      </c>
      <c r="AE335" s="20">
        <v>404</v>
      </c>
      <c r="AF335" s="20"/>
      <c r="AG335" s="22">
        <f t="shared" si="55"/>
        <v>495194580</v>
      </c>
      <c r="AH335" s="22">
        <f t="shared" si="56"/>
        <v>89479</v>
      </c>
      <c r="AI335" s="22"/>
      <c r="AJ335" s="22">
        <f t="shared" si="57"/>
        <v>91518120</v>
      </c>
      <c r="AK335" s="85"/>
      <c r="AL335" s="22">
        <v>30974198</v>
      </c>
      <c r="AM335" s="22">
        <v>354539650</v>
      </c>
      <c r="AN335" s="43">
        <f t="shared" si="58"/>
        <v>0</v>
      </c>
      <c r="AO335" s="43">
        <v>18373067.334710725</v>
      </c>
      <c r="AP335" s="43">
        <v>15940244.992500002</v>
      </c>
      <c r="AQ335" s="22">
        <f t="shared" si="52"/>
        <v>75456898.670000002</v>
      </c>
      <c r="AR335" s="49"/>
      <c r="AS335" s="22">
        <v>0</v>
      </c>
      <c r="AT335" s="22">
        <f t="shared" si="51"/>
        <v>91518120</v>
      </c>
      <c r="AU335" s="68"/>
      <c r="AV335" s="57">
        <v>0</v>
      </c>
      <c r="AX335" s="43">
        <v>53479577.422499999</v>
      </c>
      <c r="AY335" s="56"/>
      <c r="AZ335" s="56"/>
    </row>
    <row r="336" spans="1:52" x14ac:dyDescent="0.25">
      <c r="A336" s="19" t="s">
        <v>672</v>
      </c>
      <c r="B336" s="19" t="s">
        <v>63</v>
      </c>
      <c r="C336" s="19" t="s">
        <v>673</v>
      </c>
      <c r="D336" s="19">
        <f t="shared" si="53"/>
        <v>0</v>
      </c>
      <c r="E336" s="19">
        <v>0</v>
      </c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20">
        <v>14054</v>
      </c>
      <c r="Y336" s="20">
        <v>1</v>
      </c>
      <c r="Z336" s="20">
        <f t="shared" si="54"/>
        <v>14055</v>
      </c>
      <c r="AA336" s="19">
        <v>291</v>
      </c>
      <c r="AB336" s="19">
        <v>120</v>
      </c>
      <c r="AC336" s="21">
        <v>302040</v>
      </c>
      <c r="AD336" s="21">
        <f t="shared" si="50"/>
        <v>119305.8</v>
      </c>
      <c r="AE336" s="20">
        <v>2562</v>
      </c>
      <c r="AF336" s="20"/>
      <c r="AG336" s="22">
        <f t="shared" si="55"/>
        <v>3211062750</v>
      </c>
      <c r="AH336" s="22">
        <f t="shared" si="56"/>
        <v>26038491</v>
      </c>
      <c r="AI336" s="22"/>
      <c r="AJ336" s="22">
        <f t="shared" si="57"/>
        <v>580369860</v>
      </c>
      <c r="AK336" s="85"/>
      <c r="AL336" s="22">
        <v>190720300</v>
      </c>
      <c r="AM336" s="22">
        <v>2281357120</v>
      </c>
      <c r="AN336" s="43">
        <f t="shared" si="58"/>
        <v>0</v>
      </c>
      <c r="AO336" s="43">
        <v>160520749.28702426</v>
      </c>
      <c r="AP336" s="43">
        <v>81191277.480000019</v>
      </c>
      <c r="AQ336" s="22">
        <f t="shared" si="52"/>
        <v>523311794.23000002</v>
      </c>
      <c r="AR336" s="49"/>
      <c r="AS336" s="22">
        <v>0</v>
      </c>
      <c r="AT336" s="22">
        <f t="shared" si="51"/>
        <v>580369860</v>
      </c>
      <c r="AU336" s="68"/>
      <c r="AV336" s="57">
        <v>0</v>
      </c>
      <c r="AX336" s="43">
        <v>459015582.93000001</v>
      </c>
      <c r="AY336" s="56"/>
      <c r="AZ336" s="56"/>
    </row>
    <row r="337" spans="1:52" x14ac:dyDescent="0.25">
      <c r="A337" s="19" t="s">
        <v>674</v>
      </c>
      <c r="B337" s="19" t="s">
        <v>63</v>
      </c>
      <c r="C337" s="19" t="s">
        <v>675</v>
      </c>
      <c r="D337" s="19">
        <f t="shared" si="53"/>
        <v>0</v>
      </c>
      <c r="E337" s="19">
        <v>0</v>
      </c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20">
        <v>4457</v>
      </c>
      <c r="Y337" s="20">
        <v>0</v>
      </c>
      <c r="Z337" s="20">
        <f t="shared" si="54"/>
        <v>4457</v>
      </c>
      <c r="AA337" s="19">
        <v>10</v>
      </c>
      <c r="AB337" s="19">
        <v>3</v>
      </c>
      <c r="AC337" s="21">
        <v>302040</v>
      </c>
      <c r="AD337" s="21">
        <f t="shared" si="50"/>
        <v>119305.8</v>
      </c>
      <c r="AE337" s="20">
        <v>0</v>
      </c>
      <c r="AF337" s="20"/>
      <c r="AG337" s="22">
        <f t="shared" si="55"/>
        <v>1010323800</v>
      </c>
      <c r="AH337" s="22">
        <f t="shared" si="56"/>
        <v>894794</v>
      </c>
      <c r="AI337" s="22"/>
      <c r="AJ337" s="22">
        <f t="shared" si="57"/>
        <v>0</v>
      </c>
      <c r="AK337" s="85"/>
      <c r="AL337" s="22">
        <v>72683492</v>
      </c>
      <c r="AM337" s="22">
        <v>729693973</v>
      </c>
      <c r="AN337" s="43">
        <f t="shared" si="58"/>
        <v>0</v>
      </c>
      <c r="AO337" s="43">
        <v>42697339.727852173</v>
      </c>
      <c r="AP337" s="43">
        <v>59209530.982500002</v>
      </c>
      <c r="AQ337" s="22">
        <f t="shared" si="52"/>
        <v>106934258.29000001</v>
      </c>
      <c r="AR337" s="49"/>
      <c r="AS337" s="22">
        <v>0</v>
      </c>
      <c r="AT337" s="22">
        <f t="shared" si="51"/>
        <v>0</v>
      </c>
      <c r="AU337" s="68"/>
      <c r="AV337" s="57">
        <v>0</v>
      </c>
      <c r="AX337" s="43">
        <v>141146963.48250002</v>
      </c>
    </row>
    <row r="338" spans="1:52" x14ac:dyDescent="0.25">
      <c r="A338" s="19" t="s">
        <v>676</v>
      </c>
      <c r="B338" s="19" t="s">
        <v>63</v>
      </c>
      <c r="C338" s="19" t="s">
        <v>677</v>
      </c>
      <c r="D338" s="19">
        <f t="shared" si="53"/>
        <v>0</v>
      </c>
      <c r="E338" s="19">
        <v>0</v>
      </c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20">
        <v>10632</v>
      </c>
      <c r="Y338" s="20">
        <v>0</v>
      </c>
      <c r="Z338" s="20">
        <f t="shared" si="54"/>
        <v>10632</v>
      </c>
      <c r="AA338" s="19">
        <v>173</v>
      </c>
      <c r="AB338" s="19">
        <v>52</v>
      </c>
      <c r="AC338" s="21">
        <v>302040</v>
      </c>
      <c r="AD338" s="21">
        <f t="shared" si="50"/>
        <v>119305.8</v>
      </c>
      <c r="AE338" s="20">
        <v>0</v>
      </c>
      <c r="AF338" s="20"/>
      <c r="AG338" s="22">
        <f t="shared" si="55"/>
        <v>2420246520</v>
      </c>
      <c r="AH338" s="22">
        <f t="shared" si="56"/>
        <v>15479928</v>
      </c>
      <c r="AI338" s="22"/>
      <c r="AJ338" s="22">
        <f t="shared" si="57"/>
        <v>0</v>
      </c>
      <c r="AK338" s="85"/>
      <c r="AL338" s="22">
        <v>150549868</v>
      </c>
      <c r="AM338" s="22">
        <v>1778588156</v>
      </c>
      <c r="AN338" s="43">
        <f t="shared" si="58"/>
        <v>0</v>
      </c>
      <c r="AO338" s="43">
        <v>121000576.52702728</v>
      </c>
      <c r="AP338" s="43">
        <v>12296167.200000018</v>
      </c>
      <c r="AQ338" s="22">
        <f t="shared" si="52"/>
        <v>373291680.26999998</v>
      </c>
      <c r="AR338" s="49"/>
      <c r="AS338" s="22">
        <v>0</v>
      </c>
      <c r="AT338" s="22">
        <f t="shared" si="51"/>
        <v>0</v>
      </c>
      <c r="AU338" s="68"/>
      <c r="AV338" s="57">
        <v>0</v>
      </c>
      <c r="AX338" s="43">
        <v>262754323.20000002</v>
      </c>
    </row>
    <row r="339" spans="1:52" x14ac:dyDescent="0.25">
      <c r="A339" s="19" t="s">
        <v>678</v>
      </c>
      <c r="B339" s="19" t="s">
        <v>63</v>
      </c>
      <c r="C339" s="19" t="s">
        <v>679</v>
      </c>
      <c r="D339" s="19">
        <f t="shared" si="53"/>
        <v>0</v>
      </c>
      <c r="E339" s="19">
        <v>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20">
        <v>10286</v>
      </c>
      <c r="Y339" s="20">
        <v>0</v>
      </c>
      <c r="Z339" s="20">
        <f t="shared" si="54"/>
        <v>10286</v>
      </c>
      <c r="AA339" s="19">
        <v>39</v>
      </c>
      <c r="AB339" s="19">
        <v>12</v>
      </c>
      <c r="AC339" s="21">
        <v>302040</v>
      </c>
      <c r="AD339" s="21">
        <f t="shared" si="50"/>
        <v>119305.8</v>
      </c>
      <c r="AE339" s="20">
        <v>1913</v>
      </c>
      <c r="AF339" s="20"/>
      <c r="AG339" s="22">
        <f t="shared" si="55"/>
        <v>2332805940</v>
      </c>
      <c r="AH339" s="22">
        <f t="shared" si="56"/>
        <v>3489695</v>
      </c>
      <c r="AI339" s="22"/>
      <c r="AJ339" s="22">
        <f t="shared" si="57"/>
        <v>433351890</v>
      </c>
      <c r="AK339" s="85"/>
      <c r="AL339" s="22">
        <v>155794307</v>
      </c>
      <c r="AM339" s="22">
        <v>1564424611</v>
      </c>
      <c r="AN339" s="43">
        <f t="shared" si="58"/>
        <v>0</v>
      </c>
      <c r="AO339" s="43">
        <v>125958740.3050167</v>
      </c>
      <c r="AP339" s="43">
        <v>32990148.06000001</v>
      </c>
      <c r="AQ339" s="22">
        <f t="shared" si="52"/>
        <v>457127828.63</v>
      </c>
      <c r="AR339" s="49"/>
      <c r="AS339" s="22">
        <v>0</v>
      </c>
      <c r="AT339" s="22">
        <f t="shared" si="51"/>
        <v>433351890</v>
      </c>
      <c r="AU339" s="68"/>
      <c r="AV339" s="57">
        <v>0</v>
      </c>
      <c r="AX339" s="43">
        <v>396925911.36000001</v>
      </c>
      <c r="AY339" s="56"/>
      <c r="AZ339" s="56"/>
    </row>
    <row r="340" spans="1:52" x14ac:dyDescent="0.25">
      <c r="A340" s="19" t="s">
        <v>680</v>
      </c>
      <c r="B340" s="19" t="s">
        <v>63</v>
      </c>
      <c r="C340" s="19" t="s">
        <v>681</v>
      </c>
      <c r="D340" s="19">
        <f t="shared" si="53"/>
        <v>0</v>
      </c>
      <c r="E340" s="19">
        <v>0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20">
        <v>17418</v>
      </c>
      <c r="Y340" s="20">
        <v>1</v>
      </c>
      <c r="Z340" s="20">
        <f t="shared" si="54"/>
        <v>17419</v>
      </c>
      <c r="AA340" s="19">
        <v>52</v>
      </c>
      <c r="AB340" s="19">
        <v>15</v>
      </c>
      <c r="AC340" s="21">
        <v>302040</v>
      </c>
      <c r="AD340" s="21">
        <f t="shared" si="50"/>
        <v>119305.8</v>
      </c>
      <c r="AE340" s="20">
        <v>97</v>
      </c>
      <c r="AF340" s="20"/>
      <c r="AG340" s="22">
        <f t="shared" si="55"/>
        <v>3949324020</v>
      </c>
      <c r="AH340" s="22">
        <f t="shared" si="56"/>
        <v>4652926</v>
      </c>
      <c r="AI340" s="22"/>
      <c r="AJ340" s="22">
        <f t="shared" si="57"/>
        <v>21973410</v>
      </c>
      <c r="AK340" s="85"/>
      <c r="AL340" s="22">
        <v>235765845</v>
      </c>
      <c r="AM340" s="22">
        <v>2882945626</v>
      </c>
      <c r="AN340" s="43">
        <f t="shared" si="58"/>
        <v>0</v>
      </c>
      <c r="AO340" s="43">
        <v>229008935.14019725</v>
      </c>
      <c r="AP340" s="43">
        <v>62475612.299999982</v>
      </c>
      <c r="AQ340" s="22">
        <f t="shared" si="52"/>
        <v>543780927.55999994</v>
      </c>
      <c r="AR340" s="49"/>
      <c r="AS340" s="22">
        <v>0</v>
      </c>
      <c r="AT340" s="22">
        <f t="shared" si="51"/>
        <v>21973410</v>
      </c>
      <c r="AU340" s="68"/>
      <c r="AV340" s="57">
        <v>0</v>
      </c>
      <c r="AX340" s="43">
        <v>673561371.86249995</v>
      </c>
      <c r="AY340" s="56"/>
      <c r="AZ340" s="56"/>
    </row>
    <row r="341" spans="1:52" x14ac:dyDescent="0.25">
      <c r="A341" s="19" t="s">
        <v>682</v>
      </c>
      <c r="B341" s="19" t="s">
        <v>63</v>
      </c>
      <c r="C341" s="19" t="s">
        <v>683</v>
      </c>
      <c r="D341" s="19">
        <f t="shared" si="53"/>
        <v>0</v>
      </c>
      <c r="E341" s="19">
        <v>0</v>
      </c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20">
        <v>38753</v>
      </c>
      <c r="Y341" s="20">
        <v>1</v>
      </c>
      <c r="Z341" s="20">
        <f t="shared" si="54"/>
        <v>38754</v>
      </c>
      <c r="AA341" s="19">
        <v>422</v>
      </c>
      <c r="AB341" s="19">
        <v>107</v>
      </c>
      <c r="AC341" s="21">
        <v>302040</v>
      </c>
      <c r="AD341" s="21">
        <f t="shared" si="50"/>
        <v>119305.8</v>
      </c>
      <c r="AE341" s="20">
        <v>9161</v>
      </c>
      <c r="AF341" s="20"/>
      <c r="AG341" s="22">
        <f t="shared" si="55"/>
        <v>8803182330</v>
      </c>
      <c r="AH341" s="22">
        <f t="shared" si="56"/>
        <v>37760286</v>
      </c>
      <c r="AI341" s="22"/>
      <c r="AJ341" s="22">
        <f t="shared" si="57"/>
        <v>2075241330</v>
      </c>
      <c r="AK341" s="85"/>
      <c r="AL341" s="22">
        <v>551343187</v>
      </c>
      <c r="AM341" s="22">
        <v>6498693787</v>
      </c>
      <c r="AN341" s="43">
        <f t="shared" si="58"/>
        <v>0</v>
      </c>
      <c r="AO341" s="43">
        <v>231191978.6396834</v>
      </c>
      <c r="AP341" s="43">
        <v>63430340.790000036</v>
      </c>
      <c r="AQ341" s="22">
        <f t="shared" si="52"/>
        <v>1496283322.5699999</v>
      </c>
      <c r="AR341" s="49"/>
      <c r="AS341" s="22">
        <v>0</v>
      </c>
      <c r="AT341" s="22">
        <f t="shared" si="51"/>
        <v>2075241330</v>
      </c>
      <c r="AU341" s="68"/>
      <c r="AV341" s="57">
        <v>0</v>
      </c>
      <c r="AX341" s="43">
        <v>564078686.39999998</v>
      </c>
      <c r="AY341" s="56"/>
      <c r="AZ341" s="56"/>
    </row>
    <row r="342" spans="1:52" x14ac:dyDescent="0.25">
      <c r="A342" s="19" t="s">
        <v>684</v>
      </c>
      <c r="B342" s="19" t="s">
        <v>63</v>
      </c>
      <c r="C342" s="19" t="s">
        <v>685</v>
      </c>
      <c r="D342" s="19">
        <f t="shared" si="53"/>
        <v>0</v>
      </c>
      <c r="E342" s="19">
        <v>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20">
        <v>7822</v>
      </c>
      <c r="Y342" s="20">
        <v>0</v>
      </c>
      <c r="Z342" s="20">
        <f t="shared" si="54"/>
        <v>7822</v>
      </c>
      <c r="AA342" s="19">
        <v>161</v>
      </c>
      <c r="AB342" s="19">
        <v>51</v>
      </c>
      <c r="AC342" s="21">
        <v>302040</v>
      </c>
      <c r="AD342" s="21">
        <f t="shared" si="50"/>
        <v>119305.8</v>
      </c>
      <c r="AE342" s="20">
        <v>0</v>
      </c>
      <c r="AF342" s="20"/>
      <c r="AG342" s="22">
        <f t="shared" si="55"/>
        <v>1783470690</v>
      </c>
      <c r="AH342" s="22">
        <f t="shared" si="56"/>
        <v>14406175</v>
      </c>
      <c r="AI342" s="22"/>
      <c r="AJ342" s="22">
        <f t="shared" si="57"/>
        <v>0</v>
      </c>
      <c r="AK342" s="85"/>
      <c r="AL342" s="22">
        <v>103128322</v>
      </c>
      <c r="AM342" s="22">
        <v>1267475158</v>
      </c>
      <c r="AN342" s="43">
        <f t="shared" si="58"/>
        <v>0</v>
      </c>
      <c r="AO342" s="43">
        <v>74386238.639896318</v>
      </c>
      <c r="AP342" s="43">
        <v>44662578.959999979</v>
      </c>
      <c r="AQ342" s="22">
        <f t="shared" si="52"/>
        <v>308224567.39999998</v>
      </c>
      <c r="AR342" s="49"/>
      <c r="AS342" s="22">
        <v>0</v>
      </c>
      <c r="AT342" s="22">
        <f t="shared" si="51"/>
        <v>0</v>
      </c>
      <c r="AU342" s="68"/>
      <c r="AV342" s="57">
        <v>0</v>
      </c>
      <c r="AX342" s="43">
        <v>208932276.95999998</v>
      </c>
    </row>
    <row r="343" spans="1:52" x14ac:dyDescent="0.25">
      <c r="A343" s="19" t="s">
        <v>686</v>
      </c>
      <c r="B343" s="19" t="s">
        <v>63</v>
      </c>
      <c r="C343" s="19" t="s">
        <v>687</v>
      </c>
      <c r="D343" s="19">
        <f t="shared" si="53"/>
        <v>0</v>
      </c>
      <c r="E343" s="19">
        <v>0</v>
      </c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20">
        <v>14032</v>
      </c>
      <c r="Y343" s="20">
        <v>0</v>
      </c>
      <c r="Z343" s="20">
        <f t="shared" si="54"/>
        <v>14032</v>
      </c>
      <c r="AA343" s="19">
        <v>189</v>
      </c>
      <c r="AB343" s="19">
        <v>57</v>
      </c>
      <c r="AC343" s="21">
        <v>302040</v>
      </c>
      <c r="AD343" s="21">
        <f t="shared" si="50"/>
        <v>119305.8</v>
      </c>
      <c r="AE343" s="20">
        <v>1353</v>
      </c>
      <c r="AF343" s="20"/>
      <c r="AG343" s="22">
        <f t="shared" si="55"/>
        <v>3191581170</v>
      </c>
      <c r="AH343" s="22">
        <f t="shared" si="56"/>
        <v>16911597</v>
      </c>
      <c r="AI343" s="22"/>
      <c r="AJ343" s="22">
        <f t="shared" si="57"/>
        <v>306495090</v>
      </c>
      <c r="AK343" s="85"/>
      <c r="AL343" s="22">
        <v>192763908</v>
      </c>
      <c r="AM343" s="22">
        <v>2293300542</v>
      </c>
      <c r="AN343" s="43">
        <f t="shared" si="58"/>
        <v>0</v>
      </c>
      <c r="AO343" s="43">
        <v>192295694.45023572</v>
      </c>
      <c r="AP343" s="43">
        <v>86779333.567500025</v>
      </c>
      <c r="AQ343" s="22">
        <f t="shared" si="52"/>
        <v>443353288.98000002</v>
      </c>
      <c r="AR343" s="49"/>
      <c r="AS343" s="22">
        <v>0</v>
      </c>
      <c r="AT343" s="22">
        <f t="shared" si="51"/>
        <v>306495090</v>
      </c>
      <c r="AU343" s="68"/>
      <c r="AV343" s="57">
        <v>0</v>
      </c>
      <c r="AX343" s="43">
        <v>495896154.8175</v>
      </c>
      <c r="AY343" s="56"/>
      <c r="AZ343" s="56"/>
    </row>
    <row r="344" spans="1:52" x14ac:dyDescent="0.25">
      <c r="A344" s="19" t="s">
        <v>688</v>
      </c>
      <c r="B344" s="19" t="s">
        <v>63</v>
      </c>
      <c r="C344" s="19" t="s">
        <v>689</v>
      </c>
      <c r="D344" s="19">
        <f t="shared" si="53"/>
        <v>0</v>
      </c>
      <c r="E344" s="19">
        <v>0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20">
        <v>19239</v>
      </c>
      <c r="Y344" s="20">
        <v>0</v>
      </c>
      <c r="Z344" s="20">
        <f t="shared" si="54"/>
        <v>19239</v>
      </c>
      <c r="AA344" s="19">
        <v>10</v>
      </c>
      <c r="AB344" s="19">
        <v>1</v>
      </c>
      <c r="AC344" s="21">
        <v>302040</v>
      </c>
      <c r="AD344" s="21">
        <f t="shared" si="50"/>
        <v>119305.8</v>
      </c>
      <c r="AE344" s="20">
        <v>0</v>
      </c>
      <c r="AF344" s="20"/>
      <c r="AG344" s="22">
        <f t="shared" si="55"/>
        <v>4358437200</v>
      </c>
      <c r="AH344" s="22">
        <f t="shared" si="56"/>
        <v>894794</v>
      </c>
      <c r="AI344" s="22"/>
      <c r="AJ344" s="22">
        <f t="shared" si="57"/>
        <v>0</v>
      </c>
      <c r="AK344" s="85"/>
      <c r="AL344" s="22">
        <v>307759927</v>
      </c>
      <c r="AM344" s="22">
        <v>3215398127</v>
      </c>
      <c r="AN344" s="43">
        <f t="shared" si="58"/>
        <v>0</v>
      </c>
      <c r="AO344" s="43">
        <v>20419310.399124481</v>
      </c>
      <c r="AP344" s="43">
        <v>51699468.840000004</v>
      </c>
      <c r="AQ344" s="22">
        <f t="shared" si="52"/>
        <v>764055160.75999999</v>
      </c>
      <c r="AR344" s="49"/>
      <c r="AS344" s="22">
        <v>0</v>
      </c>
      <c r="AT344" s="22">
        <f t="shared" si="51"/>
        <v>0</v>
      </c>
      <c r="AU344" s="68"/>
      <c r="AV344" s="57">
        <v>0</v>
      </c>
      <c r="AX344" s="43">
        <v>158827890.66</v>
      </c>
    </row>
    <row r="345" spans="1:52" x14ac:dyDescent="0.25">
      <c r="A345" s="19" t="s">
        <v>690</v>
      </c>
      <c r="B345" s="19" t="s">
        <v>63</v>
      </c>
      <c r="C345" s="19" t="s">
        <v>691</v>
      </c>
      <c r="D345" s="19">
        <f t="shared" si="53"/>
        <v>0</v>
      </c>
      <c r="E345" s="19">
        <v>0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20">
        <v>3980</v>
      </c>
      <c r="Y345" s="20">
        <v>0</v>
      </c>
      <c r="Z345" s="20">
        <f t="shared" si="54"/>
        <v>3980</v>
      </c>
      <c r="AA345" s="19">
        <v>18</v>
      </c>
      <c r="AB345" s="19">
        <v>0</v>
      </c>
      <c r="AC345" s="21">
        <v>302040</v>
      </c>
      <c r="AD345" s="21">
        <f t="shared" si="50"/>
        <v>119305.8</v>
      </c>
      <c r="AE345" s="20">
        <v>0</v>
      </c>
      <c r="AF345" s="20"/>
      <c r="AG345" s="22">
        <f t="shared" si="55"/>
        <v>901589400</v>
      </c>
      <c r="AH345" s="22">
        <f t="shared" si="56"/>
        <v>1610628</v>
      </c>
      <c r="AI345" s="22"/>
      <c r="AJ345" s="22">
        <f t="shared" si="57"/>
        <v>0</v>
      </c>
      <c r="AK345" s="85"/>
      <c r="AL345" s="22">
        <v>53121488</v>
      </c>
      <c r="AM345" s="22">
        <v>642981460</v>
      </c>
      <c r="AN345" s="43">
        <f t="shared" si="58"/>
        <v>0</v>
      </c>
      <c r="AO345" s="43">
        <v>27306017.482002888</v>
      </c>
      <c r="AP345" s="43">
        <v>20182618.5825</v>
      </c>
      <c r="AQ345" s="22">
        <f t="shared" si="52"/>
        <v>159608443.94</v>
      </c>
      <c r="AR345" s="49"/>
      <c r="AS345" s="22">
        <v>0</v>
      </c>
      <c r="AT345" s="22">
        <f t="shared" si="51"/>
        <v>0</v>
      </c>
      <c r="AU345" s="68"/>
      <c r="AV345" s="57">
        <v>0</v>
      </c>
      <c r="AX345" s="43">
        <v>105999223.47750001</v>
      </c>
    </row>
    <row r="346" spans="1:52" x14ac:dyDescent="0.25">
      <c r="A346" s="19" t="s">
        <v>692</v>
      </c>
      <c r="B346" s="19" t="s">
        <v>63</v>
      </c>
      <c r="C346" s="19" t="s">
        <v>693</v>
      </c>
      <c r="D346" s="19">
        <f t="shared" si="53"/>
        <v>0</v>
      </c>
      <c r="E346" s="19">
        <v>0</v>
      </c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20">
        <v>19881</v>
      </c>
      <c r="Y346" s="20">
        <v>1</v>
      </c>
      <c r="Z346" s="20">
        <f t="shared" si="54"/>
        <v>19882</v>
      </c>
      <c r="AA346" s="19">
        <v>500</v>
      </c>
      <c r="AB346" s="19">
        <v>129</v>
      </c>
      <c r="AC346" s="21">
        <v>302040</v>
      </c>
      <c r="AD346" s="21">
        <f t="shared" si="50"/>
        <v>119305.8</v>
      </c>
      <c r="AE346" s="20">
        <v>8927</v>
      </c>
      <c r="AF346" s="20"/>
      <c r="AG346" s="22">
        <f t="shared" si="55"/>
        <v>4533091830</v>
      </c>
      <c r="AH346" s="22">
        <f t="shared" si="56"/>
        <v>44739675</v>
      </c>
      <c r="AI346" s="22"/>
      <c r="AJ346" s="22">
        <f t="shared" si="57"/>
        <v>2022233310</v>
      </c>
      <c r="AK346" s="85"/>
      <c r="AL346" s="22">
        <v>288579562</v>
      </c>
      <c r="AM346" s="22">
        <v>3243702400</v>
      </c>
      <c r="AN346" s="43">
        <f t="shared" si="58"/>
        <v>0</v>
      </c>
      <c r="AO346" s="43">
        <v>237692165.24476799</v>
      </c>
      <c r="AP346" s="43">
        <v>92082511.095000029</v>
      </c>
      <c r="AQ346" s="22">
        <f t="shared" si="52"/>
        <v>715774866.65999997</v>
      </c>
      <c r="AR346" s="49"/>
      <c r="AS346" s="22">
        <v>0</v>
      </c>
      <c r="AT346" s="22">
        <f t="shared" ref="AT346:AT377" si="59">+AJ346-AS346</f>
        <v>2022233310</v>
      </c>
      <c r="AU346" s="68"/>
      <c r="AV346" s="57">
        <v>0</v>
      </c>
      <c r="AX346" s="43">
        <v>551892726.72000003</v>
      </c>
      <c r="AY346" s="56"/>
      <c r="AZ346" s="56"/>
    </row>
    <row r="347" spans="1:52" x14ac:dyDescent="0.25">
      <c r="A347" s="19" t="s">
        <v>694</v>
      </c>
      <c r="B347" s="19" t="s">
        <v>63</v>
      </c>
      <c r="C347" s="19" t="s">
        <v>695</v>
      </c>
      <c r="D347" s="19">
        <f t="shared" si="53"/>
        <v>0</v>
      </c>
      <c r="E347" s="19">
        <v>0</v>
      </c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20">
        <v>7086</v>
      </c>
      <c r="Y347" s="20">
        <v>0</v>
      </c>
      <c r="Z347" s="20">
        <f t="shared" si="54"/>
        <v>7086</v>
      </c>
      <c r="AA347" s="19">
        <v>24</v>
      </c>
      <c r="AB347" s="19">
        <v>4</v>
      </c>
      <c r="AC347" s="21">
        <v>302040</v>
      </c>
      <c r="AD347" s="21">
        <f t="shared" ref="AD347:AD410" si="60">AC347*39.5/100</f>
        <v>119305.8</v>
      </c>
      <c r="AE347" s="20">
        <v>0</v>
      </c>
      <c r="AF347" s="20"/>
      <c r="AG347" s="22">
        <f t="shared" si="55"/>
        <v>1606097700</v>
      </c>
      <c r="AH347" s="22">
        <f t="shared" si="56"/>
        <v>2147504</v>
      </c>
      <c r="AI347" s="22"/>
      <c r="AJ347" s="22">
        <f t="shared" si="57"/>
        <v>0</v>
      </c>
      <c r="AK347" s="85"/>
      <c r="AL347" s="22">
        <v>95027756</v>
      </c>
      <c r="AM347" s="22">
        <v>1133643394</v>
      </c>
      <c r="AN347" s="43">
        <f t="shared" si="58"/>
        <v>0</v>
      </c>
      <c r="AO347" s="43">
        <v>59087098.560875252</v>
      </c>
      <c r="AP347" s="43">
        <v>62072645.114999995</v>
      </c>
      <c r="AQ347" s="22">
        <f t="shared" si="52"/>
        <v>258414310.31999999</v>
      </c>
      <c r="AR347" s="49"/>
      <c r="AS347" s="22">
        <v>0</v>
      </c>
      <c r="AT347" s="22">
        <f t="shared" si="59"/>
        <v>0</v>
      </c>
      <c r="AU347" s="68"/>
      <c r="AV347" s="57">
        <v>0</v>
      </c>
      <c r="AX347" s="43">
        <v>211893758.11500001</v>
      </c>
    </row>
    <row r="348" spans="1:52" x14ac:dyDescent="0.25">
      <c r="A348" s="19" t="s">
        <v>696</v>
      </c>
      <c r="B348" s="19" t="s">
        <v>63</v>
      </c>
      <c r="C348" s="19" t="s">
        <v>697</v>
      </c>
      <c r="D348" s="19">
        <f t="shared" si="53"/>
        <v>0</v>
      </c>
      <c r="E348" s="19">
        <v>0</v>
      </c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20">
        <v>13976</v>
      </c>
      <c r="Y348" s="20">
        <v>80</v>
      </c>
      <c r="Z348" s="20">
        <f t="shared" si="54"/>
        <v>14056</v>
      </c>
      <c r="AA348" s="19">
        <v>112</v>
      </c>
      <c r="AB348" s="19">
        <v>25</v>
      </c>
      <c r="AC348" s="21">
        <v>302040</v>
      </c>
      <c r="AD348" s="21">
        <f t="shared" si="60"/>
        <v>119305.8</v>
      </c>
      <c r="AE348" s="20">
        <v>5378</v>
      </c>
      <c r="AF348" s="20"/>
      <c r="AG348" s="22">
        <f t="shared" si="55"/>
        <v>3189768930</v>
      </c>
      <c r="AH348" s="22">
        <f t="shared" si="56"/>
        <v>10021687</v>
      </c>
      <c r="AI348" s="22"/>
      <c r="AJ348" s="22">
        <f t="shared" si="57"/>
        <v>1218278340</v>
      </c>
      <c r="AK348" s="85"/>
      <c r="AL348" s="22">
        <v>196703393</v>
      </c>
      <c r="AM348" s="22">
        <v>2225075791</v>
      </c>
      <c r="AN348" s="43">
        <f t="shared" si="58"/>
        <v>0</v>
      </c>
      <c r="AO348" s="43">
        <v>150107944.08131671</v>
      </c>
      <c r="AP348" s="43">
        <v>232860075.54000002</v>
      </c>
      <c r="AQ348" s="22">
        <f t="shared" si="52"/>
        <v>395043413.38</v>
      </c>
      <c r="AR348" s="49"/>
      <c r="AS348" s="22">
        <v>0</v>
      </c>
      <c r="AT348" s="22">
        <f t="shared" si="59"/>
        <v>1218278340</v>
      </c>
      <c r="AU348" s="68"/>
      <c r="AV348" s="57">
        <v>0</v>
      </c>
      <c r="AX348" s="43">
        <v>529982771.04000002</v>
      </c>
      <c r="AY348" s="56"/>
      <c r="AZ348" s="56"/>
    </row>
    <row r="349" spans="1:52" x14ac:dyDescent="0.25">
      <c r="A349" s="19" t="s">
        <v>698</v>
      </c>
      <c r="B349" s="19" t="s">
        <v>63</v>
      </c>
      <c r="C349" s="19" t="s">
        <v>699</v>
      </c>
      <c r="D349" s="19">
        <f t="shared" si="53"/>
        <v>0</v>
      </c>
      <c r="E349" s="19">
        <v>0</v>
      </c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20">
        <v>7758</v>
      </c>
      <c r="Y349" s="20">
        <v>0</v>
      </c>
      <c r="Z349" s="20">
        <f t="shared" si="54"/>
        <v>7758</v>
      </c>
      <c r="AA349" s="19">
        <v>330</v>
      </c>
      <c r="AB349" s="19">
        <v>55</v>
      </c>
      <c r="AC349" s="21">
        <v>302040</v>
      </c>
      <c r="AD349" s="21">
        <f t="shared" si="60"/>
        <v>119305.8</v>
      </c>
      <c r="AE349" s="20">
        <v>0</v>
      </c>
      <c r="AF349" s="20"/>
      <c r="AG349" s="22">
        <f t="shared" si="55"/>
        <v>1769878890</v>
      </c>
      <c r="AH349" s="22">
        <f t="shared" si="56"/>
        <v>29528186</v>
      </c>
      <c r="AI349" s="22"/>
      <c r="AJ349" s="22">
        <f t="shared" si="57"/>
        <v>0</v>
      </c>
      <c r="AK349" s="85"/>
      <c r="AL349" s="22">
        <v>104063949</v>
      </c>
      <c r="AM349" s="22">
        <v>1262566903</v>
      </c>
      <c r="AN349" s="43">
        <f t="shared" si="58"/>
        <v>0</v>
      </c>
      <c r="AO349" s="43">
        <v>92305527.653893426</v>
      </c>
      <c r="AP349" s="43">
        <v>25727858.459999979</v>
      </c>
      <c r="AQ349" s="22">
        <f t="shared" si="52"/>
        <v>314742837.88999999</v>
      </c>
      <c r="AR349" s="49"/>
      <c r="AS349" s="22">
        <v>0</v>
      </c>
      <c r="AT349" s="22">
        <f t="shared" si="59"/>
        <v>0</v>
      </c>
      <c r="AU349" s="68"/>
      <c r="AV349" s="57">
        <v>0</v>
      </c>
      <c r="AX349" s="43">
        <v>236352561.20999998</v>
      </c>
    </row>
    <row r="350" spans="1:52" x14ac:dyDescent="0.25">
      <c r="A350" s="19" t="s">
        <v>700</v>
      </c>
      <c r="B350" s="19" t="s">
        <v>701</v>
      </c>
      <c r="C350" s="19" t="s">
        <v>702</v>
      </c>
      <c r="D350" s="19">
        <f t="shared" si="53"/>
        <v>0</v>
      </c>
      <c r="E350" s="19">
        <v>0</v>
      </c>
      <c r="F350" s="19"/>
      <c r="G350" s="19">
        <v>0</v>
      </c>
      <c r="H350" s="19"/>
      <c r="I350" s="19"/>
      <c r="J350" s="19"/>
      <c r="K350" s="19"/>
      <c r="L350" s="19">
        <v>0</v>
      </c>
      <c r="M350" s="19"/>
      <c r="N350" s="19"/>
      <c r="O350" s="19"/>
      <c r="P350" s="19"/>
      <c r="Q350" s="19"/>
      <c r="R350" s="19"/>
      <c r="S350" s="19">
        <v>0</v>
      </c>
      <c r="T350" s="19"/>
      <c r="U350" s="19"/>
      <c r="V350" s="19"/>
      <c r="W350" s="19"/>
      <c r="X350" s="20">
        <v>88465</v>
      </c>
      <c r="Y350" s="20">
        <v>1</v>
      </c>
      <c r="Z350" s="20">
        <f t="shared" si="54"/>
        <v>88466</v>
      </c>
      <c r="AA350" s="19">
        <v>0</v>
      </c>
      <c r="AB350" s="19">
        <v>0</v>
      </c>
      <c r="AC350" s="21">
        <v>302040</v>
      </c>
      <c r="AD350" s="21">
        <f t="shared" si="60"/>
        <v>119305.8</v>
      </c>
      <c r="AE350" s="20">
        <v>20963</v>
      </c>
      <c r="AF350" s="20"/>
      <c r="AG350" s="22">
        <f t="shared" si="55"/>
        <v>20040202980</v>
      </c>
      <c r="AH350" s="22">
        <f t="shared" si="56"/>
        <v>0</v>
      </c>
      <c r="AI350" s="22"/>
      <c r="AJ350" s="22">
        <f t="shared" si="57"/>
        <v>4748748390</v>
      </c>
      <c r="AK350" s="85"/>
      <c r="AL350" s="22">
        <v>1105961071</v>
      </c>
      <c r="AM350" s="22">
        <v>14677483405</v>
      </c>
      <c r="AN350" s="43">
        <f t="shared" si="58"/>
        <v>0</v>
      </c>
      <c r="AO350" s="43">
        <v>180988205.33250001</v>
      </c>
      <c r="AP350" s="43">
        <v>85653260.062106252</v>
      </c>
      <c r="AQ350" s="22">
        <f t="shared" si="52"/>
        <v>3990117038.6100001</v>
      </c>
      <c r="AR350" s="49"/>
      <c r="AS350" s="22">
        <v>0</v>
      </c>
      <c r="AT350" s="22">
        <f t="shared" si="59"/>
        <v>4748748390</v>
      </c>
      <c r="AU350" s="68"/>
      <c r="AV350" s="57">
        <v>0</v>
      </c>
      <c r="AX350" s="43">
        <v>397403658.375</v>
      </c>
      <c r="AY350" s="56"/>
      <c r="AZ350" s="56"/>
    </row>
    <row r="351" spans="1:52" x14ac:dyDescent="0.25">
      <c r="A351" s="19" t="s">
        <v>703</v>
      </c>
      <c r="B351" s="19" t="s">
        <v>701</v>
      </c>
      <c r="C351" s="19" t="s">
        <v>704</v>
      </c>
      <c r="D351" s="19">
        <f t="shared" si="53"/>
        <v>0</v>
      </c>
      <c r="E351" s="19">
        <v>0</v>
      </c>
      <c r="F351" s="19"/>
      <c r="G351" s="19">
        <v>0</v>
      </c>
      <c r="H351" s="19"/>
      <c r="I351" s="19"/>
      <c r="J351" s="19"/>
      <c r="K351" s="19"/>
      <c r="L351" s="19">
        <v>0</v>
      </c>
      <c r="M351" s="19"/>
      <c r="N351" s="19"/>
      <c r="O351" s="19"/>
      <c r="P351" s="19"/>
      <c r="Q351" s="19"/>
      <c r="R351" s="19"/>
      <c r="S351" s="19">
        <v>0</v>
      </c>
      <c r="T351" s="19"/>
      <c r="U351" s="19"/>
      <c r="V351" s="19"/>
      <c r="W351" s="19"/>
      <c r="X351" s="20">
        <v>4961</v>
      </c>
      <c r="Y351" s="20">
        <v>4</v>
      </c>
      <c r="Z351" s="20">
        <f t="shared" si="54"/>
        <v>4965</v>
      </c>
      <c r="AA351" s="19">
        <v>0</v>
      </c>
      <c r="AB351" s="19">
        <v>0</v>
      </c>
      <c r="AC351" s="21">
        <v>336682.8</v>
      </c>
      <c r="AD351" s="21">
        <f t="shared" si="60"/>
        <v>132989.70600000001</v>
      </c>
      <c r="AE351" s="20">
        <v>0</v>
      </c>
      <c r="AF351" s="20"/>
      <c r="AG351" s="22">
        <f t="shared" si="55"/>
        <v>1253722577</v>
      </c>
      <c r="AH351" s="22">
        <f t="shared" si="56"/>
        <v>0</v>
      </c>
      <c r="AI351" s="22"/>
      <c r="AJ351" s="22">
        <f t="shared" si="57"/>
        <v>0</v>
      </c>
      <c r="AK351" s="85"/>
      <c r="AL351" s="22">
        <v>75293401</v>
      </c>
      <c r="AM351" s="22">
        <v>849782622</v>
      </c>
      <c r="AN351" s="43">
        <f t="shared" si="58"/>
        <v>0</v>
      </c>
      <c r="AO351" s="43">
        <v>52391322.596249998</v>
      </c>
      <c r="AP351" s="43">
        <v>30660977.025000002</v>
      </c>
      <c r="AQ351" s="22">
        <f t="shared" si="52"/>
        <v>245594254.38</v>
      </c>
      <c r="AR351" s="49"/>
      <c r="AS351" s="22">
        <v>0</v>
      </c>
      <c r="AT351" s="22">
        <f t="shared" si="59"/>
        <v>0</v>
      </c>
      <c r="AU351" s="68"/>
      <c r="AV351" s="57">
        <v>0</v>
      </c>
      <c r="AX351" s="43">
        <v>94916421.712500006</v>
      </c>
    </row>
    <row r="352" spans="1:52" x14ac:dyDescent="0.25">
      <c r="A352" s="19" t="s">
        <v>705</v>
      </c>
      <c r="B352" s="19" t="s">
        <v>701</v>
      </c>
      <c r="C352" s="19" t="s">
        <v>706</v>
      </c>
      <c r="D352" s="19">
        <f t="shared" si="53"/>
        <v>0</v>
      </c>
      <c r="E352" s="19">
        <v>0</v>
      </c>
      <c r="F352" s="19"/>
      <c r="G352" s="19">
        <v>0</v>
      </c>
      <c r="H352" s="19"/>
      <c r="I352" s="19"/>
      <c r="J352" s="19"/>
      <c r="K352" s="19"/>
      <c r="L352" s="19">
        <v>0</v>
      </c>
      <c r="M352" s="19"/>
      <c r="N352" s="19"/>
      <c r="O352" s="19"/>
      <c r="P352" s="19"/>
      <c r="Q352" s="19"/>
      <c r="R352" s="19"/>
      <c r="S352" s="19">
        <v>0</v>
      </c>
      <c r="T352" s="19"/>
      <c r="U352" s="19"/>
      <c r="V352" s="19"/>
      <c r="W352" s="19"/>
      <c r="X352" s="20">
        <v>8709</v>
      </c>
      <c r="Y352" s="20">
        <v>8</v>
      </c>
      <c r="Z352" s="20">
        <f t="shared" si="54"/>
        <v>8717</v>
      </c>
      <c r="AA352" s="19">
        <v>0</v>
      </c>
      <c r="AB352" s="19">
        <v>0</v>
      </c>
      <c r="AC352" s="21">
        <v>336682.8</v>
      </c>
      <c r="AD352" s="21">
        <f t="shared" si="60"/>
        <v>132989.70600000001</v>
      </c>
      <c r="AE352" s="20">
        <v>2194</v>
      </c>
      <c r="AF352" s="20"/>
      <c r="AG352" s="22">
        <f t="shared" si="55"/>
        <v>2201147976</v>
      </c>
      <c r="AH352" s="22">
        <f t="shared" si="56"/>
        <v>0</v>
      </c>
      <c r="AI352" s="22"/>
      <c r="AJ352" s="22">
        <f t="shared" si="57"/>
        <v>554011547</v>
      </c>
      <c r="AK352" s="85"/>
      <c r="AL352" s="22">
        <v>111253509</v>
      </c>
      <c r="AM352" s="22">
        <v>1456933818</v>
      </c>
      <c r="AN352" s="43">
        <f t="shared" si="58"/>
        <v>0</v>
      </c>
      <c r="AO352" s="43">
        <v>9525695.0175000001</v>
      </c>
      <c r="AP352" s="43">
        <v>4031037.5576437502</v>
      </c>
      <c r="AQ352" s="22">
        <f t="shared" si="52"/>
        <v>619403916.41999996</v>
      </c>
      <c r="AR352" s="49"/>
      <c r="AS352" s="22">
        <v>0</v>
      </c>
      <c r="AT352" s="22">
        <f t="shared" si="59"/>
        <v>554011547</v>
      </c>
      <c r="AU352" s="68"/>
      <c r="AV352" s="57">
        <v>0</v>
      </c>
      <c r="AX352" s="43">
        <v>11682808.125</v>
      </c>
      <c r="AY352" s="56"/>
      <c r="AZ352" s="56"/>
    </row>
    <row r="353" spans="1:52" x14ac:dyDescent="0.25">
      <c r="A353" s="19" t="s">
        <v>707</v>
      </c>
      <c r="B353" s="19" t="s">
        <v>701</v>
      </c>
      <c r="C353" s="19" t="s">
        <v>708</v>
      </c>
      <c r="D353" s="19">
        <f t="shared" si="53"/>
        <v>0</v>
      </c>
      <c r="E353" s="19">
        <v>0</v>
      </c>
      <c r="F353" s="19"/>
      <c r="G353" s="19">
        <v>0</v>
      </c>
      <c r="H353" s="19"/>
      <c r="I353" s="19"/>
      <c r="J353" s="19"/>
      <c r="K353" s="19"/>
      <c r="L353" s="19">
        <v>0</v>
      </c>
      <c r="M353" s="19"/>
      <c r="N353" s="19"/>
      <c r="O353" s="19"/>
      <c r="P353" s="19"/>
      <c r="Q353" s="19"/>
      <c r="R353" s="19"/>
      <c r="S353" s="19">
        <v>0</v>
      </c>
      <c r="T353" s="19"/>
      <c r="U353" s="19"/>
      <c r="V353" s="19"/>
      <c r="W353" s="19"/>
      <c r="X353" s="20">
        <v>20916</v>
      </c>
      <c r="Y353" s="20">
        <v>11</v>
      </c>
      <c r="Z353" s="20">
        <f t="shared" si="54"/>
        <v>20927</v>
      </c>
      <c r="AA353" s="19">
        <v>0</v>
      </c>
      <c r="AB353" s="19">
        <v>0</v>
      </c>
      <c r="AC353" s="21">
        <v>336682.8</v>
      </c>
      <c r="AD353" s="21">
        <f t="shared" si="60"/>
        <v>132989.70600000001</v>
      </c>
      <c r="AE353" s="20">
        <v>0</v>
      </c>
      <c r="AF353" s="20"/>
      <c r="AG353" s="22">
        <f t="shared" si="55"/>
        <v>5284320717</v>
      </c>
      <c r="AH353" s="22">
        <f t="shared" si="56"/>
        <v>0</v>
      </c>
      <c r="AI353" s="22"/>
      <c r="AJ353" s="22">
        <f t="shared" si="57"/>
        <v>0</v>
      </c>
      <c r="AK353" s="85"/>
      <c r="AL353" s="22">
        <v>250588156</v>
      </c>
      <c r="AM353" s="22">
        <v>3446740566</v>
      </c>
      <c r="AN353" s="43">
        <f t="shared" si="58"/>
        <v>0</v>
      </c>
      <c r="AO353" s="43">
        <v>152720814.57408148</v>
      </c>
      <c r="AP353" s="43">
        <v>10112102.965425</v>
      </c>
      <c r="AQ353" s="22">
        <f t="shared" si="52"/>
        <v>1424159077.46</v>
      </c>
      <c r="AR353" s="49"/>
      <c r="AS353" s="22">
        <v>0</v>
      </c>
      <c r="AT353" s="22">
        <f t="shared" si="59"/>
        <v>0</v>
      </c>
      <c r="AU353" s="68"/>
      <c r="AV353" s="57">
        <v>0</v>
      </c>
      <c r="AX353" s="43">
        <v>196993543.19999999</v>
      </c>
    </row>
    <row r="354" spans="1:52" x14ac:dyDescent="0.25">
      <c r="A354" s="19" t="s">
        <v>709</v>
      </c>
      <c r="B354" s="19" t="s">
        <v>701</v>
      </c>
      <c r="C354" s="19" t="s">
        <v>710</v>
      </c>
      <c r="D354" s="19">
        <f t="shared" si="53"/>
        <v>0</v>
      </c>
      <c r="E354" s="19">
        <v>0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20">
        <v>10184</v>
      </c>
      <c r="Y354" s="20">
        <v>12</v>
      </c>
      <c r="Z354" s="20">
        <f t="shared" si="54"/>
        <v>10196</v>
      </c>
      <c r="AA354" s="19">
        <v>0</v>
      </c>
      <c r="AB354" s="19">
        <v>0</v>
      </c>
      <c r="AC354" s="21">
        <v>336682.8</v>
      </c>
      <c r="AD354" s="21">
        <f t="shared" si="60"/>
        <v>132989.70600000001</v>
      </c>
      <c r="AE354" s="20">
        <v>989</v>
      </c>
      <c r="AF354" s="20"/>
      <c r="AG354" s="22">
        <f t="shared" si="55"/>
        <v>2574613372</v>
      </c>
      <c r="AH354" s="22">
        <f t="shared" si="56"/>
        <v>0</v>
      </c>
      <c r="AI354" s="22"/>
      <c r="AJ354" s="22">
        <f t="shared" si="57"/>
        <v>249734467</v>
      </c>
      <c r="AK354" s="85"/>
      <c r="AL354" s="22">
        <v>133228446</v>
      </c>
      <c r="AM354" s="22">
        <v>1697111116</v>
      </c>
      <c r="AN354" s="43">
        <f t="shared" si="58"/>
        <v>0</v>
      </c>
      <c r="AO354" s="43">
        <v>32387363.059500005</v>
      </c>
      <c r="AP354" s="43">
        <v>9749342.9250000007</v>
      </c>
      <c r="AQ354" s="22">
        <f t="shared" si="52"/>
        <v>702137104.01999998</v>
      </c>
      <c r="AR354" s="49"/>
      <c r="AS354" s="22">
        <v>0</v>
      </c>
      <c r="AT354" s="22">
        <f t="shared" si="59"/>
        <v>249734467</v>
      </c>
      <c r="AU354" s="68"/>
      <c r="AV354" s="57">
        <v>0</v>
      </c>
      <c r="AX354" s="43">
        <v>49470890.549999997</v>
      </c>
      <c r="AY354" s="56"/>
      <c r="AZ354" s="56"/>
    </row>
    <row r="355" spans="1:52" x14ac:dyDescent="0.25">
      <c r="A355" s="19" t="s">
        <v>711</v>
      </c>
      <c r="B355" s="19" t="s">
        <v>701</v>
      </c>
      <c r="C355" s="19" t="s">
        <v>712</v>
      </c>
      <c r="D355" s="19">
        <f t="shared" si="53"/>
        <v>0</v>
      </c>
      <c r="E355" s="19">
        <v>0</v>
      </c>
      <c r="F355" s="19"/>
      <c r="G355" s="19">
        <v>0</v>
      </c>
      <c r="H355" s="19"/>
      <c r="I355" s="19"/>
      <c r="J355" s="19"/>
      <c r="K355" s="19"/>
      <c r="L355" s="19">
        <v>0</v>
      </c>
      <c r="M355" s="19"/>
      <c r="N355" s="19"/>
      <c r="O355" s="19"/>
      <c r="P355" s="19"/>
      <c r="Q355" s="19"/>
      <c r="R355" s="19"/>
      <c r="S355" s="19">
        <v>0</v>
      </c>
      <c r="T355" s="19"/>
      <c r="U355" s="19"/>
      <c r="V355" s="19"/>
      <c r="W355" s="19"/>
      <c r="X355" s="20">
        <v>15927</v>
      </c>
      <c r="Y355" s="20">
        <v>1</v>
      </c>
      <c r="Z355" s="20">
        <f t="shared" si="54"/>
        <v>15928</v>
      </c>
      <c r="AA355" s="19">
        <v>0</v>
      </c>
      <c r="AB355" s="19">
        <v>0</v>
      </c>
      <c r="AC355" s="21">
        <v>336682.8</v>
      </c>
      <c r="AD355" s="21">
        <f t="shared" si="60"/>
        <v>132989.70600000001</v>
      </c>
      <c r="AE355" s="20">
        <v>0</v>
      </c>
      <c r="AF355" s="20"/>
      <c r="AG355" s="22">
        <f t="shared" si="55"/>
        <v>4022012729</v>
      </c>
      <c r="AH355" s="22">
        <f t="shared" si="56"/>
        <v>0</v>
      </c>
      <c r="AI355" s="22"/>
      <c r="AJ355" s="22">
        <f t="shared" si="57"/>
        <v>0</v>
      </c>
      <c r="AK355" s="85"/>
      <c r="AL355" s="22">
        <v>214689602</v>
      </c>
      <c r="AM355" s="22">
        <v>2637369247</v>
      </c>
      <c r="AN355" s="43">
        <f t="shared" si="58"/>
        <v>0</v>
      </c>
      <c r="AO355" s="43">
        <v>28577085.052500002</v>
      </c>
      <c r="AP355" s="43">
        <v>19983891.464999996</v>
      </c>
      <c r="AQ355" s="22">
        <f t="shared" si="52"/>
        <v>1121392903.48</v>
      </c>
      <c r="AR355" s="49"/>
      <c r="AS355" s="22">
        <v>0</v>
      </c>
      <c r="AT355" s="22">
        <f t="shared" si="59"/>
        <v>0</v>
      </c>
      <c r="AU355" s="68"/>
      <c r="AV355" s="57">
        <v>0</v>
      </c>
      <c r="AX355" s="43">
        <v>72592477.875</v>
      </c>
    </row>
    <row r="356" spans="1:52" x14ac:dyDescent="0.25">
      <c r="A356" s="19" t="s">
        <v>713</v>
      </c>
      <c r="B356" s="19" t="s">
        <v>701</v>
      </c>
      <c r="C356" s="19" t="s">
        <v>714</v>
      </c>
      <c r="D356" s="19">
        <f t="shared" si="53"/>
        <v>0</v>
      </c>
      <c r="E356" s="19">
        <v>0</v>
      </c>
      <c r="F356" s="19"/>
      <c r="G356" s="19">
        <v>0</v>
      </c>
      <c r="H356" s="19"/>
      <c r="I356" s="19"/>
      <c r="J356" s="19"/>
      <c r="K356" s="19"/>
      <c r="L356" s="19">
        <v>0</v>
      </c>
      <c r="M356" s="19"/>
      <c r="N356" s="19"/>
      <c r="O356" s="19"/>
      <c r="P356" s="19"/>
      <c r="Q356" s="19"/>
      <c r="R356" s="19"/>
      <c r="S356" s="19">
        <v>0</v>
      </c>
      <c r="T356" s="19"/>
      <c r="U356" s="19"/>
      <c r="V356" s="19"/>
      <c r="W356" s="19"/>
      <c r="X356" s="20">
        <v>12528</v>
      </c>
      <c r="Y356" s="20">
        <v>1</v>
      </c>
      <c r="Z356" s="20">
        <f t="shared" si="54"/>
        <v>12529</v>
      </c>
      <c r="AA356" s="19">
        <v>0</v>
      </c>
      <c r="AB356" s="19">
        <v>0</v>
      </c>
      <c r="AC356" s="21">
        <v>336682.8</v>
      </c>
      <c r="AD356" s="21">
        <f t="shared" si="60"/>
        <v>132989.70600000001</v>
      </c>
      <c r="AE356" s="20">
        <v>350</v>
      </c>
      <c r="AF356" s="20"/>
      <c r="AG356" s="22">
        <f t="shared" si="55"/>
        <v>3163724101</v>
      </c>
      <c r="AH356" s="22">
        <f t="shared" si="56"/>
        <v>0</v>
      </c>
      <c r="AI356" s="22"/>
      <c r="AJ356" s="22">
        <f t="shared" si="57"/>
        <v>88379235</v>
      </c>
      <c r="AK356" s="85"/>
      <c r="AL356" s="22">
        <v>153270574</v>
      </c>
      <c r="AM356" s="22">
        <v>2058195107</v>
      </c>
      <c r="AN356" s="43">
        <f t="shared" si="58"/>
        <v>0</v>
      </c>
      <c r="AO356" s="43">
        <v>16836556.737418547</v>
      </c>
      <c r="AP356" s="43">
        <v>39684976.424999997</v>
      </c>
      <c r="AQ356" s="22">
        <f t="shared" si="52"/>
        <v>895736886.84000003</v>
      </c>
      <c r="AR356" s="49"/>
      <c r="AS356" s="22">
        <v>0</v>
      </c>
      <c r="AT356" s="22">
        <f t="shared" si="59"/>
        <v>88379235</v>
      </c>
      <c r="AU356" s="68"/>
      <c r="AV356" s="57">
        <v>0</v>
      </c>
      <c r="AX356" s="43">
        <v>60797144.699999996</v>
      </c>
      <c r="AY356" s="56"/>
      <c r="AZ356" s="56"/>
    </row>
    <row r="357" spans="1:52" x14ac:dyDescent="0.25">
      <c r="A357" s="19" t="s">
        <v>715</v>
      </c>
      <c r="B357" s="19" t="s">
        <v>701</v>
      </c>
      <c r="C357" s="19" t="s">
        <v>716</v>
      </c>
      <c r="D357" s="19">
        <f t="shared" si="53"/>
        <v>0</v>
      </c>
      <c r="E357" s="19">
        <v>0</v>
      </c>
      <c r="F357" s="19"/>
      <c r="G357" s="19">
        <v>0</v>
      </c>
      <c r="H357" s="19"/>
      <c r="I357" s="19"/>
      <c r="J357" s="19"/>
      <c r="K357" s="19"/>
      <c r="L357" s="19">
        <v>0</v>
      </c>
      <c r="M357" s="19"/>
      <c r="N357" s="19"/>
      <c r="O357" s="19"/>
      <c r="P357" s="19"/>
      <c r="Q357" s="19"/>
      <c r="R357" s="19"/>
      <c r="S357" s="19">
        <v>0</v>
      </c>
      <c r="T357" s="19"/>
      <c r="U357" s="19"/>
      <c r="V357" s="19"/>
      <c r="W357" s="19"/>
      <c r="X357" s="20">
        <v>12375</v>
      </c>
      <c r="Y357" s="20">
        <v>58</v>
      </c>
      <c r="Z357" s="20">
        <f t="shared" si="54"/>
        <v>12433</v>
      </c>
      <c r="AA357" s="19">
        <v>0</v>
      </c>
      <c r="AB357" s="19">
        <v>0</v>
      </c>
      <c r="AC357" s="21">
        <v>336682.8</v>
      </c>
      <c r="AD357" s="21">
        <f t="shared" si="60"/>
        <v>132989.70600000001</v>
      </c>
      <c r="AE357" s="20">
        <v>988</v>
      </c>
      <c r="AF357" s="20"/>
      <c r="AG357" s="22">
        <f t="shared" si="55"/>
        <v>3139482939</v>
      </c>
      <c r="AH357" s="22">
        <f t="shared" si="56"/>
        <v>0</v>
      </c>
      <c r="AI357" s="22"/>
      <c r="AJ357" s="22">
        <f t="shared" si="57"/>
        <v>249481955</v>
      </c>
      <c r="AK357" s="85"/>
      <c r="AL357" s="22">
        <v>144209760</v>
      </c>
      <c r="AM357" s="22">
        <v>2042488690</v>
      </c>
      <c r="AN357" s="43">
        <f t="shared" si="58"/>
        <v>0</v>
      </c>
      <c r="AO357" s="43">
        <v>99067228.181999996</v>
      </c>
      <c r="AP357" s="43">
        <v>27128606.400000002</v>
      </c>
      <c r="AQ357" s="22">
        <f t="shared" si="52"/>
        <v>826588654.41999996</v>
      </c>
      <c r="AR357" s="49"/>
      <c r="AS357" s="22">
        <v>0</v>
      </c>
      <c r="AT357" s="22">
        <f t="shared" si="59"/>
        <v>249481955</v>
      </c>
      <c r="AU357" s="68"/>
      <c r="AV357" s="57">
        <v>0</v>
      </c>
      <c r="AX357" s="43">
        <v>148629810.89999998</v>
      </c>
      <c r="AY357" s="56"/>
      <c r="AZ357" s="56"/>
    </row>
    <row r="358" spans="1:52" x14ac:dyDescent="0.25">
      <c r="A358" s="19" t="s">
        <v>717</v>
      </c>
      <c r="B358" s="19" t="s">
        <v>701</v>
      </c>
      <c r="C358" s="19" t="s">
        <v>718</v>
      </c>
      <c r="D358" s="19">
        <f t="shared" si="53"/>
        <v>0</v>
      </c>
      <c r="E358" s="19">
        <v>0</v>
      </c>
      <c r="F358" s="19"/>
      <c r="G358" s="19">
        <v>0</v>
      </c>
      <c r="H358" s="19"/>
      <c r="I358" s="19"/>
      <c r="J358" s="19"/>
      <c r="K358" s="19"/>
      <c r="L358" s="19">
        <v>0</v>
      </c>
      <c r="M358" s="19"/>
      <c r="N358" s="19"/>
      <c r="O358" s="19"/>
      <c r="P358" s="19"/>
      <c r="Q358" s="19"/>
      <c r="R358" s="19"/>
      <c r="S358" s="19">
        <v>0</v>
      </c>
      <c r="T358" s="19"/>
      <c r="U358" s="19"/>
      <c r="V358" s="19"/>
      <c r="W358" s="19"/>
      <c r="X358" s="20">
        <v>9220</v>
      </c>
      <c r="Y358" s="20">
        <v>17</v>
      </c>
      <c r="Z358" s="20">
        <f t="shared" si="54"/>
        <v>9237</v>
      </c>
      <c r="AA358" s="19">
        <v>0</v>
      </c>
      <c r="AB358" s="19">
        <v>0</v>
      </c>
      <c r="AC358" s="21">
        <v>336682.8</v>
      </c>
      <c r="AD358" s="21">
        <f t="shared" si="60"/>
        <v>132989.70600000001</v>
      </c>
      <c r="AE358" s="20">
        <v>568</v>
      </c>
      <c r="AF358" s="20"/>
      <c r="AG358" s="22">
        <f t="shared" si="55"/>
        <v>2332454268</v>
      </c>
      <c r="AH358" s="22">
        <f t="shared" si="56"/>
        <v>0</v>
      </c>
      <c r="AI358" s="22"/>
      <c r="AJ358" s="22">
        <f t="shared" si="57"/>
        <v>143426873</v>
      </c>
      <c r="AK358" s="85"/>
      <c r="AL358" s="22">
        <v>118480001</v>
      </c>
      <c r="AM358" s="22">
        <v>1515342057</v>
      </c>
      <c r="AN358" s="43">
        <f t="shared" si="58"/>
        <v>0</v>
      </c>
      <c r="AO358" s="43">
        <v>61917017.613749996</v>
      </c>
      <c r="AP358" s="43">
        <v>4433877.8892375007</v>
      </c>
      <c r="AQ358" s="22">
        <f t="shared" si="52"/>
        <v>632281314.5</v>
      </c>
      <c r="AR358" s="49"/>
      <c r="AS358" s="22">
        <v>0</v>
      </c>
      <c r="AT358" s="22">
        <f t="shared" si="59"/>
        <v>143426873</v>
      </c>
      <c r="AU358" s="68"/>
      <c r="AV358" s="57">
        <v>0</v>
      </c>
      <c r="AX358" s="43">
        <v>75938252.8125</v>
      </c>
      <c r="AY358" s="56"/>
      <c r="AZ358" s="56"/>
    </row>
    <row r="359" spans="1:52" x14ac:dyDescent="0.25">
      <c r="A359" s="19" t="s">
        <v>719</v>
      </c>
      <c r="B359" s="19" t="s">
        <v>701</v>
      </c>
      <c r="C359" s="19" t="s">
        <v>720</v>
      </c>
      <c r="D359" s="19">
        <f t="shared" si="53"/>
        <v>0</v>
      </c>
      <c r="E359" s="19">
        <v>0</v>
      </c>
      <c r="F359" s="19"/>
      <c r="G359" s="19">
        <v>0</v>
      </c>
      <c r="H359" s="19"/>
      <c r="I359" s="19"/>
      <c r="J359" s="19"/>
      <c r="K359" s="19"/>
      <c r="L359" s="19">
        <v>0</v>
      </c>
      <c r="M359" s="19"/>
      <c r="N359" s="19"/>
      <c r="O359" s="19"/>
      <c r="P359" s="19"/>
      <c r="Q359" s="19"/>
      <c r="R359" s="19"/>
      <c r="S359" s="19">
        <v>0</v>
      </c>
      <c r="T359" s="19"/>
      <c r="U359" s="19"/>
      <c r="V359" s="19"/>
      <c r="W359" s="19"/>
      <c r="X359" s="20">
        <v>3666</v>
      </c>
      <c r="Y359" s="20">
        <v>12</v>
      </c>
      <c r="Z359" s="20">
        <f t="shared" si="54"/>
        <v>3678</v>
      </c>
      <c r="AA359" s="19">
        <v>0</v>
      </c>
      <c r="AB359" s="19">
        <v>0</v>
      </c>
      <c r="AC359" s="21">
        <v>336682.8</v>
      </c>
      <c r="AD359" s="21">
        <f t="shared" si="60"/>
        <v>132989.70600000001</v>
      </c>
      <c r="AE359" s="20">
        <v>0</v>
      </c>
      <c r="AF359" s="20"/>
      <c r="AG359" s="22">
        <f t="shared" si="55"/>
        <v>928739504</v>
      </c>
      <c r="AH359" s="22">
        <f t="shared" si="56"/>
        <v>0</v>
      </c>
      <c r="AI359" s="22"/>
      <c r="AJ359" s="22">
        <f t="shared" si="57"/>
        <v>0</v>
      </c>
      <c r="AK359" s="85"/>
      <c r="AL359" s="22">
        <v>49600573</v>
      </c>
      <c r="AM359" s="22">
        <v>616640490</v>
      </c>
      <c r="AN359" s="43">
        <f t="shared" si="58"/>
        <v>0</v>
      </c>
      <c r="AO359" s="43">
        <v>38102780.07</v>
      </c>
      <c r="AP359" s="43">
        <v>4844394</v>
      </c>
      <c r="AQ359" s="22">
        <f t="shared" si="52"/>
        <v>219551266.93000001</v>
      </c>
      <c r="AR359" s="49"/>
      <c r="AS359" s="22">
        <v>0</v>
      </c>
      <c r="AT359" s="22">
        <f t="shared" si="59"/>
        <v>0</v>
      </c>
      <c r="AU359" s="68"/>
      <c r="AV359" s="57">
        <v>0</v>
      </c>
      <c r="AX359" s="43">
        <v>51575626.5</v>
      </c>
    </row>
    <row r="360" spans="1:52" x14ac:dyDescent="0.25">
      <c r="A360" s="19" t="s">
        <v>721</v>
      </c>
      <c r="B360" s="19" t="s">
        <v>701</v>
      </c>
      <c r="C360" s="19" t="s">
        <v>722</v>
      </c>
      <c r="D360" s="19">
        <f t="shared" si="53"/>
        <v>0</v>
      </c>
      <c r="E360" s="19">
        <v>0</v>
      </c>
      <c r="F360" s="19"/>
      <c r="G360" s="19">
        <v>0</v>
      </c>
      <c r="H360" s="19"/>
      <c r="I360" s="19"/>
      <c r="J360" s="19"/>
      <c r="K360" s="19"/>
      <c r="L360" s="19">
        <v>0</v>
      </c>
      <c r="M360" s="19"/>
      <c r="N360" s="19"/>
      <c r="O360" s="19"/>
      <c r="P360" s="19"/>
      <c r="Q360" s="19"/>
      <c r="R360" s="19"/>
      <c r="S360" s="19">
        <v>0</v>
      </c>
      <c r="T360" s="19"/>
      <c r="U360" s="19"/>
      <c r="V360" s="19"/>
      <c r="W360" s="19"/>
      <c r="X360" s="20">
        <v>22889</v>
      </c>
      <c r="Y360" s="20">
        <v>142</v>
      </c>
      <c r="Z360" s="20">
        <f t="shared" si="54"/>
        <v>23031</v>
      </c>
      <c r="AA360" s="19">
        <v>0</v>
      </c>
      <c r="AB360" s="19">
        <v>0</v>
      </c>
      <c r="AC360" s="21">
        <v>336682.8</v>
      </c>
      <c r="AD360" s="21">
        <f t="shared" si="60"/>
        <v>132989.70600000001</v>
      </c>
      <c r="AE360" s="20">
        <v>696</v>
      </c>
      <c r="AF360" s="20"/>
      <c r="AG360" s="22">
        <f t="shared" si="55"/>
        <v>5815606175</v>
      </c>
      <c r="AH360" s="22">
        <f t="shared" si="56"/>
        <v>0</v>
      </c>
      <c r="AI360" s="22"/>
      <c r="AJ360" s="22">
        <f t="shared" si="57"/>
        <v>175748422</v>
      </c>
      <c r="AK360" s="85"/>
      <c r="AL360" s="22">
        <v>275763926</v>
      </c>
      <c r="AM360" s="22">
        <v>3792445356</v>
      </c>
      <c r="AN360" s="43">
        <f t="shared" si="58"/>
        <v>0</v>
      </c>
      <c r="AO360" s="43">
        <v>53343892.098000005</v>
      </c>
      <c r="AP360" s="43">
        <v>12213517.789818749</v>
      </c>
      <c r="AQ360" s="22">
        <f t="shared" si="52"/>
        <v>1681839483.1099999</v>
      </c>
      <c r="AR360" s="49"/>
      <c r="AS360" s="22">
        <v>0</v>
      </c>
      <c r="AT360" s="22">
        <f t="shared" si="59"/>
        <v>175748422</v>
      </c>
      <c r="AU360" s="68"/>
      <c r="AV360" s="57">
        <v>0</v>
      </c>
      <c r="AX360" s="43">
        <v>167923028.55000001</v>
      </c>
      <c r="AY360" s="56"/>
      <c r="AZ360" s="56"/>
    </row>
    <row r="361" spans="1:52" x14ac:dyDescent="0.25">
      <c r="A361" s="19" t="s">
        <v>723</v>
      </c>
      <c r="B361" s="19" t="s">
        <v>701</v>
      </c>
      <c r="C361" s="19" t="s">
        <v>724</v>
      </c>
      <c r="D361" s="19">
        <f t="shared" si="53"/>
        <v>0</v>
      </c>
      <c r="E361" s="19">
        <v>0</v>
      </c>
      <c r="F361" s="19"/>
      <c r="G361" s="19">
        <v>0</v>
      </c>
      <c r="H361" s="19"/>
      <c r="I361" s="19"/>
      <c r="J361" s="19"/>
      <c r="K361" s="19"/>
      <c r="L361" s="19">
        <v>0</v>
      </c>
      <c r="M361" s="19"/>
      <c r="N361" s="19"/>
      <c r="O361" s="19"/>
      <c r="P361" s="19"/>
      <c r="Q361" s="19"/>
      <c r="R361" s="19"/>
      <c r="S361" s="19">
        <v>0</v>
      </c>
      <c r="T361" s="19"/>
      <c r="U361" s="19"/>
      <c r="V361" s="19"/>
      <c r="W361" s="19"/>
      <c r="X361" s="20">
        <v>10494</v>
      </c>
      <c r="Y361" s="20">
        <v>38</v>
      </c>
      <c r="Z361" s="20">
        <f t="shared" si="54"/>
        <v>10532</v>
      </c>
      <c r="AA361" s="19">
        <v>0</v>
      </c>
      <c r="AB361" s="19">
        <v>0</v>
      </c>
      <c r="AC361" s="21">
        <v>336682.8</v>
      </c>
      <c r="AD361" s="21">
        <f t="shared" si="60"/>
        <v>132989.70600000001</v>
      </c>
      <c r="AE361" s="20">
        <v>0</v>
      </c>
      <c r="AF361" s="20"/>
      <c r="AG361" s="22">
        <f t="shared" si="55"/>
        <v>2659457437</v>
      </c>
      <c r="AH361" s="22">
        <f t="shared" si="56"/>
        <v>0</v>
      </c>
      <c r="AI361" s="22"/>
      <c r="AJ361" s="22">
        <f t="shared" si="57"/>
        <v>0</v>
      </c>
      <c r="AK361" s="85"/>
      <c r="AL361" s="22">
        <v>138226667</v>
      </c>
      <c r="AM361" s="22">
        <v>1731468904</v>
      </c>
      <c r="AN361" s="43">
        <f t="shared" si="58"/>
        <v>0</v>
      </c>
      <c r="AO361" s="43">
        <v>28577085.052500002</v>
      </c>
      <c r="AP361" s="43">
        <v>20388398.363999996</v>
      </c>
      <c r="AQ361" s="22">
        <f t="shared" si="52"/>
        <v>740796382.58000004</v>
      </c>
      <c r="AR361" s="49"/>
      <c r="AS361" s="22">
        <v>0</v>
      </c>
      <c r="AT361" s="22">
        <f t="shared" si="59"/>
        <v>0</v>
      </c>
      <c r="AU361" s="68"/>
      <c r="AV361" s="57">
        <v>0</v>
      </c>
      <c r="AX361" s="43">
        <v>72269518.275000006</v>
      </c>
    </row>
    <row r="362" spans="1:52" x14ac:dyDescent="0.25">
      <c r="A362" s="19" t="s">
        <v>725</v>
      </c>
      <c r="B362" s="19" t="s">
        <v>701</v>
      </c>
      <c r="C362" s="19" t="s">
        <v>726</v>
      </c>
      <c r="D362" s="19">
        <f t="shared" si="53"/>
        <v>0</v>
      </c>
      <c r="E362" s="19">
        <v>0</v>
      </c>
      <c r="F362" s="19"/>
      <c r="G362" s="19">
        <v>0</v>
      </c>
      <c r="H362" s="19"/>
      <c r="I362" s="19"/>
      <c r="J362" s="19"/>
      <c r="K362" s="19"/>
      <c r="L362" s="19">
        <v>0</v>
      </c>
      <c r="M362" s="19"/>
      <c r="N362" s="19"/>
      <c r="O362" s="19"/>
      <c r="P362" s="19"/>
      <c r="Q362" s="19"/>
      <c r="R362" s="19"/>
      <c r="S362" s="19">
        <v>0</v>
      </c>
      <c r="T362" s="19"/>
      <c r="U362" s="19"/>
      <c r="V362" s="19"/>
      <c r="W362" s="19"/>
      <c r="X362" s="20">
        <v>36561</v>
      </c>
      <c r="Y362" s="20">
        <v>4</v>
      </c>
      <c r="Z362" s="20">
        <f t="shared" si="54"/>
        <v>36565</v>
      </c>
      <c r="AA362" s="19">
        <v>0</v>
      </c>
      <c r="AB362" s="19">
        <v>0</v>
      </c>
      <c r="AC362" s="21">
        <v>336682.8</v>
      </c>
      <c r="AD362" s="21">
        <f t="shared" si="60"/>
        <v>132989.70600000001</v>
      </c>
      <c r="AE362" s="20">
        <v>18094</v>
      </c>
      <c r="AF362" s="20"/>
      <c r="AG362" s="22">
        <f t="shared" si="55"/>
        <v>9233104937</v>
      </c>
      <c r="AH362" s="22">
        <f t="shared" si="56"/>
        <v>0</v>
      </c>
      <c r="AI362" s="22"/>
      <c r="AJ362" s="22">
        <f t="shared" si="57"/>
        <v>4568953937</v>
      </c>
      <c r="AK362" s="85"/>
      <c r="AL362" s="22">
        <v>455429047</v>
      </c>
      <c r="AM362" s="22">
        <v>5987744398</v>
      </c>
      <c r="AN362" s="43">
        <f t="shared" si="58"/>
        <v>0</v>
      </c>
      <c r="AO362" s="43">
        <v>142885425.26249999</v>
      </c>
      <c r="AP362" s="43">
        <v>105536532.16800001</v>
      </c>
      <c r="AQ362" s="22">
        <f t="shared" si="52"/>
        <v>2541509534.5700002</v>
      </c>
      <c r="AR362" s="49"/>
      <c r="AS362" s="22">
        <v>0</v>
      </c>
      <c r="AT362" s="22">
        <f t="shared" si="59"/>
        <v>4568953937</v>
      </c>
      <c r="AU362" s="68"/>
      <c r="AV362" s="57">
        <v>0</v>
      </c>
      <c r="AX362" s="43">
        <v>305374655.70000005</v>
      </c>
      <c r="AY362" s="56"/>
      <c r="AZ362" s="56"/>
    </row>
    <row r="363" spans="1:52" x14ac:dyDescent="0.25">
      <c r="A363" s="19" t="s">
        <v>727</v>
      </c>
      <c r="B363" s="19" t="s">
        <v>701</v>
      </c>
      <c r="C363" s="19" t="s">
        <v>728</v>
      </c>
      <c r="D363" s="19">
        <f t="shared" si="53"/>
        <v>0</v>
      </c>
      <c r="E363" s="19">
        <v>0</v>
      </c>
      <c r="F363" s="19"/>
      <c r="G363" s="19">
        <v>0</v>
      </c>
      <c r="H363" s="19"/>
      <c r="I363" s="19"/>
      <c r="J363" s="19"/>
      <c r="K363" s="19"/>
      <c r="L363" s="19">
        <v>0</v>
      </c>
      <c r="M363" s="19"/>
      <c r="N363" s="19"/>
      <c r="O363" s="19"/>
      <c r="P363" s="19"/>
      <c r="Q363" s="19"/>
      <c r="R363" s="19"/>
      <c r="S363" s="19">
        <v>0</v>
      </c>
      <c r="T363" s="19"/>
      <c r="U363" s="19"/>
      <c r="V363" s="19"/>
      <c r="W363" s="19"/>
      <c r="X363" s="20">
        <v>9117</v>
      </c>
      <c r="Y363" s="20">
        <v>0</v>
      </c>
      <c r="Z363" s="20">
        <f t="shared" si="54"/>
        <v>9117</v>
      </c>
      <c r="AA363" s="19">
        <v>0</v>
      </c>
      <c r="AB363" s="19">
        <v>0</v>
      </c>
      <c r="AC363" s="21">
        <v>336682.8</v>
      </c>
      <c r="AD363" s="21">
        <f t="shared" si="60"/>
        <v>132989.70600000001</v>
      </c>
      <c r="AE363" s="20">
        <v>1341</v>
      </c>
      <c r="AF363" s="20"/>
      <c r="AG363" s="22">
        <f t="shared" si="55"/>
        <v>2302152816</v>
      </c>
      <c r="AH363" s="22">
        <f t="shared" si="56"/>
        <v>0</v>
      </c>
      <c r="AI363" s="22"/>
      <c r="AJ363" s="22">
        <f t="shared" si="57"/>
        <v>338618726</v>
      </c>
      <c r="AK363" s="85"/>
      <c r="AL363" s="22">
        <v>110773384</v>
      </c>
      <c r="AM363" s="22">
        <v>1496527078</v>
      </c>
      <c r="AN363" s="43">
        <f t="shared" si="58"/>
        <v>0</v>
      </c>
      <c r="AO363" s="43">
        <v>19051390.035</v>
      </c>
      <c r="AP363" s="43">
        <v>7746282.4309687503</v>
      </c>
      <c r="AQ363" s="22">
        <f t="shared" si="52"/>
        <v>668054681.52999997</v>
      </c>
      <c r="AR363" s="49"/>
      <c r="AS363" s="22">
        <v>0</v>
      </c>
      <c r="AT363" s="22">
        <f t="shared" si="59"/>
        <v>338618726</v>
      </c>
      <c r="AU363" s="68"/>
      <c r="AV363" s="57">
        <v>0</v>
      </c>
      <c r="AX363" s="43">
        <v>50009783.25</v>
      </c>
      <c r="AY363" s="56"/>
      <c r="AZ363" s="56"/>
    </row>
    <row r="364" spans="1:52" x14ac:dyDescent="0.25">
      <c r="A364" s="19" t="s">
        <v>729</v>
      </c>
      <c r="B364" s="19" t="s">
        <v>701</v>
      </c>
      <c r="C364" s="19" t="s">
        <v>730</v>
      </c>
      <c r="D364" s="19">
        <f t="shared" si="53"/>
        <v>0</v>
      </c>
      <c r="E364" s="19">
        <v>0</v>
      </c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20">
        <v>6607</v>
      </c>
      <c r="Y364" s="20">
        <v>2</v>
      </c>
      <c r="Z364" s="20">
        <f t="shared" si="54"/>
        <v>6609</v>
      </c>
      <c r="AA364" s="19">
        <v>0</v>
      </c>
      <c r="AB364" s="19">
        <v>0</v>
      </c>
      <c r="AC364" s="21">
        <v>336682.8</v>
      </c>
      <c r="AD364" s="21">
        <f t="shared" si="60"/>
        <v>132989.70600000001</v>
      </c>
      <c r="AE364" s="20">
        <v>0</v>
      </c>
      <c r="AF364" s="20"/>
      <c r="AG364" s="22">
        <f t="shared" si="55"/>
        <v>1668852469</v>
      </c>
      <c r="AH364" s="22">
        <f t="shared" si="56"/>
        <v>0</v>
      </c>
      <c r="AI364" s="22"/>
      <c r="AJ364" s="22">
        <f t="shared" si="57"/>
        <v>0</v>
      </c>
      <c r="AK364" s="85"/>
      <c r="AL364" s="22">
        <v>85683791</v>
      </c>
      <c r="AM364" s="22">
        <v>1105666338</v>
      </c>
      <c r="AN364" s="43">
        <f t="shared" si="58"/>
        <v>0</v>
      </c>
      <c r="AO364" s="43">
        <v>13335973.024500001</v>
      </c>
      <c r="AP364" s="43">
        <v>6640856.7750000004</v>
      </c>
      <c r="AQ364" s="22">
        <f t="shared" si="52"/>
        <v>457525510.19999999</v>
      </c>
      <c r="AR364" s="49"/>
      <c r="AS364" s="22">
        <v>0</v>
      </c>
      <c r="AT364" s="22">
        <f t="shared" si="59"/>
        <v>0</v>
      </c>
      <c r="AU364" s="68"/>
      <c r="AV364" s="57">
        <v>0</v>
      </c>
      <c r="AX364" s="43">
        <v>22996788.149999999</v>
      </c>
    </row>
    <row r="365" spans="1:52" x14ac:dyDescent="0.25">
      <c r="A365" s="19" t="s">
        <v>731</v>
      </c>
      <c r="B365" s="19" t="s">
        <v>701</v>
      </c>
      <c r="C365" s="19" t="s">
        <v>243</v>
      </c>
      <c r="D365" s="19">
        <f t="shared" si="53"/>
        <v>0</v>
      </c>
      <c r="E365" s="19">
        <v>0</v>
      </c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20">
        <v>9260</v>
      </c>
      <c r="Y365" s="20">
        <v>6</v>
      </c>
      <c r="Z365" s="20">
        <f t="shared" si="54"/>
        <v>9266</v>
      </c>
      <c r="AA365" s="19">
        <v>0</v>
      </c>
      <c r="AB365" s="19">
        <v>0</v>
      </c>
      <c r="AC365" s="21">
        <v>336682.8</v>
      </c>
      <c r="AD365" s="21">
        <f t="shared" si="60"/>
        <v>132989.70600000001</v>
      </c>
      <c r="AE365" s="20">
        <v>0</v>
      </c>
      <c r="AF365" s="20"/>
      <c r="AG365" s="22">
        <f t="shared" si="55"/>
        <v>2339777119</v>
      </c>
      <c r="AH365" s="22">
        <f t="shared" si="56"/>
        <v>0</v>
      </c>
      <c r="AI365" s="22"/>
      <c r="AJ365" s="22">
        <f t="shared" si="57"/>
        <v>0</v>
      </c>
      <c r="AK365" s="85"/>
      <c r="AL365" s="22">
        <v>123613642</v>
      </c>
      <c r="AM365" s="22">
        <v>1538574466</v>
      </c>
      <c r="AN365" s="43">
        <f t="shared" si="58"/>
        <v>0</v>
      </c>
      <c r="AO365" s="43">
        <v>22861668.042000003</v>
      </c>
      <c r="AP365" s="43">
        <v>4514161.4546437496</v>
      </c>
      <c r="AQ365" s="22">
        <f t="shared" si="52"/>
        <v>650213181.5</v>
      </c>
      <c r="AR365" s="49"/>
      <c r="AS365" s="22">
        <v>0</v>
      </c>
      <c r="AT365" s="22">
        <f t="shared" si="59"/>
        <v>0</v>
      </c>
      <c r="AU365" s="68"/>
      <c r="AV365" s="57">
        <v>0</v>
      </c>
      <c r="AX365" s="43">
        <v>32136289.424999997</v>
      </c>
    </row>
    <row r="366" spans="1:52" x14ac:dyDescent="0.25">
      <c r="A366" s="19" t="s">
        <v>732</v>
      </c>
      <c r="B366" s="19" t="s">
        <v>733</v>
      </c>
      <c r="C366" s="19" t="s">
        <v>734</v>
      </c>
      <c r="D366" s="19">
        <f t="shared" si="53"/>
        <v>0</v>
      </c>
      <c r="E366" s="19">
        <v>0</v>
      </c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20">
        <v>120228</v>
      </c>
      <c r="Y366" s="20">
        <v>2</v>
      </c>
      <c r="Z366" s="20">
        <f t="shared" si="54"/>
        <v>120230</v>
      </c>
      <c r="AA366" s="19">
        <v>1175</v>
      </c>
      <c r="AB366" s="19">
        <v>663</v>
      </c>
      <c r="AC366" s="21">
        <v>302040</v>
      </c>
      <c r="AD366" s="21">
        <f t="shared" si="60"/>
        <v>119305.8</v>
      </c>
      <c r="AE366" s="20">
        <v>0</v>
      </c>
      <c r="AF366" s="20"/>
      <c r="AG366" s="22">
        <f t="shared" si="55"/>
        <v>27385891290</v>
      </c>
      <c r="AH366" s="22">
        <f t="shared" si="56"/>
        <v>105138236</v>
      </c>
      <c r="AI366" s="22"/>
      <c r="AJ366" s="22">
        <f t="shared" si="57"/>
        <v>0</v>
      </c>
      <c r="AK366" s="85"/>
      <c r="AL366" s="22">
        <v>1560774573</v>
      </c>
      <c r="AM366" s="22">
        <v>19186861270</v>
      </c>
      <c r="AN366" s="43">
        <f t="shared" si="58"/>
        <v>0</v>
      </c>
      <c r="AO366" s="43">
        <v>1105250342.3903151</v>
      </c>
      <c r="AP366" s="43">
        <v>433401530.96250004</v>
      </c>
      <c r="AQ366" s="22">
        <f t="shared" si="52"/>
        <v>5204741809.6499996</v>
      </c>
      <c r="AR366" s="49"/>
      <c r="AS366" s="22">
        <v>0</v>
      </c>
      <c r="AT366" s="22">
        <f t="shared" si="59"/>
        <v>0</v>
      </c>
      <c r="AU366" s="68"/>
      <c r="AV366" s="57">
        <v>0</v>
      </c>
      <c r="AX366" s="43">
        <v>1779219648</v>
      </c>
    </row>
    <row r="367" spans="1:52" x14ac:dyDescent="0.25">
      <c r="A367" s="19" t="s">
        <v>735</v>
      </c>
      <c r="B367" s="19" t="s">
        <v>733</v>
      </c>
      <c r="C367" s="19" t="s">
        <v>736</v>
      </c>
      <c r="D367" s="19">
        <f t="shared" si="53"/>
        <v>0</v>
      </c>
      <c r="E367" s="19">
        <v>0</v>
      </c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20">
        <v>16820</v>
      </c>
      <c r="Y367" s="20">
        <v>0</v>
      </c>
      <c r="Z367" s="20">
        <f t="shared" si="54"/>
        <v>16820</v>
      </c>
      <c r="AA367" s="19">
        <v>1</v>
      </c>
      <c r="AB367" s="19">
        <v>0</v>
      </c>
      <c r="AC367" s="21">
        <v>302040</v>
      </c>
      <c r="AD367" s="21">
        <f t="shared" si="60"/>
        <v>119305.8</v>
      </c>
      <c r="AE367" s="20">
        <v>2624</v>
      </c>
      <c r="AF367" s="20"/>
      <c r="AG367" s="22">
        <f t="shared" si="55"/>
        <v>3810234600</v>
      </c>
      <c r="AH367" s="22">
        <f t="shared" si="56"/>
        <v>89479</v>
      </c>
      <c r="AI367" s="22"/>
      <c r="AJ367" s="22">
        <f t="shared" si="57"/>
        <v>594414720</v>
      </c>
      <c r="AK367" s="85"/>
      <c r="AL367" s="22">
        <v>198045279</v>
      </c>
      <c r="AM367" s="22">
        <v>2730789708</v>
      </c>
      <c r="AN367" s="43">
        <f t="shared" si="58"/>
        <v>0</v>
      </c>
      <c r="AO367" s="43">
        <v>15052774.599615689</v>
      </c>
      <c r="AP367" s="43">
        <v>10810524.524999997</v>
      </c>
      <c r="AQ367" s="22">
        <f t="shared" si="52"/>
        <v>855625792.88</v>
      </c>
      <c r="AR367" s="49"/>
      <c r="AS367" s="22">
        <v>0</v>
      </c>
      <c r="AT367" s="22">
        <f t="shared" si="59"/>
        <v>594414720</v>
      </c>
      <c r="AU367" s="68"/>
      <c r="AV367" s="57">
        <v>0</v>
      </c>
      <c r="AX367" s="43">
        <v>40112841.599999994</v>
      </c>
      <c r="AY367" s="56"/>
      <c r="AZ367" s="56"/>
    </row>
    <row r="368" spans="1:52" x14ac:dyDescent="0.25">
      <c r="A368" s="19" t="s">
        <v>737</v>
      </c>
      <c r="B368" s="19" t="s">
        <v>733</v>
      </c>
      <c r="C368" s="19" t="s">
        <v>39</v>
      </c>
      <c r="D368" s="19">
        <f t="shared" si="53"/>
        <v>0</v>
      </c>
      <c r="E368" s="19">
        <v>0</v>
      </c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20">
        <v>24056</v>
      </c>
      <c r="Y368" s="20">
        <v>29</v>
      </c>
      <c r="Z368" s="20">
        <f t="shared" si="54"/>
        <v>24085</v>
      </c>
      <c r="AA368" s="19">
        <v>0</v>
      </c>
      <c r="AB368" s="19">
        <v>0</v>
      </c>
      <c r="AC368" s="21">
        <v>302040</v>
      </c>
      <c r="AD368" s="21">
        <f t="shared" si="60"/>
        <v>119305.8</v>
      </c>
      <c r="AE368" s="20">
        <v>2798</v>
      </c>
      <c r="AF368" s="20"/>
      <c r="AG368" s="22">
        <f t="shared" si="55"/>
        <v>5455975050</v>
      </c>
      <c r="AH368" s="22">
        <f t="shared" si="56"/>
        <v>0</v>
      </c>
      <c r="AI368" s="22"/>
      <c r="AJ368" s="22">
        <f t="shared" si="57"/>
        <v>633830940</v>
      </c>
      <c r="AK368" s="85"/>
      <c r="AL368" s="22">
        <v>297554200</v>
      </c>
      <c r="AM368" s="22">
        <v>3921532474</v>
      </c>
      <c r="AN368" s="43">
        <f t="shared" si="58"/>
        <v>0</v>
      </c>
      <c r="AO368" s="43">
        <v>338281302.21162987</v>
      </c>
      <c r="AP368" s="43">
        <v>98315586.037500009</v>
      </c>
      <c r="AQ368" s="22">
        <f t="shared" si="52"/>
        <v>800291487.75</v>
      </c>
      <c r="AR368" s="49"/>
      <c r="AS368" s="22">
        <v>0</v>
      </c>
      <c r="AT368" s="22">
        <f t="shared" si="59"/>
        <v>633830940</v>
      </c>
      <c r="AU368" s="68"/>
      <c r="AV368" s="57">
        <v>0</v>
      </c>
      <c r="AX368" s="43">
        <v>499780800</v>
      </c>
      <c r="AY368" s="56"/>
      <c r="AZ368" s="56"/>
    </row>
    <row r="369" spans="1:52" x14ac:dyDescent="0.25">
      <c r="A369" s="19" t="s">
        <v>738</v>
      </c>
      <c r="B369" s="19" t="s">
        <v>733</v>
      </c>
      <c r="C369" s="19" t="s">
        <v>739</v>
      </c>
      <c r="D369" s="19">
        <f t="shared" si="53"/>
        <v>0</v>
      </c>
      <c r="E369" s="19">
        <v>0</v>
      </c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20">
        <v>19157</v>
      </c>
      <c r="Y369" s="20">
        <v>0</v>
      </c>
      <c r="Z369" s="20">
        <f t="shared" si="54"/>
        <v>19157</v>
      </c>
      <c r="AA369" s="19">
        <v>0</v>
      </c>
      <c r="AB369" s="19">
        <v>0</v>
      </c>
      <c r="AC369" s="21">
        <v>302040</v>
      </c>
      <c r="AD369" s="21">
        <f t="shared" si="60"/>
        <v>119305.8</v>
      </c>
      <c r="AE369" s="20">
        <v>4463</v>
      </c>
      <c r="AF369" s="20"/>
      <c r="AG369" s="22">
        <f t="shared" si="55"/>
        <v>4339635210</v>
      </c>
      <c r="AH369" s="22">
        <f t="shared" si="56"/>
        <v>0</v>
      </c>
      <c r="AI369" s="22"/>
      <c r="AJ369" s="22">
        <f t="shared" si="57"/>
        <v>1011003390</v>
      </c>
      <c r="AK369" s="85"/>
      <c r="AL369" s="22">
        <v>240050035</v>
      </c>
      <c r="AM369" s="22">
        <v>3094655043</v>
      </c>
      <c r="AN369" s="43">
        <f t="shared" si="58"/>
        <v>0</v>
      </c>
      <c r="AO369" s="43">
        <v>34051733.991363898</v>
      </c>
      <c r="AP369" s="43">
        <v>94938254.780000001</v>
      </c>
      <c r="AQ369" s="22">
        <f t="shared" si="52"/>
        <v>875940143.23000002</v>
      </c>
      <c r="AR369" s="49"/>
      <c r="AS369" s="22">
        <v>0</v>
      </c>
      <c r="AT369" s="22">
        <f t="shared" si="59"/>
        <v>1011003390</v>
      </c>
      <c r="AU369" s="68"/>
      <c r="AV369" s="57">
        <v>0</v>
      </c>
      <c r="AX369" s="43">
        <v>130160304</v>
      </c>
      <c r="AY369" s="56"/>
      <c r="AZ369" s="56"/>
    </row>
    <row r="370" spans="1:52" x14ac:dyDescent="0.25">
      <c r="A370" s="19" t="s">
        <v>740</v>
      </c>
      <c r="B370" s="19" t="s">
        <v>733</v>
      </c>
      <c r="C370" s="19" t="s">
        <v>741</v>
      </c>
      <c r="D370" s="19">
        <f t="shared" si="53"/>
        <v>0</v>
      </c>
      <c r="E370" s="19">
        <v>0</v>
      </c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20">
        <v>41475</v>
      </c>
      <c r="Y370" s="20">
        <v>72</v>
      </c>
      <c r="Z370" s="20">
        <f t="shared" si="54"/>
        <v>41547</v>
      </c>
      <c r="AA370" s="19">
        <v>6</v>
      </c>
      <c r="AB370" s="19">
        <v>3</v>
      </c>
      <c r="AC370" s="21">
        <v>302040</v>
      </c>
      <c r="AD370" s="21">
        <f t="shared" si="60"/>
        <v>119305.8</v>
      </c>
      <c r="AE370" s="20">
        <v>925</v>
      </c>
      <c r="AF370" s="20"/>
      <c r="AG370" s="22">
        <f t="shared" si="55"/>
        <v>9412321500</v>
      </c>
      <c r="AH370" s="22">
        <f t="shared" si="56"/>
        <v>536876</v>
      </c>
      <c r="AI370" s="22"/>
      <c r="AJ370" s="22">
        <f t="shared" si="57"/>
        <v>209540250</v>
      </c>
      <c r="AK370" s="85"/>
      <c r="AL370" s="22">
        <v>527041491</v>
      </c>
      <c r="AM370" s="22">
        <v>6685534710</v>
      </c>
      <c r="AN370" s="43">
        <f t="shared" si="58"/>
        <v>0</v>
      </c>
      <c r="AO370" s="43">
        <v>15457178.79898859</v>
      </c>
      <c r="AP370" s="43">
        <v>101992861.27499999</v>
      </c>
      <c r="AQ370" s="22">
        <f t="shared" si="52"/>
        <v>2082832134.9300001</v>
      </c>
      <c r="AR370" s="49"/>
      <c r="AS370" s="22">
        <v>0</v>
      </c>
      <c r="AT370" s="22">
        <f t="shared" si="59"/>
        <v>209540250</v>
      </c>
      <c r="AU370" s="68"/>
      <c r="AV370" s="57">
        <v>0</v>
      </c>
      <c r="AX370" s="43">
        <v>149065056</v>
      </c>
      <c r="AY370" s="56"/>
      <c r="AZ370" s="56"/>
    </row>
    <row r="371" spans="1:52" x14ac:dyDescent="0.25">
      <c r="A371" s="19" t="s">
        <v>742</v>
      </c>
      <c r="B371" s="19" t="s">
        <v>733</v>
      </c>
      <c r="C371" s="19" t="s">
        <v>743</v>
      </c>
      <c r="D371" s="19">
        <f t="shared" si="53"/>
        <v>0</v>
      </c>
      <c r="E371" s="19">
        <v>0</v>
      </c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20">
        <v>22684</v>
      </c>
      <c r="Y371" s="20">
        <v>14</v>
      </c>
      <c r="Z371" s="20">
        <f t="shared" si="54"/>
        <v>22698</v>
      </c>
      <c r="AA371" s="19">
        <v>0</v>
      </c>
      <c r="AB371" s="19">
        <v>0</v>
      </c>
      <c r="AC371" s="21">
        <v>302040</v>
      </c>
      <c r="AD371" s="21">
        <f t="shared" si="60"/>
        <v>119305.8</v>
      </c>
      <c r="AE371" s="20">
        <v>3288</v>
      </c>
      <c r="AF371" s="20"/>
      <c r="AG371" s="22">
        <f t="shared" si="55"/>
        <v>5141777940</v>
      </c>
      <c r="AH371" s="22">
        <f t="shared" si="56"/>
        <v>0</v>
      </c>
      <c r="AI371" s="22"/>
      <c r="AJ371" s="22">
        <f t="shared" si="57"/>
        <v>744830640</v>
      </c>
      <c r="AK371" s="85"/>
      <c r="AL371" s="22">
        <v>295621390</v>
      </c>
      <c r="AM371" s="22">
        <v>3705569235</v>
      </c>
      <c r="AN371" s="43">
        <f t="shared" si="58"/>
        <v>0</v>
      </c>
      <c r="AO371" s="43">
        <v>13770052.319714222</v>
      </c>
      <c r="AP371" s="43">
        <v>19538091</v>
      </c>
      <c r="AQ371" s="22">
        <f t="shared" si="52"/>
        <v>1107279171.6800001</v>
      </c>
      <c r="AR371" s="49"/>
      <c r="AS371" s="22">
        <v>0</v>
      </c>
      <c r="AT371" s="22">
        <f t="shared" si="59"/>
        <v>744830640</v>
      </c>
      <c r="AU371" s="68"/>
      <c r="AV371" s="57">
        <v>0</v>
      </c>
      <c r="AX371" s="43">
        <v>74967120</v>
      </c>
      <c r="AY371" s="56"/>
      <c r="AZ371" s="56"/>
    </row>
    <row r="372" spans="1:52" x14ac:dyDescent="0.25">
      <c r="A372" s="19" t="s">
        <v>744</v>
      </c>
      <c r="B372" s="19" t="s">
        <v>733</v>
      </c>
      <c r="C372" s="19" t="s">
        <v>745</v>
      </c>
      <c r="D372" s="19">
        <f t="shared" si="53"/>
        <v>0</v>
      </c>
      <c r="E372" s="19">
        <v>0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20">
        <v>31843</v>
      </c>
      <c r="Y372" s="20">
        <v>0</v>
      </c>
      <c r="Z372" s="20">
        <f t="shared" si="54"/>
        <v>31843</v>
      </c>
      <c r="AA372" s="19">
        <v>0</v>
      </c>
      <c r="AB372" s="19">
        <v>0</v>
      </c>
      <c r="AC372" s="21">
        <v>302040</v>
      </c>
      <c r="AD372" s="21">
        <f t="shared" si="60"/>
        <v>119305.8</v>
      </c>
      <c r="AE372" s="20">
        <v>6832</v>
      </c>
      <c r="AF372" s="20"/>
      <c r="AG372" s="22">
        <f t="shared" si="55"/>
        <v>7213394790</v>
      </c>
      <c r="AH372" s="22">
        <f t="shared" si="56"/>
        <v>0</v>
      </c>
      <c r="AI372" s="22"/>
      <c r="AJ372" s="22">
        <f t="shared" si="57"/>
        <v>1547652960</v>
      </c>
      <c r="AK372" s="85"/>
      <c r="AL372" s="22">
        <v>381083585</v>
      </c>
      <c r="AM372" s="22">
        <v>5101477077</v>
      </c>
      <c r="AN372" s="43">
        <f t="shared" si="58"/>
        <v>0</v>
      </c>
      <c r="AO372" s="43">
        <v>143342677.3132644</v>
      </c>
      <c r="AP372" s="43">
        <v>194450000.0025</v>
      </c>
      <c r="AQ372" s="22">
        <f t="shared" si="52"/>
        <v>1393041450.6800001</v>
      </c>
      <c r="AR372" s="49"/>
      <c r="AS372" s="22">
        <v>0</v>
      </c>
      <c r="AT372" s="22">
        <f t="shared" si="59"/>
        <v>1547652960</v>
      </c>
      <c r="AU372" s="68"/>
      <c r="AV372" s="57">
        <v>0</v>
      </c>
      <c r="AX372" s="43">
        <v>345066048</v>
      </c>
      <c r="AY372" s="56"/>
      <c r="AZ372" s="56"/>
    </row>
    <row r="373" spans="1:52" x14ac:dyDescent="0.25">
      <c r="A373" s="19" t="s">
        <v>746</v>
      </c>
      <c r="B373" s="19" t="s">
        <v>733</v>
      </c>
      <c r="C373" s="19" t="s">
        <v>747</v>
      </c>
      <c r="D373" s="19">
        <f t="shared" si="53"/>
        <v>0</v>
      </c>
      <c r="E373" s="19">
        <v>0</v>
      </c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20">
        <v>27249</v>
      </c>
      <c r="Y373" s="20">
        <v>125</v>
      </c>
      <c r="Z373" s="20">
        <f t="shared" si="54"/>
        <v>27374</v>
      </c>
      <c r="AA373" s="19">
        <v>0</v>
      </c>
      <c r="AB373" s="19">
        <v>0</v>
      </c>
      <c r="AC373" s="21">
        <v>302040</v>
      </c>
      <c r="AD373" s="21">
        <f t="shared" si="60"/>
        <v>119305.8</v>
      </c>
      <c r="AE373" s="20">
        <v>3211</v>
      </c>
      <c r="AF373" s="20"/>
      <c r="AG373" s="22">
        <f t="shared" si="55"/>
        <v>6201032220</v>
      </c>
      <c r="AH373" s="22">
        <f t="shared" si="56"/>
        <v>0</v>
      </c>
      <c r="AI373" s="22"/>
      <c r="AJ373" s="22">
        <f t="shared" si="57"/>
        <v>727387830</v>
      </c>
      <c r="AK373" s="85"/>
      <c r="AL373" s="22">
        <v>286338979</v>
      </c>
      <c r="AM373" s="22">
        <v>4360003291</v>
      </c>
      <c r="AN373" s="43">
        <f t="shared" si="58"/>
        <v>0</v>
      </c>
      <c r="AO373" s="43">
        <v>13770512.737364927</v>
      </c>
      <c r="AP373" s="43">
        <v>55741133.677499995</v>
      </c>
      <c r="AQ373" s="22">
        <f t="shared" si="52"/>
        <v>1485178303.5899999</v>
      </c>
      <c r="AR373" s="49"/>
      <c r="AS373" s="22">
        <v>0</v>
      </c>
      <c r="AT373" s="22">
        <f t="shared" si="59"/>
        <v>727387830</v>
      </c>
      <c r="AU373" s="68"/>
      <c r="AV373" s="57">
        <v>0</v>
      </c>
      <c r="AX373" s="43">
        <v>81268704</v>
      </c>
      <c r="AY373" s="56"/>
      <c r="AZ373" s="56"/>
    </row>
    <row r="374" spans="1:52" x14ac:dyDescent="0.25">
      <c r="A374" s="19" t="s">
        <v>748</v>
      </c>
      <c r="B374" s="19" t="s">
        <v>733</v>
      </c>
      <c r="C374" s="19" t="s">
        <v>749</v>
      </c>
      <c r="D374" s="19">
        <f t="shared" si="53"/>
        <v>0</v>
      </c>
      <c r="E374" s="19">
        <v>0</v>
      </c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20">
        <v>16370</v>
      </c>
      <c r="Y374" s="20">
        <v>227</v>
      </c>
      <c r="Z374" s="20">
        <f t="shared" si="54"/>
        <v>16597</v>
      </c>
      <c r="AA374" s="19">
        <v>0</v>
      </c>
      <c r="AB374" s="19">
        <v>0</v>
      </c>
      <c r="AC374" s="21">
        <v>302040</v>
      </c>
      <c r="AD374" s="21">
        <f t="shared" si="60"/>
        <v>119305.8</v>
      </c>
      <c r="AE374" s="20">
        <v>1346</v>
      </c>
      <c r="AF374" s="20"/>
      <c r="AG374" s="22">
        <f t="shared" si="55"/>
        <v>3759718410</v>
      </c>
      <c r="AH374" s="22">
        <f t="shared" si="56"/>
        <v>0</v>
      </c>
      <c r="AI374" s="22"/>
      <c r="AJ374" s="22">
        <f t="shared" si="57"/>
        <v>304909380</v>
      </c>
      <c r="AK374" s="85"/>
      <c r="AL374" s="22">
        <v>185672836</v>
      </c>
      <c r="AM374" s="22">
        <v>2621008395</v>
      </c>
      <c r="AN374" s="43">
        <f t="shared" si="58"/>
        <v>0</v>
      </c>
      <c r="AO374" s="43">
        <v>60668931.385716513</v>
      </c>
      <c r="AP374" s="43">
        <v>76303112.992500007</v>
      </c>
      <c r="AQ374" s="22">
        <f t="shared" si="52"/>
        <v>816065134.62</v>
      </c>
      <c r="AR374" s="49"/>
      <c r="AS374" s="22">
        <v>0</v>
      </c>
      <c r="AT374" s="22">
        <f t="shared" si="59"/>
        <v>304909380</v>
      </c>
      <c r="AU374" s="68"/>
      <c r="AV374" s="57">
        <v>0</v>
      </c>
      <c r="AX374" s="43">
        <v>177530832</v>
      </c>
      <c r="AY374" s="56"/>
      <c r="AZ374" s="56"/>
    </row>
    <row r="375" spans="1:52" x14ac:dyDescent="0.25">
      <c r="A375" s="19" t="s">
        <v>750</v>
      </c>
      <c r="B375" s="19" t="s">
        <v>733</v>
      </c>
      <c r="C375" s="19" t="s">
        <v>751</v>
      </c>
      <c r="D375" s="19">
        <f t="shared" si="53"/>
        <v>0</v>
      </c>
      <c r="E375" s="19">
        <v>0</v>
      </c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20">
        <v>19507</v>
      </c>
      <c r="Y375" s="20">
        <v>59</v>
      </c>
      <c r="Z375" s="20">
        <f t="shared" si="54"/>
        <v>19566</v>
      </c>
      <c r="AA375" s="19">
        <v>0</v>
      </c>
      <c r="AB375" s="19">
        <v>1</v>
      </c>
      <c r="AC375" s="21">
        <v>302040</v>
      </c>
      <c r="AD375" s="21">
        <f t="shared" si="60"/>
        <v>119305.8</v>
      </c>
      <c r="AE375" s="20">
        <v>7098</v>
      </c>
      <c r="AF375" s="20"/>
      <c r="AG375" s="22">
        <f t="shared" si="55"/>
        <v>4432512510</v>
      </c>
      <c r="AH375" s="22">
        <f t="shared" si="56"/>
        <v>0</v>
      </c>
      <c r="AI375" s="22"/>
      <c r="AJ375" s="22">
        <f t="shared" si="57"/>
        <v>1607909940</v>
      </c>
      <c r="AK375" s="85"/>
      <c r="AL375" s="22">
        <v>232577324</v>
      </c>
      <c r="AM375" s="22">
        <v>3152899674</v>
      </c>
      <c r="AN375" s="43">
        <f t="shared" si="58"/>
        <v>0</v>
      </c>
      <c r="AO375" s="43">
        <v>77032681.458955556</v>
      </c>
      <c r="AP375" s="43">
        <v>125956858.55249999</v>
      </c>
      <c r="AQ375" s="22">
        <f t="shared" si="52"/>
        <v>844045971.99000001</v>
      </c>
      <c r="AR375" s="49"/>
      <c r="AS375" s="22">
        <v>0</v>
      </c>
      <c r="AT375" s="22">
        <f t="shared" si="59"/>
        <v>1607909940</v>
      </c>
      <c r="AU375" s="68"/>
      <c r="AV375" s="57">
        <v>0</v>
      </c>
      <c r="AX375" s="43">
        <v>260972496</v>
      </c>
      <c r="AY375" s="56"/>
      <c r="AZ375" s="56"/>
    </row>
    <row r="376" spans="1:52" x14ac:dyDescent="0.25">
      <c r="A376" s="19" t="s">
        <v>752</v>
      </c>
      <c r="B376" s="19" t="s">
        <v>733</v>
      </c>
      <c r="C376" s="19" t="s">
        <v>753</v>
      </c>
      <c r="D376" s="19">
        <f t="shared" si="53"/>
        <v>0</v>
      </c>
      <c r="E376" s="19">
        <v>0</v>
      </c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20">
        <v>43795</v>
      </c>
      <c r="Y376" s="20">
        <v>59</v>
      </c>
      <c r="Z376" s="20">
        <f t="shared" si="54"/>
        <v>43854</v>
      </c>
      <c r="AA376" s="19">
        <v>0</v>
      </c>
      <c r="AB376" s="19">
        <v>0</v>
      </c>
      <c r="AC376" s="21">
        <v>302040</v>
      </c>
      <c r="AD376" s="21">
        <f t="shared" si="60"/>
        <v>119305.8</v>
      </c>
      <c r="AE376" s="20">
        <v>5342</v>
      </c>
      <c r="AF376" s="20"/>
      <c r="AG376" s="22">
        <f t="shared" si="55"/>
        <v>9934246620</v>
      </c>
      <c r="AH376" s="22">
        <f t="shared" si="56"/>
        <v>0</v>
      </c>
      <c r="AI376" s="22"/>
      <c r="AJ376" s="22">
        <f t="shared" si="57"/>
        <v>1210123260</v>
      </c>
      <c r="AK376" s="85"/>
      <c r="AL376" s="22">
        <v>553349862</v>
      </c>
      <c r="AM376" s="22">
        <v>7121551400</v>
      </c>
      <c r="AN376" s="43">
        <f t="shared" si="58"/>
        <v>0</v>
      </c>
      <c r="AO376" s="43">
        <v>88795348.79787533</v>
      </c>
      <c r="AP376" s="43">
        <v>195729525.47999999</v>
      </c>
      <c r="AQ376" s="22">
        <f t="shared" si="52"/>
        <v>1974820483.72</v>
      </c>
      <c r="AR376" s="49"/>
      <c r="AS376" s="22">
        <v>0</v>
      </c>
      <c r="AT376" s="22">
        <f t="shared" si="59"/>
        <v>1210123260</v>
      </c>
      <c r="AU376" s="68"/>
      <c r="AV376" s="57">
        <v>0</v>
      </c>
      <c r="AX376" s="43">
        <v>401997600</v>
      </c>
      <c r="AY376" s="56"/>
      <c r="AZ376" s="56"/>
    </row>
    <row r="377" spans="1:52" x14ac:dyDescent="0.25">
      <c r="A377" s="19" t="s">
        <v>754</v>
      </c>
      <c r="B377" s="19" t="s">
        <v>733</v>
      </c>
      <c r="C377" s="19" t="s">
        <v>702</v>
      </c>
      <c r="D377" s="19">
        <f t="shared" si="53"/>
        <v>0</v>
      </c>
      <c r="E377" s="19">
        <v>0</v>
      </c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20">
        <v>4873</v>
      </c>
      <c r="Y377" s="20">
        <v>2</v>
      </c>
      <c r="Z377" s="20">
        <f t="shared" si="54"/>
        <v>4875</v>
      </c>
      <c r="AA377" s="19">
        <v>0</v>
      </c>
      <c r="AB377" s="19">
        <v>0</v>
      </c>
      <c r="AC377" s="21">
        <v>302040</v>
      </c>
      <c r="AD377" s="21">
        <f t="shared" si="60"/>
        <v>119305.8</v>
      </c>
      <c r="AE377" s="20">
        <v>453</v>
      </c>
      <c r="AF377" s="20"/>
      <c r="AG377" s="22">
        <f t="shared" si="55"/>
        <v>1104333750</v>
      </c>
      <c r="AH377" s="22">
        <f t="shared" si="56"/>
        <v>0</v>
      </c>
      <c r="AI377" s="22"/>
      <c r="AJ377" s="22">
        <f t="shared" si="57"/>
        <v>102618090</v>
      </c>
      <c r="AK377" s="85"/>
      <c r="AL377" s="22">
        <v>56063790</v>
      </c>
      <c r="AM377" s="22">
        <v>791047165</v>
      </c>
      <c r="AN377" s="43">
        <f t="shared" si="58"/>
        <v>0</v>
      </c>
      <c r="AO377" s="43">
        <v>6584787.0611041449</v>
      </c>
      <c r="AP377" s="43">
        <v>30465487.717500001</v>
      </c>
      <c r="AQ377" s="22">
        <f t="shared" si="52"/>
        <v>220172520.22</v>
      </c>
      <c r="AR377" s="49"/>
      <c r="AS377" s="22">
        <v>0</v>
      </c>
      <c r="AT377" s="22">
        <f t="shared" si="59"/>
        <v>102618090</v>
      </c>
      <c r="AU377" s="68"/>
      <c r="AV377" s="57">
        <v>0</v>
      </c>
      <c r="AX377" s="43">
        <v>43241904</v>
      </c>
      <c r="AY377" s="56"/>
      <c r="AZ377" s="56"/>
    </row>
    <row r="378" spans="1:52" x14ac:dyDescent="0.25">
      <c r="A378" s="19" t="s">
        <v>755</v>
      </c>
      <c r="B378" s="19" t="s">
        <v>733</v>
      </c>
      <c r="C378" s="19" t="s">
        <v>756</v>
      </c>
      <c r="D378" s="19">
        <f t="shared" si="53"/>
        <v>0</v>
      </c>
      <c r="E378" s="19">
        <v>0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20">
        <v>6876</v>
      </c>
      <c r="Y378" s="20">
        <v>0</v>
      </c>
      <c r="Z378" s="20">
        <f t="shared" si="54"/>
        <v>6876</v>
      </c>
      <c r="AA378" s="19">
        <v>0</v>
      </c>
      <c r="AB378" s="19">
        <v>2</v>
      </c>
      <c r="AC378" s="21">
        <v>302040</v>
      </c>
      <c r="AD378" s="21">
        <f t="shared" si="60"/>
        <v>119305.8</v>
      </c>
      <c r="AE378" s="20">
        <v>6249</v>
      </c>
      <c r="AF378" s="20"/>
      <c r="AG378" s="22">
        <f t="shared" si="55"/>
        <v>1558073340</v>
      </c>
      <c r="AH378" s="22">
        <f t="shared" si="56"/>
        <v>0</v>
      </c>
      <c r="AI378" s="22"/>
      <c r="AJ378" s="22">
        <f t="shared" si="57"/>
        <v>1415585970</v>
      </c>
      <c r="AK378" s="85"/>
      <c r="AL378" s="22">
        <v>95827964</v>
      </c>
      <c r="AM378" s="22">
        <v>1113192330</v>
      </c>
      <c r="AN378" s="43">
        <f t="shared" si="58"/>
        <v>0</v>
      </c>
      <c r="AO378" s="43">
        <v>12377310.954313222</v>
      </c>
      <c r="AP378" s="43">
        <v>111902844.57750002</v>
      </c>
      <c r="AQ378" s="22">
        <f t="shared" si="52"/>
        <v>224772890.47</v>
      </c>
      <c r="AR378" s="49"/>
      <c r="AS378" s="22">
        <v>0</v>
      </c>
      <c r="AT378" s="22">
        <f t="shared" ref="AT378:AT409" si="61">+AJ378-AS378</f>
        <v>1415585970</v>
      </c>
      <c r="AU378" s="68"/>
      <c r="AV378" s="57">
        <v>0</v>
      </c>
      <c r="AX378" s="43">
        <v>125379792</v>
      </c>
      <c r="AY378" s="56"/>
      <c r="AZ378" s="56"/>
    </row>
    <row r="379" spans="1:52" x14ac:dyDescent="0.25">
      <c r="A379" s="19" t="s">
        <v>757</v>
      </c>
      <c r="B379" s="19" t="s">
        <v>733</v>
      </c>
      <c r="C379" s="19" t="s">
        <v>758</v>
      </c>
      <c r="D379" s="19">
        <f t="shared" si="53"/>
        <v>0</v>
      </c>
      <c r="E379" s="19">
        <v>0</v>
      </c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20">
        <v>24613</v>
      </c>
      <c r="Y379" s="20">
        <v>110</v>
      </c>
      <c r="Z379" s="20">
        <f t="shared" si="54"/>
        <v>24723</v>
      </c>
      <c r="AA379" s="19">
        <v>0</v>
      </c>
      <c r="AB379" s="19">
        <v>0</v>
      </c>
      <c r="AC379" s="21">
        <v>302040</v>
      </c>
      <c r="AD379" s="21">
        <f t="shared" si="60"/>
        <v>119305.8</v>
      </c>
      <c r="AE379" s="20">
        <v>7337</v>
      </c>
      <c r="AF379" s="20"/>
      <c r="AG379" s="22">
        <f t="shared" si="55"/>
        <v>5600501190</v>
      </c>
      <c r="AH379" s="22">
        <f t="shared" si="56"/>
        <v>0</v>
      </c>
      <c r="AI379" s="22"/>
      <c r="AJ379" s="22">
        <f t="shared" si="57"/>
        <v>1662050610</v>
      </c>
      <c r="AK379" s="85"/>
      <c r="AL379" s="22">
        <v>329217807</v>
      </c>
      <c r="AM379" s="22">
        <v>3927095163</v>
      </c>
      <c r="AN379" s="43">
        <f t="shared" si="58"/>
        <v>0</v>
      </c>
      <c r="AO379" s="43">
        <v>16830063.946317386</v>
      </c>
      <c r="AP379" s="43">
        <v>84713548.5</v>
      </c>
      <c r="AQ379" s="22">
        <f t="shared" si="52"/>
        <v>1242644607.55</v>
      </c>
      <c r="AR379" s="49"/>
      <c r="AS379" s="22">
        <v>0</v>
      </c>
      <c r="AT379" s="22">
        <f t="shared" si="61"/>
        <v>1662050610</v>
      </c>
      <c r="AU379" s="68"/>
      <c r="AV379" s="57">
        <v>0</v>
      </c>
      <c r="AX379" s="43">
        <v>146022912</v>
      </c>
      <c r="AY379" s="56"/>
      <c r="AZ379" s="56"/>
    </row>
    <row r="380" spans="1:52" x14ac:dyDescent="0.25">
      <c r="A380" s="19" t="s">
        <v>759</v>
      </c>
      <c r="B380" s="19" t="s">
        <v>733</v>
      </c>
      <c r="C380" s="19" t="s">
        <v>760</v>
      </c>
      <c r="D380" s="19">
        <f t="shared" si="53"/>
        <v>0</v>
      </c>
      <c r="E380" s="19">
        <v>0</v>
      </c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20">
        <v>23807</v>
      </c>
      <c r="Y380" s="20">
        <v>62</v>
      </c>
      <c r="Z380" s="20">
        <f t="shared" si="54"/>
        <v>23869</v>
      </c>
      <c r="AA380" s="19">
        <v>0</v>
      </c>
      <c r="AB380" s="19">
        <v>0</v>
      </c>
      <c r="AC380" s="21">
        <v>302040</v>
      </c>
      <c r="AD380" s="21">
        <f t="shared" si="60"/>
        <v>119305.8</v>
      </c>
      <c r="AE380" s="20">
        <v>1334</v>
      </c>
      <c r="AF380" s="20"/>
      <c r="AG380" s="22">
        <f t="shared" si="55"/>
        <v>5407044570</v>
      </c>
      <c r="AH380" s="22">
        <f t="shared" si="56"/>
        <v>0</v>
      </c>
      <c r="AI380" s="22"/>
      <c r="AJ380" s="22">
        <f t="shared" si="57"/>
        <v>302191020</v>
      </c>
      <c r="AK380" s="85"/>
      <c r="AL380" s="22">
        <v>261113966</v>
      </c>
      <c r="AM380" s="22">
        <v>3842509561</v>
      </c>
      <c r="AN380" s="43">
        <f t="shared" si="58"/>
        <v>0</v>
      </c>
      <c r="AO380" s="43">
        <v>204342385.35238099</v>
      </c>
      <c r="AP380" s="43">
        <v>64999999.997500002</v>
      </c>
      <c r="AQ380" s="22">
        <f t="shared" si="52"/>
        <v>1034078657.65</v>
      </c>
      <c r="AR380" s="49"/>
      <c r="AS380" s="22">
        <v>0</v>
      </c>
      <c r="AT380" s="22">
        <f t="shared" si="61"/>
        <v>302191020</v>
      </c>
      <c r="AU380" s="68"/>
      <c r="AV380" s="57">
        <v>0</v>
      </c>
      <c r="AX380" s="43">
        <v>297912816</v>
      </c>
      <c r="AY380" s="56"/>
      <c r="AZ380" s="56"/>
    </row>
    <row r="381" spans="1:52" x14ac:dyDescent="0.25">
      <c r="A381" s="19" t="s">
        <v>761</v>
      </c>
      <c r="B381" s="19" t="s">
        <v>733</v>
      </c>
      <c r="C381" s="19" t="s">
        <v>762</v>
      </c>
      <c r="D381" s="19">
        <f t="shared" si="53"/>
        <v>0</v>
      </c>
      <c r="E381" s="19">
        <v>0</v>
      </c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20">
        <v>14216</v>
      </c>
      <c r="Y381" s="20">
        <v>20</v>
      </c>
      <c r="Z381" s="20">
        <f t="shared" si="54"/>
        <v>14236</v>
      </c>
      <c r="AA381" s="19">
        <v>0</v>
      </c>
      <c r="AB381" s="19">
        <v>0</v>
      </c>
      <c r="AC381" s="21">
        <v>302040</v>
      </c>
      <c r="AD381" s="21">
        <f t="shared" si="60"/>
        <v>119305.8</v>
      </c>
      <c r="AE381" s="20">
        <v>1131</v>
      </c>
      <c r="AF381" s="20"/>
      <c r="AG381" s="22">
        <f t="shared" si="55"/>
        <v>3224881080</v>
      </c>
      <c r="AH381" s="22">
        <f t="shared" si="56"/>
        <v>0</v>
      </c>
      <c r="AI381" s="22"/>
      <c r="AJ381" s="22">
        <f t="shared" si="57"/>
        <v>256205430</v>
      </c>
      <c r="AK381" s="85"/>
      <c r="AL381" s="22">
        <v>150562179</v>
      </c>
      <c r="AM381" s="22">
        <v>2320623163</v>
      </c>
      <c r="AN381" s="43">
        <f t="shared" si="58"/>
        <v>0</v>
      </c>
      <c r="AO381" s="43">
        <v>50384555.596381396</v>
      </c>
      <c r="AP381" s="43">
        <v>159639769.27499998</v>
      </c>
      <c r="AQ381" s="22">
        <f t="shared" si="52"/>
        <v>543671413.13</v>
      </c>
      <c r="AR381" s="49"/>
      <c r="AS381" s="22">
        <v>0</v>
      </c>
      <c r="AT381" s="22">
        <f t="shared" si="61"/>
        <v>256205430</v>
      </c>
      <c r="AU381" s="68"/>
      <c r="AV381" s="57">
        <v>0</v>
      </c>
      <c r="AX381" s="43">
        <v>245761776</v>
      </c>
      <c r="AY381" s="56"/>
      <c r="AZ381" s="56"/>
    </row>
    <row r="382" spans="1:52" x14ac:dyDescent="0.25">
      <c r="A382" s="19" t="s">
        <v>763</v>
      </c>
      <c r="B382" s="19" t="s">
        <v>733</v>
      </c>
      <c r="C382" s="19" t="s">
        <v>764</v>
      </c>
      <c r="D382" s="19">
        <f t="shared" si="53"/>
        <v>0</v>
      </c>
      <c r="E382" s="19">
        <v>0</v>
      </c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20">
        <v>10236</v>
      </c>
      <c r="Y382" s="20">
        <v>62</v>
      </c>
      <c r="Z382" s="20">
        <f t="shared" si="54"/>
        <v>10298</v>
      </c>
      <c r="AA382" s="19">
        <v>0</v>
      </c>
      <c r="AB382" s="19">
        <v>0</v>
      </c>
      <c r="AC382" s="21">
        <v>302040</v>
      </c>
      <c r="AD382" s="21">
        <f t="shared" si="60"/>
        <v>119305.8</v>
      </c>
      <c r="AE382" s="20">
        <v>778</v>
      </c>
      <c r="AF382" s="20"/>
      <c r="AG382" s="22">
        <f t="shared" si="55"/>
        <v>2332805940</v>
      </c>
      <c r="AH382" s="22">
        <f t="shared" si="56"/>
        <v>0</v>
      </c>
      <c r="AI382" s="22"/>
      <c r="AJ382" s="22">
        <f t="shared" si="57"/>
        <v>176240340</v>
      </c>
      <c r="AK382" s="85"/>
      <c r="AL382" s="22">
        <v>120523609</v>
      </c>
      <c r="AM382" s="22">
        <v>1607126434</v>
      </c>
      <c r="AN382" s="43">
        <f t="shared" si="58"/>
        <v>0</v>
      </c>
      <c r="AO382" s="43">
        <v>3858275.5291952901</v>
      </c>
      <c r="AP382" s="43">
        <v>11973010.5</v>
      </c>
      <c r="AQ382" s="22">
        <f t="shared" si="52"/>
        <v>589324610.97000003</v>
      </c>
      <c r="AR382" s="49"/>
      <c r="AS382" s="22">
        <v>0</v>
      </c>
      <c r="AT382" s="22">
        <f t="shared" si="61"/>
        <v>176240340</v>
      </c>
      <c r="AU382" s="68"/>
      <c r="AV382" s="57">
        <v>0</v>
      </c>
      <c r="AX382" s="43">
        <v>25858224</v>
      </c>
      <c r="AY382" s="56"/>
      <c r="AZ382" s="56"/>
    </row>
    <row r="383" spans="1:52" x14ac:dyDescent="0.25">
      <c r="A383" s="19" t="s">
        <v>765</v>
      </c>
      <c r="B383" s="19" t="s">
        <v>733</v>
      </c>
      <c r="C383" s="19" t="s">
        <v>766</v>
      </c>
      <c r="D383" s="19">
        <f t="shared" si="53"/>
        <v>0</v>
      </c>
      <c r="E383" s="19">
        <v>0</v>
      </c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20">
        <v>19740</v>
      </c>
      <c r="Y383" s="20">
        <v>44</v>
      </c>
      <c r="Z383" s="20">
        <f t="shared" si="54"/>
        <v>19784</v>
      </c>
      <c r="AA383" s="19">
        <v>1</v>
      </c>
      <c r="AB383" s="19">
        <v>0</v>
      </c>
      <c r="AC383" s="21">
        <v>302040</v>
      </c>
      <c r="AD383" s="21">
        <f t="shared" si="60"/>
        <v>119305.8</v>
      </c>
      <c r="AE383" s="20">
        <v>4331</v>
      </c>
      <c r="AF383" s="20"/>
      <c r="AG383" s="22">
        <f t="shared" si="55"/>
        <v>4481669520</v>
      </c>
      <c r="AH383" s="22">
        <f t="shared" si="56"/>
        <v>89479</v>
      </c>
      <c r="AI383" s="22"/>
      <c r="AJ383" s="22">
        <f t="shared" si="57"/>
        <v>981101430</v>
      </c>
      <c r="AK383" s="85"/>
      <c r="AL383" s="22">
        <v>256768222</v>
      </c>
      <c r="AM383" s="22">
        <v>3187584679</v>
      </c>
      <c r="AN383" s="43">
        <f t="shared" si="58"/>
        <v>0</v>
      </c>
      <c r="AO383" s="43">
        <v>79423883.757807985</v>
      </c>
      <c r="AP383" s="43">
        <v>49883150.354999989</v>
      </c>
      <c r="AQ383" s="22">
        <f t="shared" si="52"/>
        <v>908099063.88999999</v>
      </c>
      <c r="AR383" s="49"/>
      <c r="AS383" s="22">
        <v>0</v>
      </c>
      <c r="AT383" s="22">
        <f t="shared" si="61"/>
        <v>981101430</v>
      </c>
      <c r="AU383" s="68"/>
      <c r="AV383" s="57">
        <v>0</v>
      </c>
      <c r="AX383" s="43">
        <v>192089664</v>
      </c>
      <c r="AY383" s="56"/>
      <c r="AZ383" s="56"/>
    </row>
    <row r="384" spans="1:52" x14ac:dyDescent="0.25">
      <c r="A384" s="19" t="s">
        <v>767</v>
      </c>
      <c r="B384" s="19" t="s">
        <v>733</v>
      </c>
      <c r="C384" s="19" t="s">
        <v>768</v>
      </c>
      <c r="D384" s="19">
        <f t="shared" si="53"/>
        <v>0</v>
      </c>
      <c r="E384" s="19">
        <v>0</v>
      </c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20">
        <v>9525</v>
      </c>
      <c r="Y384" s="20">
        <v>46</v>
      </c>
      <c r="Z384" s="20">
        <f t="shared" si="54"/>
        <v>9571</v>
      </c>
      <c r="AA384" s="19">
        <v>0</v>
      </c>
      <c r="AB384" s="19">
        <v>0</v>
      </c>
      <c r="AC384" s="21">
        <v>302040</v>
      </c>
      <c r="AD384" s="21">
        <f t="shared" si="60"/>
        <v>119305.8</v>
      </c>
      <c r="AE384" s="20">
        <v>12128</v>
      </c>
      <c r="AF384" s="20"/>
      <c r="AG384" s="22">
        <f t="shared" si="55"/>
        <v>2168118630</v>
      </c>
      <c r="AH384" s="22">
        <f t="shared" si="56"/>
        <v>0</v>
      </c>
      <c r="AI384" s="22"/>
      <c r="AJ384" s="22">
        <f t="shared" si="57"/>
        <v>2747355840</v>
      </c>
      <c r="AK384" s="85"/>
      <c r="AL384" s="22">
        <v>146474964</v>
      </c>
      <c r="AM384" s="22">
        <v>1559352748</v>
      </c>
      <c r="AN384" s="43">
        <f t="shared" si="58"/>
        <v>0</v>
      </c>
      <c r="AO384" s="43">
        <v>134512088.08106142</v>
      </c>
      <c r="AP384" s="43">
        <v>24892897.507499993</v>
      </c>
      <c r="AQ384" s="22">
        <f t="shared" si="52"/>
        <v>302885932.41000003</v>
      </c>
      <c r="AR384" s="49"/>
      <c r="AS384" s="22">
        <v>0</v>
      </c>
      <c r="AT384" s="22">
        <f t="shared" si="61"/>
        <v>2747355840</v>
      </c>
      <c r="AU384" s="68"/>
      <c r="AV384" s="57">
        <v>0</v>
      </c>
      <c r="AX384" s="43">
        <v>174923280</v>
      </c>
      <c r="AY384" s="56"/>
      <c r="AZ384" s="56"/>
    </row>
    <row r="385" spans="1:52" x14ac:dyDescent="0.25">
      <c r="A385" s="19" t="s">
        <v>769</v>
      </c>
      <c r="B385" s="19" t="s">
        <v>733</v>
      </c>
      <c r="C385" s="19" t="s">
        <v>770</v>
      </c>
      <c r="D385" s="19">
        <f t="shared" si="53"/>
        <v>0</v>
      </c>
      <c r="E385" s="19">
        <v>0</v>
      </c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20">
        <v>15565</v>
      </c>
      <c r="Y385" s="20">
        <v>1</v>
      </c>
      <c r="Z385" s="20">
        <f t="shared" si="54"/>
        <v>15566</v>
      </c>
      <c r="AA385" s="19">
        <v>1</v>
      </c>
      <c r="AB385" s="19">
        <v>2</v>
      </c>
      <c r="AC385" s="21">
        <v>302040</v>
      </c>
      <c r="AD385" s="21">
        <f t="shared" si="60"/>
        <v>119305.8</v>
      </c>
      <c r="AE385" s="20">
        <v>3106</v>
      </c>
      <c r="AF385" s="20"/>
      <c r="AG385" s="22">
        <f t="shared" si="55"/>
        <v>3526619040</v>
      </c>
      <c r="AH385" s="22">
        <f t="shared" si="56"/>
        <v>89479</v>
      </c>
      <c r="AI385" s="22"/>
      <c r="AJ385" s="22">
        <f t="shared" si="57"/>
        <v>703602180</v>
      </c>
      <c r="AK385" s="85"/>
      <c r="AL385" s="22">
        <v>216056111</v>
      </c>
      <c r="AM385" s="22">
        <v>2513517602</v>
      </c>
      <c r="AN385" s="43">
        <f t="shared" si="58"/>
        <v>0</v>
      </c>
      <c r="AO385" s="43">
        <v>21113306.020981085</v>
      </c>
      <c r="AP385" s="43">
        <v>37416041.685000002</v>
      </c>
      <c r="AQ385" s="22">
        <f t="shared" si="52"/>
        <v>738605458.28999996</v>
      </c>
      <c r="AR385" s="49"/>
      <c r="AS385" s="22">
        <v>0</v>
      </c>
      <c r="AT385" s="22">
        <f t="shared" si="61"/>
        <v>703602180</v>
      </c>
      <c r="AU385" s="68"/>
      <c r="AV385" s="57">
        <v>0</v>
      </c>
      <c r="AX385" s="43">
        <v>107126928</v>
      </c>
      <c r="AY385" s="56"/>
      <c r="AZ385" s="56"/>
    </row>
    <row r="386" spans="1:52" x14ac:dyDescent="0.25">
      <c r="A386" s="19" t="s">
        <v>771</v>
      </c>
      <c r="B386" s="19" t="s">
        <v>733</v>
      </c>
      <c r="C386" s="19" t="s">
        <v>772</v>
      </c>
      <c r="D386" s="19">
        <f t="shared" si="53"/>
        <v>0</v>
      </c>
      <c r="E386" s="19">
        <v>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20">
        <v>15008</v>
      </c>
      <c r="Y386" s="20">
        <v>0</v>
      </c>
      <c r="Z386" s="20">
        <f t="shared" si="54"/>
        <v>15008</v>
      </c>
      <c r="AA386" s="19">
        <v>10</v>
      </c>
      <c r="AB386" s="19">
        <v>1</v>
      </c>
      <c r="AC386" s="21">
        <v>302040</v>
      </c>
      <c r="AD386" s="21">
        <f t="shared" si="60"/>
        <v>119305.8</v>
      </c>
      <c r="AE386" s="20">
        <v>4723</v>
      </c>
      <c r="AF386" s="20"/>
      <c r="AG386" s="22">
        <f t="shared" si="55"/>
        <v>3399988770</v>
      </c>
      <c r="AH386" s="22">
        <f t="shared" si="56"/>
        <v>894794</v>
      </c>
      <c r="AI386" s="22"/>
      <c r="AJ386" s="22">
        <f t="shared" si="57"/>
        <v>1069901190</v>
      </c>
      <c r="AK386" s="85"/>
      <c r="AL386" s="22">
        <v>223984324</v>
      </c>
      <c r="AM386" s="22">
        <v>2444474809</v>
      </c>
      <c r="AN386" s="43">
        <f t="shared" si="58"/>
        <v>0</v>
      </c>
      <c r="AO386" s="43">
        <v>69842106.081792384</v>
      </c>
      <c r="AP386" s="43">
        <v>375026756.65500003</v>
      </c>
      <c r="AQ386" s="22">
        <f t="shared" si="52"/>
        <v>287555568.25999999</v>
      </c>
      <c r="AR386" s="49"/>
      <c r="AS386" s="22">
        <v>0</v>
      </c>
      <c r="AT386" s="22">
        <f t="shared" si="61"/>
        <v>1069901190</v>
      </c>
      <c r="AU386" s="68"/>
      <c r="AV386" s="57">
        <v>0</v>
      </c>
      <c r="AX386" s="43">
        <v>466534512</v>
      </c>
      <c r="AY386" s="56"/>
      <c r="AZ386" s="56"/>
    </row>
    <row r="387" spans="1:52" x14ac:dyDescent="0.25">
      <c r="A387" s="19" t="s">
        <v>773</v>
      </c>
      <c r="B387" s="19" t="s">
        <v>733</v>
      </c>
      <c r="C387" s="19" t="s">
        <v>355</v>
      </c>
      <c r="D387" s="19">
        <f t="shared" si="53"/>
        <v>0</v>
      </c>
      <c r="E387" s="19">
        <v>0</v>
      </c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20">
        <v>22505</v>
      </c>
      <c r="Y387" s="20">
        <v>26</v>
      </c>
      <c r="Z387" s="20">
        <f t="shared" si="54"/>
        <v>22531</v>
      </c>
      <c r="AA387" s="19">
        <v>27</v>
      </c>
      <c r="AB387" s="19">
        <v>22</v>
      </c>
      <c r="AC387" s="21">
        <v>302040</v>
      </c>
      <c r="AD387" s="21">
        <f t="shared" si="60"/>
        <v>119305.8</v>
      </c>
      <c r="AE387" s="20">
        <v>1011</v>
      </c>
      <c r="AF387" s="20"/>
      <c r="AG387" s="22">
        <f t="shared" si="55"/>
        <v>5108931090</v>
      </c>
      <c r="AH387" s="22">
        <f t="shared" si="56"/>
        <v>2415942</v>
      </c>
      <c r="AI387" s="22"/>
      <c r="AJ387" s="22">
        <f t="shared" si="57"/>
        <v>229021830</v>
      </c>
      <c r="AK387" s="85"/>
      <c r="AL387" s="22">
        <v>243447840</v>
      </c>
      <c r="AM387" s="22">
        <v>3644543259</v>
      </c>
      <c r="AN387" s="43">
        <f t="shared" si="58"/>
        <v>0</v>
      </c>
      <c r="AO387" s="43">
        <v>230089578.56366378</v>
      </c>
      <c r="AP387" s="43">
        <v>82324132.020000011</v>
      </c>
      <c r="AQ387" s="22">
        <f t="shared" si="52"/>
        <v>910942222.41999996</v>
      </c>
      <c r="AR387" s="49"/>
      <c r="AS387" s="22">
        <v>0</v>
      </c>
      <c r="AT387" s="22">
        <f t="shared" si="61"/>
        <v>229021830</v>
      </c>
      <c r="AU387" s="68"/>
      <c r="AV387" s="57">
        <v>0</v>
      </c>
      <c r="AX387" s="43">
        <v>368534016</v>
      </c>
      <c r="AY387" s="56"/>
      <c r="AZ387" s="56"/>
    </row>
    <row r="388" spans="1:52" x14ac:dyDescent="0.25">
      <c r="A388" s="19" t="s">
        <v>774</v>
      </c>
      <c r="B388" s="19" t="s">
        <v>733</v>
      </c>
      <c r="C388" s="19" t="s">
        <v>775</v>
      </c>
      <c r="D388" s="19">
        <f t="shared" si="53"/>
        <v>0</v>
      </c>
      <c r="E388" s="19">
        <v>0</v>
      </c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20">
        <v>5095</v>
      </c>
      <c r="Y388" s="20">
        <v>14</v>
      </c>
      <c r="Z388" s="20">
        <f t="shared" si="54"/>
        <v>5109</v>
      </c>
      <c r="AA388" s="19">
        <v>1</v>
      </c>
      <c r="AB388" s="19">
        <v>0</v>
      </c>
      <c r="AC388" s="21">
        <v>302040</v>
      </c>
      <c r="AD388" s="21">
        <f t="shared" si="60"/>
        <v>119305.8</v>
      </c>
      <c r="AE388" s="20">
        <v>3211</v>
      </c>
      <c r="AF388" s="20"/>
      <c r="AG388" s="22">
        <f t="shared" si="55"/>
        <v>1157341770</v>
      </c>
      <c r="AH388" s="22">
        <f t="shared" si="56"/>
        <v>89479</v>
      </c>
      <c r="AI388" s="22"/>
      <c r="AJ388" s="22">
        <f t="shared" si="57"/>
        <v>727387830</v>
      </c>
      <c r="AK388" s="85"/>
      <c r="AL388" s="22">
        <v>72055636</v>
      </c>
      <c r="AM388" s="22">
        <v>837675592</v>
      </c>
      <c r="AN388" s="43">
        <f t="shared" si="58"/>
        <v>0</v>
      </c>
      <c r="AO388" s="43">
        <v>66284025.49208793</v>
      </c>
      <c r="AP388" s="43">
        <v>38722534.020000011</v>
      </c>
      <c r="AQ388" s="22">
        <f t="shared" si="52"/>
        <v>142693461.49000001</v>
      </c>
      <c r="AR388" s="49"/>
      <c r="AS388" s="22">
        <v>0</v>
      </c>
      <c r="AT388" s="22">
        <f t="shared" si="61"/>
        <v>727387830</v>
      </c>
      <c r="AU388" s="68"/>
      <c r="AV388" s="57">
        <v>0</v>
      </c>
      <c r="AX388" s="43">
        <v>119730096</v>
      </c>
      <c r="AY388" s="56"/>
      <c r="AZ388" s="56"/>
    </row>
    <row r="389" spans="1:52" x14ac:dyDescent="0.25">
      <c r="A389" s="19" t="s">
        <v>776</v>
      </c>
      <c r="B389" s="19" t="s">
        <v>733</v>
      </c>
      <c r="C389" s="19" t="s">
        <v>777</v>
      </c>
      <c r="D389" s="19">
        <f t="shared" si="53"/>
        <v>0</v>
      </c>
      <c r="E389" s="19">
        <v>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20">
        <v>31222</v>
      </c>
      <c r="Y389" s="20">
        <v>80</v>
      </c>
      <c r="Z389" s="20">
        <f t="shared" si="54"/>
        <v>31302</v>
      </c>
      <c r="AA389" s="19">
        <v>1</v>
      </c>
      <c r="AB389" s="19">
        <v>0</v>
      </c>
      <c r="AC389" s="21">
        <v>302040</v>
      </c>
      <c r="AD389" s="21">
        <f t="shared" si="60"/>
        <v>119305.8</v>
      </c>
      <c r="AE389" s="20">
        <v>9972</v>
      </c>
      <c r="AF389" s="20"/>
      <c r="AG389" s="22">
        <f t="shared" si="55"/>
        <v>7090842060</v>
      </c>
      <c r="AH389" s="22">
        <f t="shared" si="56"/>
        <v>89479</v>
      </c>
      <c r="AI389" s="22"/>
      <c r="AJ389" s="22">
        <f t="shared" si="57"/>
        <v>2258957160</v>
      </c>
      <c r="AK389" s="85"/>
      <c r="AL389" s="22">
        <v>401051848</v>
      </c>
      <c r="AM389" s="22">
        <v>5100495426</v>
      </c>
      <c r="AN389" s="43">
        <f t="shared" si="58"/>
        <v>0</v>
      </c>
      <c r="AO389" s="43">
        <v>115346064.49422209</v>
      </c>
      <c r="AP389" s="43">
        <v>74892189.127500013</v>
      </c>
      <c r="AQ389" s="22">
        <f t="shared" ref="AQ389:AQ452" si="62">ROUND((AG389+AH389)-(AL389+AM389+AN389+AO389+AP389),2)</f>
        <v>1399146011.3800001</v>
      </c>
      <c r="AR389" s="49"/>
      <c r="AS389" s="22">
        <v>0</v>
      </c>
      <c r="AT389" s="22">
        <f t="shared" si="61"/>
        <v>2258957160</v>
      </c>
      <c r="AU389" s="68"/>
      <c r="AV389" s="57">
        <v>0</v>
      </c>
      <c r="AX389" s="43">
        <v>247717440</v>
      </c>
      <c r="AY389" s="56"/>
      <c r="AZ389" s="56"/>
    </row>
    <row r="390" spans="1:52" x14ac:dyDescent="0.25">
      <c r="A390" s="19" t="s">
        <v>778</v>
      </c>
      <c r="B390" s="19" t="s">
        <v>733</v>
      </c>
      <c r="C390" s="19" t="s">
        <v>779</v>
      </c>
      <c r="D390" s="19">
        <f t="shared" ref="D390:D453" si="63">SUM(E390:W390)</f>
        <v>0</v>
      </c>
      <c r="E390" s="19">
        <v>0</v>
      </c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20">
        <v>27854</v>
      </c>
      <c r="Y390" s="20">
        <v>4</v>
      </c>
      <c r="Z390" s="20">
        <f t="shared" ref="Z390:Z453" si="64">+X390+Y390</f>
        <v>27858</v>
      </c>
      <c r="AA390" s="19">
        <v>1</v>
      </c>
      <c r="AB390" s="19">
        <v>1</v>
      </c>
      <c r="AC390" s="21">
        <v>302040</v>
      </c>
      <c r="AD390" s="21">
        <f t="shared" si="60"/>
        <v>119305.8</v>
      </c>
      <c r="AE390" s="20">
        <v>4012</v>
      </c>
      <c r="AF390" s="20"/>
      <c r="AG390" s="22">
        <f t="shared" ref="AG390:AG453" si="65">ROUND((Z390+AB390)*((AC390/12)*9),0)</f>
        <v>6310899270</v>
      </c>
      <c r="AH390" s="22">
        <f t="shared" ref="AH390:AH453" si="66">ROUND(AA390*((AD390/12)*9),0)</f>
        <v>89479</v>
      </c>
      <c r="AI390" s="22"/>
      <c r="AJ390" s="22">
        <f t="shared" ref="AJ390:AJ453" si="67">ROUND(AE390*((AC390/12)*9),0)</f>
        <v>908838360</v>
      </c>
      <c r="AK390" s="85"/>
      <c r="AL390" s="22">
        <v>377328764</v>
      </c>
      <c r="AM390" s="22">
        <v>4502997133</v>
      </c>
      <c r="AN390" s="43">
        <f t="shared" ref="AN390:AN453" si="68">ROUND(D390*((AC390/12)*9),0)</f>
        <v>0</v>
      </c>
      <c r="AO390" s="43">
        <v>81026224.557110816</v>
      </c>
      <c r="AP390" s="43">
        <v>13695716.529300001</v>
      </c>
      <c r="AQ390" s="22">
        <f t="shared" si="62"/>
        <v>1335940910.9100001</v>
      </c>
      <c r="AR390" s="49"/>
      <c r="AS390" s="22">
        <v>0</v>
      </c>
      <c r="AT390" s="22">
        <f t="shared" si="61"/>
        <v>908838360</v>
      </c>
      <c r="AU390" s="68"/>
      <c r="AV390" s="57">
        <v>0</v>
      </c>
      <c r="AX390" s="43">
        <v>132115968</v>
      </c>
      <c r="AY390" s="56"/>
      <c r="AZ390" s="56"/>
    </row>
    <row r="391" spans="1:52" x14ac:dyDescent="0.25">
      <c r="A391" s="19" t="s">
        <v>780</v>
      </c>
      <c r="B391" s="19" t="s">
        <v>733</v>
      </c>
      <c r="C391" s="19" t="s">
        <v>781</v>
      </c>
      <c r="D391" s="19">
        <f t="shared" si="63"/>
        <v>0</v>
      </c>
      <c r="E391" s="19">
        <v>0</v>
      </c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20">
        <v>7811</v>
      </c>
      <c r="Y391" s="20">
        <v>3</v>
      </c>
      <c r="Z391" s="20">
        <f t="shared" si="64"/>
        <v>7814</v>
      </c>
      <c r="AA391" s="19">
        <v>0</v>
      </c>
      <c r="AB391" s="19">
        <v>0</v>
      </c>
      <c r="AC391" s="21">
        <v>302040</v>
      </c>
      <c r="AD391" s="21">
        <f t="shared" si="60"/>
        <v>119305.8</v>
      </c>
      <c r="AE391" s="20">
        <v>2341</v>
      </c>
      <c r="AF391" s="20"/>
      <c r="AG391" s="22">
        <f t="shared" si="65"/>
        <v>1770105420</v>
      </c>
      <c r="AH391" s="22">
        <f t="shared" si="66"/>
        <v>0</v>
      </c>
      <c r="AI391" s="22"/>
      <c r="AJ391" s="22">
        <f t="shared" si="67"/>
        <v>530306730</v>
      </c>
      <c r="AK391" s="85"/>
      <c r="AL391" s="22">
        <v>97059053</v>
      </c>
      <c r="AM391" s="22">
        <v>1241625013</v>
      </c>
      <c r="AN391" s="43">
        <f t="shared" si="68"/>
        <v>0</v>
      </c>
      <c r="AO391" s="43">
        <v>7389527.4626102559</v>
      </c>
      <c r="AP391" s="43">
        <v>365283869.82749999</v>
      </c>
      <c r="AQ391" s="22">
        <f t="shared" si="62"/>
        <v>58747956.710000001</v>
      </c>
      <c r="AR391" s="49"/>
      <c r="AS391" s="22">
        <v>0</v>
      </c>
      <c r="AT391" s="22">
        <f t="shared" si="61"/>
        <v>530306730</v>
      </c>
      <c r="AU391" s="68"/>
      <c r="AV391" s="57">
        <v>0</v>
      </c>
      <c r="AX391" s="43">
        <v>379616112</v>
      </c>
      <c r="AY391" s="56"/>
      <c r="AZ391" s="56"/>
    </row>
    <row r="392" spans="1:52" x14ac:dyDescent="0.25">
      <c r="A392" s="19" t="s">
        <v>782</v>
      </c>
      <c r="B392" s="19" t="s">
        <v>733</v>
      </c>
      <c r="C392" s="19" t="s">
        <v>783</v>
      </c>
      <c r="D392" s="19">
        <f t="shared" si="63"/>
        <v>0</v>
      </c>
      <c r="E392" s="19">
        <v>0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20">
        <v>29509</v>
      </c>
      <c r="Y392" s="20">
        <v>4</v>
      </c>
      <c r="Z392" s="20">
        <f t="shared" si="64"/>
        <v>29513</v>
      </c>
      <c r="AA392" s="19">
        <v>5</v>
      </c>
      <c r="AB392" s="19">
        <v>0</v>
      </c>
      <c r="AC392" s="21">
        <v>302040</v>
      </c>
      <c r="AD392" s="21">
        <f t="shared" si="60"/>
        <v>119305.8</v>
      </c>
      <c r="AE392" s="20">
        <v>0</v>
      </c>
      <c r="AF392" s="20"/>
      <c r="AG392" s="22">
        <f t="shared" si="65"/>
        <v>6685579890</v>
      </c>
      <c r="AH392" s="22">
        <f t="shared" si="66"/>
        <v>447397</v>
      </c>
      <c r="AI392" s="22"/>
      <c r="AJ392" s="22">
        <f t="shared" si="67"/>
        <v>0</v>
      </c>
      <c r="AK392" s="85"/>
      <c r="AL392" s="22">
        <v>305088464</v>
      </c>
      <c r="AM392" s="22">
        <v>4796674415</v>
      </c>
      <c r="AN392" s="43">
        <f t="shared" si="68"/>
        <v>0</v>
      </c>
      <c r="AO392" s="43">
        <v>185369495.981686</v>
      </c>
      <c r="AP392" s="43">
        <v>95597346.002500013</v>
      </c>
      <c r="AQ392" s="22">
        <f t="shared" si="62"/>
        <v>1303297566.02</v>
      </c>
      <c r="AR392" s="49"/>
      <c r="AS392" s="22">
        <v>0</v>
      </c>
      <c r="AT392" s="22">
        <f t="shared" si="61"/>
        <v>0</v>
      </c>
      <c r="AU392" s="68"/>
      <c r="AV392" s="57">
        <v>0</v>
      </c>
      <c r="AX392" s="43">
        <v>317469456</v>
      </c>
    </row>
    <row r="393" spans="1:52" x14ac:dyDescent="0.25">
      <c r="A393" s="19" t="s">
        <v>784</v>
      </c>
      <c r="B393" s="19" t="s">
        <v>733</v>
      </c>
      <c r="C393" s="19" t="s">
        <v>785</v>
      </c>
      <c r="D393" s="19">
        <f t="shared" si="63"/>
        <v>0</v>
      </c>
      <c r="E393" s="19">
        <v>0</v>
      </c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20">
        <v>20635</v>
      </c>
      <c r="Y393" s="20">
        <v>1</v>
      </c>
      <c r="Z393" s="20">
        <f t="shared" si="64"/>
        <v>20636</v>
      </c>
      <c r="AA393" s="19">
        <v>0</v>
      </c>
      <c r="AB393" s="19">
        <v>0</v>
      </c>
      <c r="AC393" s="21">
        <v>302040</v>
      </c>
      <c r="AD393" s="21">
        <f t="shared" si="60"/>
        <v>119305.8</v>
      </c>
      <c r="AE393" s="20">
        <v>7916</v>
      </c>
      <c r="AF393" s="20"/>
      <c r="AG393" s="22">
        <f t="shared" si="65"/>
        <v>4674673080</v>
      </c>
      <c r="AH393" s="22">
        <f t="shared" si="66"/>
        <v>0</v>
      </c>
      <c r="AI393" s="22"/>
      <c r="AJ393" s="22">
        <f t="shared" si="67"/>
        <v>1793211480</v>
      </c>
      <c r="AK393" s="85"/>
      <c r="AL393" s="22">
        <v>283408987</v>
      </c>
      <c r="AM393" s="22">
        <v>3450339953</v>
      </c>
      <c r="AN393" s="43">
        <f t="shared" si="68"/>
        <v>0</v>
      </c>
      <c r="AO393" s="43">
        <v>20555433.617731337</v>
      </c>
      <c r="AP393" s="43">
        <v>55077271.102499999</v>
      </c>
      <c r="AQ393" s="22">
        <f t="shared" si="62"/>
        <v>865291435.27999997</v>
      </c>
      <c r="AR393" s="49"/>
      <c r="AS393" s="22">
        <v>0</v>
      </c>
      <c r="AT393" s="22">
        <f t="shared" si="61"/>
        <v>1793211480</v>
      </c>
      <c r="AU393" s="68"/>
      <c r="AV393" s="57">
        <v>0</v>
      </c>
      <c r="AX393" s="43">
        <v>94958352</v>
      </c>
      <c r="AY393" s="56"/>
      <c r="AZ393" s="56"/>
    </row>
    <row r="394" spans="1:52" x14ac:dyDescent="0.25">
      <c r="A394" s="19" t="s">
        <v>786</v>
      </c>
      <c r="B394" s="19" t="s">
        <v>733</v>
      </c>
      <c r="C394" s="19" t="s">
        <v>787</v>
      </c>
      <c r="D394" s="19">
        <f t="shared" si="63"/>
        <v>0</v>
      </c>
      <c r="E394" s="19">
        <v>0</v>
      </c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20">
        <v>15647</v>
      </c>
      <c r="Y394" s="20">
        <v>38</v>
      </c>
      <c r="Z394" s="20">
        <f t="shared" si="64"/>
        <v>15685</v>
      </c>
      <c r="AA394" s="19">
        <v>0</v>
      </c>
      <c r="AB394" s="19">
        <v>0</v>
      </c>
      <c r="AC394" s="21">
        <v>302040</v>
      </c>
      <c r="AD394" s="21">
        <f t="shared" si="60"/>
        <v>119305.8</v>
      </c>
      <c r="AE394" s="20">
        <v>3484</v>
      </c>
      <c r="AF394" s="20"/>
      <c r="AG394" s="22">
        <f t="shared" si="65"/>
        <v>3553123050</v>
      </c>
      <c r="AH394" s="22">
        <f t="shared" si="66"/>
        <v>0</v>
      </c>
      <c r="AI394" s="22"/>
      <c r="AJ394" s="22">
        <f t="shared" si="67"/>
        <v>789230520</v>
      </c>
      <c r="AK394" s="85"/>
      <c r="AL394" s="22">
        <v>206761390</v>
      </c>
      <c r="AM394" s="22">
        <v>2560964071</v>
      </c>
      <c r="AN394" s="43">
        <f t="shared" si="68"/>
        <v>0</v>
      </c>
      <c r="AO394" s="43">
        <v>199724408.82425922</v>
      </c>
      <c r="AP394" s="43">
        <v>46302280.657500029</v>
      </c>
      <c r="AQ394" s="22">
        <f t="shared" si="62"/>
        <v>539370899.51999998</v>
      </c>
      <c r="AR394" s="49"/>
      <c r="AS394" s="22">
        <v>0</v>
      </c>
      <c r="AT394" s="22">
        <f t="shared" si="61"/>
        <v>789230520</v>
      </c>
      <c r="AU394" s="68"/>
      <c r="AV394" s="57">
        <v>0</v>
      </c>
      <c r="AX394" s="43">
        <v>305735472</v>
      </c>
      <c r="AY394" s="56"/>
      <c r="AZ394" s="56"/>
    </row>
    <row r="395" spans="1:52" x14ac:dyDescent="0.25">
      <c r="A395" s="19" t="s">
        <v>788</v>
      </c>
      <c r="B395" s="19" t="s">
        <v>733</v>
      </c>
      <c r="C395" s="19" t="s">
        <v>789</v>
      </c>
      <c r="D395" s="19">
        <f t="shared" si="63"/>
        <v>0</v>
      </c>
      <c r="E395" s="19">
        <v>0</v>
      </c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20">
        <v>9339</v>
      </c>
      <c r="Y395" s="20">
        <v>2</v>
      </c>
      <c r="Z395" s="20">
        <f t="shared" si="64"/>
        <v>9341</v>
      </c>
      <c r="AA395" s="19">
        <v>0</v>
      </c>
      <c r="AB395" s="19">
        <v>0</v>
      </c>
      <c r="AC395" s="21">
        <v>302040</v>
      </c>
      <c r="AD395" s="21">
        <f t="shared" si="60"/>
        <v>119305.8</v>
      </c>
      <c r="AE395" s="20">
        <v>674</v>
      </c>
      <c r="AF395" s="20"/>
      <c r="AG395" s="22">
        <f t="shared" si="65"/>
        <v>2116016730</v>
      </c>
      <c r="AH395" s="22">
        <f t="shared" si="66"/>
        <v>0</v>
      </c>
      <c r="AI395" s="22"/>
      <c r="AJ395" s="22">
        <f t="shared" si="67"/>
        <v>152681220</v>
      </c>
      <c r="AK395" s="85"/>
      <c r="AL395" s="22">
        <v>116694922</v>
      </c>
      <c r="AM395" s="22">
        <v>1479020967</v>
      </c>
      <c r="AN395" s="43">
        <f t="shared" si="68"/>
        <v>0</v>
      </c>
      <c r="AO395" s="43">
        <v>117954710.9871272</v>
      </c>
      <c r="AP395" s="43">
        <v>130458490</v>
      </c>
      <c r="AQ395" s="22">
        <f t="shared" si="62"/>
        <v>271887640.00999999</v>
      </c>
      <c r="AR395" s="49"/>
      <c r="AS395" s="22">
        <v>0</v>
      </c>
      <c r="AT395" s="22">
        <f t="shared" si="61"/>
        <v>152681220</v>
      </c>
      <c r="AU395" s="68"/>
      <c r="AV395" s="57">
        <v>0</v>
      </c>
      <c r="AX395" s="43">
        <v>307908432</v>
      </c>
      <c r="AY395" s="56"/>
      <c r="AZ395" s="56"/>
    </row>
    <row r="396" spans="1:52" x14ac:dyDescent="0.25">
      <c r="A396" s="19" t="s">
        <v>790</v>
      </c>
      <c r="B396" s="19" t="s">
        <v>733</v>
      </c>
      <c r="C396" s="19" t="s">
        <v>791</v>
      </c>
      <c r="D396" s="19">
        <f t="shared" si="63"/>
        <v>0</v>
      </c>
      <c r="E396" s="19">
        <v>0</v>
      </c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20">
        <v>10004</v>
      </c>
      <c r="Y396" s="20">
        <v>0</v>
      </c>
      <c r="Z396" s="20">
        <f t="shared" si="64"/>
        <v>10004</v>
      </c>
      <c r="AA396" s="19">
        <v>0</v>
      </c>
      <c r="AB396" s="19">
        <v>0</v>
      </c>
      <c r="AC396" s="21">
        <v>302040</v>
      </c>
      <c r="AD396" s="21">
        <f t="shared" si="60"/>
        <v>119305.8</v>
      </c>
      <c r="AE396" s="20">
        <v>1311</v>
      </c>
      <c r="AF396" s="20"/>
      <c r="AG396" s="22">
        <f t="shared" si="65"/>
        <v>2266206120</v>
      </c>
      <c r="AH396" s="22">
        <f t="shared" si="66"/>
        <v>0</v>
      </c>
      <c r="AI396" s="22"/>
      <c r="AJ396" s="22">
        <f t="shared" si="67"/>
        <v>296980830</v>
      </c>
      <c r="AK396" s="85"/>
      <c r="AL396" s="22">
        <v>131788073</v>
      </c>
      <c r="AM396" s="22">
        <v>1636575966</v>
      </c>
      <c r="AN396" s="43">
        <f t="shared" si="68"/>
        <v>0</v>
      </c>
      <c r="AO396" s="43">
        <v>6053501.2613236448</v>
      </c>
      <c r="AP396" s="43">
        <v>32049765</v>
      </c>
      <c r="AQ396" s="22">
        <f t="shared" si="62"/>
        <v>459738814.74000001</v>
      </c>
      <c r="AR396" s="49"/>
      <c r="AS396" s="22">
        <v>0</v>
      </c>
      <c r="AT396" s="22">
        <f t="shared" si="61"/>
        <v>296980830</v>
      </c>
      <c r="AU396" s="68"/>
      <c r="AV396" s="57">
        <v>0</v>
      </c>
      <c r="AX396" s="43">
        <v>68882832</v>
      </c>
      <c r="AY396" s="56"/>
      <c r="AZ396" s="56"/>
    </row>
    <row r="397" spans="1:52" x14ac:dyDescent="0.25">
      <c r="A397" s="19" t="s">
        <v>792</v>
      </c>
      <c r="B397" s="19" t="s">
        <v>733</v>
      </c>
      <c r="C397" s="19" t="s">
        <v>793</v>
      </c>
      <c r="D397" s="19">
        <f t="shared" si="63"/>
        <v>0</v>
      </c>
      <c r="E397" s="19">
        <v>0</v>
      </c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20">
        <v>50128</v>
      </c>
      <c r="Y397" s="20">
        <v>72</v>
      </c>
      <c r="Z397" s="20">
        <f t="shared" si="64"/>
        <v>50200</v>
      </c>
      <c r="AA397" s="19">
        <v>11</v>
      </c>
      <c r="AB397" s="19">
        <v>6</v>
      </c>
      <c r="AC397" s="21">
        <v>302040</v>
      </c>
      <c r="AD397" s="21">
        <f t="shared" si="60"/>
        <v>119305.8</v>
      </c>
      <c r="AE397" s="20">
        <v>13679</v>
      </c>
      <c r="AF397" s="20"/>
      <c r="AG397" s="22">
        <f t="shared" si="65"/>
        <v>11373165180</v>
      </c>
      <c r="AH397" s="22">
        <f t="shared" si="66"/>
        <v>984273</v>
      </c>
      <c r="AI397" s="22"/>
      <c r="AJ397" s="22">
        <f t="shared" si="67"/>
        <v>3098703870</v>
      </c>
      <c r="AK397" s="85"/>
      <c r="AL397" s="22">
        <v>618868416</v>
      </c>
      <c r="AM397" s="22">
        <v>8195641295</v>
      </c>
      <c r="AN397" s="43">
        <f t="shared" si="68"/>
        <v>0</v>
      </c>
      <c r="AO397" s="43">
        <v>117679448.64704581</v>
      </c>
      <c r="AP397" s="43">
        <v>234253037.67749998</v>
      </c>
      <c r="AQ397" s="22">
        <f t="shared" si="62"/>
        <v>2207707255.6799998</v>
      </c>
      <c r="AR397" s="49"/>
      <c r="AS397" s="22">
        <v>0</v>
      </c>
      <c r="AT397" s="22">
        <f t="shared" si="61"/>
        <v>3098703870</v>
      </c>
      <c r="AU397" s="68"/>
      <c r="AV397" s="57">
        <v>0</v>
      </c>
      <c r="AX397" s="43">
        <v>393957648</v>
      </c>
      <c r="AY397" s="56"/>
      <c r="AZ397" s="56"/>
    </row>
    <row r="398" spans="1:52" x14ac:dyDescent="0.25">
      <c r="A398" s="19" t="s">
        <v>794</v>
      </c>
      <c r="B398" s="19" t="s">
        <v>733</v>
      </c>
      <c r="C398" s="19" t="s">
        <v>383</v>
      </c>
      <c r="D398" s="19">
        <f t="shared" si="63"/>
        <v>0</v>
      </c>
      <c r="E398" s="19">
        <v>0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20">
        <v>6285</v>
      </c>
      <c r="Y398" s="20">
        <v>29</v>
      </c>
      <c r="Z398" s="20">
        <f t="shared" si="64"/>
        <v>6314</v>
      </c>
      <c r="AA398" s="19">
        <v>0</v>
      </c>
      <c r="AB398" s="19">
        <v>0</v>
      </c>
      <c r="AC398" s="21">
        <v>302040</v>
      </c>
      <c r="AD398" s="21">
        <f t="shared" si="60"/>
        <v>119305.8</v>
      </c>
      <c r="AE398" s="20">
        <v>1279</v>
      </c>
      <c r="AF398" s="20"/>
      <c r="AG398" s="22">
        <f t="shared" si="65"/>
        <v>1430310420</v>
      </c>
      <c r="AH398" s="22">
        <f t="shared" si="66"/>
        <v>0</v>
      </c>
      <c r="AI398" s="22"/>
      <c r="AJ398" s="22">
        <f t="shared" si="67"/>
        <v>289731870</v>
      </c>
      <c r="AK398" s="85"/>
      <c r="AL398" s="22">
        <v>73619119</v>
      </c>
      <c r="AM398" s="22">
        <v>898537959</v>
      </c>
      <c r="AN398" s="43">
        <f t="shared" si="68"/>
        <v>0</v>
      </c>
      <c r="AO398" s="43">
        <v>75633863.383711442</v>
      </c>
      <c r="AP398" s="43">
        <v>12315609.712500002</v>
      </c>
      <c r="AQ398" s="22">
        <f t="shared" si="62"/>
        <v>370203868.89999998</v>
      </c>
      <c r="AR398" s="49"/>
      <c r="AS398" s="22">
        <v>0</v>
      </c>
      <c r="AT398" s="22">
        <f t="shared" si="61"/>
        <v>289731870</v>
      </c>
      <c r="AU398" s="68"/>
      <c r="AV398" s="57">
        <v>0</v>
      </c>
      <c r="AX398" s="43">
        <v>108430704</v>
      </c>
      <c r="AY398" s="56"/>
      <c r="AZ398" s="56"/>
    </row>
    <row r="399" spans="1:52" x14ac:dyDescent="0.25">
      <c r="A399" s="19" t="s">
        <v>795</v>
      </c>
      <c r="B399" s="19" t="s">
        <v>733</v>
      </c>
      <c r="C399" s="19" t="s">
        <v>796</v>
      </c>
      <c r="D399" s="19">
        <f t="shared" si="63"/>
        <v>0</v>
      </c>
      <c r="E399" s="19">
        <v>0</v>
      </c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20">
        <v>35238</v>
      </c>
      <c r="Y399" s="20">
        <v>122</v>
      </c>
      <c r="Z399" s="20">
        <f t="shared" si="64"/>
        <v>35360</v>
      </c>
      <c r="AA399" s="19">
        <v>0</v>
      </c>
      <c r="AB399" s="19">
        <v>0</v>
      </c>
      <c r="AC399" s="21">
        <v>302040</v>
      </c>
      <c r="AD399" s="21">
        <f t="shared" si="60"/>
        <v>119305.8</v>
      </c>
      <c r="AE399" s="20">
        <v>0</v>
      </c>
      <c r="AF399" s="20"/>
      <c r="AG399" s="22">
        <f t="shared" si="65"/>
        <v>8010100800</v>
      </c>
      <c r="AH399" s="22">
        <f t="shared" si="66"/>
        <v>0</v>
      </c>
      <c r="AI399" s="22"/>
      <c r="AJ399" s="22">
        <f t="shared" si="67"/>
        <v>0</v>
      </c>
      <c r="AK399" s="85"/>
      <c r="AL399" s="22">
        <v>367270767</v>
      </c>
      <c r="AM399" s="22">
        <v>5725479950</v>
      </c>
      <c r="AN399" s="43">
        <f t="shared" si="68"/>
        <v>0</v>
      </c>
      <c r="AO399" s="43">
        <v>446473494.82363701</v>
      </c>
      <c r="AP399" s="43">
        <v>135000000</v>
      </c>
      <c r="AQ399" s="22">
        <f t="shared" si="62"/>
        <v>1335876588.1800001</v>
      </c>
      <c r="AR399" s="49"/>
      <c r="AS399" s="22">
        <v>0</v>
      </c>
      <c r="AT399" s="22">
        <f t="shared" si="61"/>
        <v>0</v>
      </c>
      <c r="AU399" s="68"/>
      <c r="AV399" s="57">
        <v>0</v>
      </c>
      <c r="AX399" s="43">
        <v>612557424</v>
      </c>
    </row>
    <row r="400" spans="1:52" x14ac:dyDescent="0.25">
      <c r="A400" s="19" t="s">
        <v>797</v>
      </c>
      <c r="B400" s="19" t="s">
        <v>733</v>
      </c>
      <c r="C400" s="19" t="s">
        <v>798</v>
      </c>
      <c r="D400" s="19">
        <f t="shared" si="63"/>
        <v>0</v>
      </c>
      <c r="E400" s="19">
        <v>0</v>
      </c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20">
        <v>10731</v>
      </c>
      <c r="Y400" s="20">
        <v>39</v>
      </c>
      <c r="Z400" s="20">
        <f t="shared" si="64"/>
        <v>10770</v>
      </c>
      <c r="AA400" s="19">
        <v>2</v>
      </c>
      <c r="AB400" s="19">
        <v>1</v>
      </c>
      <c r="AC400" s="21">
        <v>302040</v>
      </c>
      <c r="AD400" s="21">
        <f t="shared" si="60"/>
        <v>119305.8</v>
      </c>
      <c r="AE400" s="20">
        <v>1520</v>
      </c>
      <c r="AF400" s="20"/>
      <c r="AG400" s="22">
        <f t="shared" si="65"/>
        <v>2439954630</v>
      </c>
      <c r="AH400" s="22">
        <f t="shared" si="66"/>
        <v>178959</v>
      </c>
      <c r="AI400" s="22"/>
      <c r="AJ400" s="22">
        <f t="shared" si="67"/>
        <v>344325600</v>
      </c>
      <c r="AK400" s="85"/>
      <c r="AL400" s="22">
        <v>134582645</v>
      </c>
      <c r="AM400" s="22">
        <v>1763045348</v>
      </c>
      <c r="AN400" s="43">
        <f t="shared" si="68"/>
        <v>0</v>
      </c>
      <c r="AO400" s="43">
        <v>69255087.346351832</v>
      </c>
      <c r="AP400" s="43">
        <v>27467771.849999998</v>
      </c>
      <c r="AQ400" s="22">
        <f t="shared" si="62"/>
        <v>445782736.80000001</v>
      </c>
      <c r="AR400" s="49"/>
      <c r="AS400" s="22">
        <v>0</v>
      </c>
      <c r="AT400" s="22">
        <f t="shared" si="61"/>
        <v>344325600</v>
      </c>
      <c r="AU400" s="68"/>
      <c r="AV400" s="57">
        <v>0</v>
      </c>
      <c r="AX400" s="43">
        <v>163189296</v>
      </c>
      <c r="AY400" s="56"/>
      <c r="AZ400" s="56"/>
    </row>
    <row r="401" spans="1:52" x14ac:dyDescent="0.25">
      <c r="A401" s="19" t="s">
        <v>799</v>
      </c>
      <c r="B401" s="19" t="s">
        <v>733</v>
      </c>
      <c r="C401" s="19" t="s">
        <v>800</v>
      </c>
      <c r="D401" s="19">
        <f t="shared" si="63"/>
        <v>0</v>
      </c>
      <c r="E401" s="19">
        <v>0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20">
        <v>15925</v>
      </c>
      <c r="Y401" s="20">
        <v>37</v>
      </c>
      <c r="Z401" s="20">
        <f t="shared" si="64"/>
        <v>15962</v>
      </c>
      <c r="AA401" s="19">
        <v>0</v>
      </c>
      <c r="AB401" s="19">
        <v>0</v>
      </c>
      <c r="AC401" s="21">
        <v>302040</v>
      </c>
      <c r="AD401" s="21">
        <f t="shared" si="60"/>
        <v>119305.8</v>
      </c>
      <c r="AE401" s="20">
        <v>2067</v>
      </c>
      <c r="AF401" s="20"/>
      <c r="AG401" s="22">
        <f t="shared" si="65"/>
        <v>3615871860</v>
      </c>
      <c r="AH401" s="22">
        <f t="shared" si="66"/>
        <v>0</v>
      </c>
      <c r="AI401" s="22"/>
      <c r="AJ401" s="22">
        <f t="shared" si="67"/>
        <v>468237510</v>
      </c>
      <c r="AK401" s="85"/>
      <c r="AL401" s="22">
        <v>205321016</v>
      </c>
      <c r="AM401" s="22">
        <v>2597612378</v>
      </c>
      <c r="AN401" s="43">
        <f t="shared" si="68"/>
        <v>0</v>
      </c>
      <c r="AO401" s="43">
        <v>13767443.300136343</v>
      </c>
      <c r="AP401" s="43">
        <v>129514942.3125</v>
      </c>
      <c r="AQ401" s="22">
        <f t="shared" si="62"/>
        <v>669656080.38999999</v>
      </c>
      <c r="AR401" s="49"/>
      <c r="AS401" s="22">
        <v>0</v>
      </c>
      <c r="AT401" s="22">
        <f t="shared" si="61"/>
        <v>468237510</v>
      </c>
      <c r="AU401" s="68"/>
      <c r="AV401" s="57">
        <v>0</v>
      </c>
      <c r="AX401" s="43">
        <v>148413168</v>
      </c>
      <c r="AY401" s="56"/>
      <c r="AZ401" s="56"/>
    </row>
    <row r="402" spans="1:52" x14ac:dyDescent="0.25">
      <c r="A402" s="19" t="s">
        <v>801</v>
      </c>
      <c r="B402" s="19" t="s">
        <v>733</v>
      </c>
      <c r="C402" s="19" t="s">
        <v>802</v>
      </c>
      <c r="D402" s="19">
        <f t="shared" si="63"/>
        <v>0</v>
      </c>
      <c r="E402" s="19">
        <v>0</v>
      </c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20">
        <v>6772</v>
      </c>
      <c r="Y402" s="20">
        <v>0</v>
      </c>
      <c r="Z402" s="20">
        <f t="shared" si="64"/>
        <v>6772</v>
      </c>
      <c r="AA402" s="19">
        <v>0</v>
      </c>
      <c r="AB402" s="19">
        <v>0</v>
      </c>
      <c r="AC402" s="21">
        <v>302040</v>
      </c>
      <c r="AD402" s="21">
        <f t="shared" si="60"/>
        <v>119305.8</v>
      </c>
      <c r="AE402" s="20">
        <v>709</v>
      </c>
      <c r="AF402" s="20"/>
      <c r="AG402" s="22">
        <f t="shared" si="65"/>
        <v>1534061160</v>
      </c>
      <c r="AH402" s="22">
        <f t="shared" si="66"/>
        <v>0</v>
      </c>
      <c r="AI402" s="22"/>
      <c r="AJ402" s="22">
        <f t="shared" si="67"/>
        <v>160609770</v>
      </c>
      <c r="AK402" s="85"/>
      <c r="AL402" s="22">
        <v>78949735</v>
      </c>
      <c r="AM402" s="22">
        <v>1122518015</v>
      </c>
      <c r="AN402" s="43">
        <f t="shared" si="68"/>
        <v>0</v>
      </c>
      <c r="AO402" s="43">
        <v>46000000</v>
      </c>
      <c r="AP402" s="43">
        <v>20709872</v>
      </c>
      <c r="AQ402" s="22">
        <f t="shared" si="62"/>
        <v>265883538</v>
      </c>
      <c r="AR402" s="49"/>
      <c r="AS402" s="22">
        <v>0</v>
      </c>
      <c r="AT402" s="22">
        <f t="shared" si="61"/>
        <v>160609770</v>
      </c>
      <c r="AU402" s="68"/>
      <c r="AV402" s="57">
        <v>0</v>
      </c>
      <c r="AX402" s="43">
        <v>66709872</v>
      </c>
      <c r="AY402" s="56"/>
      <c r="AZ402" s="56"/>
    </row>
    <row r="403" spans="1:52" x14ac:dyDescent="0.25">
      <c r="A403" s="19" t="s">
        <v>803</v>
      </c>
      <c r="B403" s="19" t="s">
        <v>733</v>
      </c>
      <c r="C403" s="19" t="s">
        <v>804</v>
      </c>
      <c r="D403" s="19">
        <f t="shared" si="63"/>
        <v>0</v>
      </c>
      <c r="E403" s="19">
        <v>0</v>
      </c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20">
        <v>24375</v>
      </c>
      <c r="Y403" s="20">
        <v>0</v>
      </c>
      <c r="Z403" s="20">
        <f t="shared" si="64"/>
        <v>24375</v>
      </c>
      <c r="AA403" s="19">
        <v>3</v>
      </c>
      <c r="AB403" s="19">
        <v>0</v>
      </c>
      <c r="AC403" s="21">
        <v>302040</v>
      </c>
      <c r="AD403" s="21">
        <f t="shared" si="60"/>
        <v>119305.8</v>
      </c>
      <c r="AE403" s="20">
        <v>3302</v>
      </c>
      <c r="AF403" s="20"/>
      <c r="AG403" s="22">
        <f t="shared" si="65"/>
        <v>5521668750</v>
      </c>
      <c r="AH403" s="22">
        <f t="shared" si="66"/>
        <v>268438</v>
      </c>
      <c r="AI403" s="22"/>
      <c r="AJ403" s="22">
        <f t="shared" si="67"/>
        <v>748002060</v>
      </c>
      <c r="AK403" s="85"/>
      <c r="AL403" s="22">
        <v>302109229</v>
      </c>
      <c r="AM403" s="22">
        <v>3768231296</v>
      </c>
      <c r="AN403" s="43">
        <f t="shared" si="68"/>
        <v>0</v>
      </c>
      <c r="AO403" s="43">
        <v>76433205.196603209</v>
      </c>
      <c r="AP403" s="43">
        <v>25242092.381999999</v>
      </c>
      <c r="AQ403" s="22">
        <f t="shared" si="62"/>
        <v>1349921365.4200001</v>
      </c>
      <c r="AR403" s="49"/>
      <c r="AS403" s="22">
        <v>0</v>
      </c>
      <c r="AT403" s="22">
        <f t="shared" si="61"/>
        <v>748002060</v>
      </c>
      <c r="AU403" s="68"/>
      <c r="AV403" s="57">
        <v>0</v>
      </c>
      <c r="AX403" s="43">
        <v>209690640</v>
      </c>
      <c r="AY403" s="56"/>
      <c r="AZ403" s="56"/>
    </row>
    <row r="404" spans="1:52" x14ac:dyDescent="0.25">
      <c r="A404" s="19" t="s">
        <v>805</v>
      </c>
      <c r="B404" s="19" t="s">
        <v>733</v>
      </c>
      <c r="C404" s="19" t="s">
        <v>806</v>
      </c>
      <c r="D404" s="19">
        <f t="shared" si="63"/>
        <v>0</v>
      </c>
      <c r="E404" s="19">
        <v>0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20">
        <v>22523</v>
      </c>
      <c r="Y404" s="20">
        <v>79</v>
      </c>
      <c r="Z404" s="20">
        <f t="shared" si="64"/>
        <v>22602</v>
      </c>
      <c r="AA404" s="19">
        <v>0</v>
      </c>
      <c r="AB404" s="19">
        <v>0</v>
      </c>
      <c r="AC404" s="21">
        <v>302040</v>
      </c>
      <c r="AD404" s="21">
        <f t="shared" si="60"/>
        <v>119305.8</v>
      </c>
      <c r="AE404" s="20">
        <v>2529</v>
      </c>
      <c r="AF404" s="20"/>
      <c r="AG404" s="22">
        <f t="shared" si="65"/>
        <v>5120031060</v>
      </c>
      <c r="AH404" s="22">
        <f t="shared" si="66"/>
        <v>0</v>
      </c>
      <c r="AI404" s="22"/>
      <c r="AJ404" s="22">
        <f t="shared" si="67"/>
        <v>572894370</v>
      </c>
      <c r="AK404" s="85"/>
      <c r="AL404" s="22">
        <v>239853061</v>
      </c>
      <c r="AM404" s="22">
        <v>3521018831</v>
      </c>
      <c r="AN404" s="43">
        <f t="shared" si="68"/>
        <v>0</v>
      </c>
      <c r="AO404" s="43">
        <v>215520342.18797255</v>
      </c>
      <c r="AP404" s="43">
        <v>101277162.92250001</v>
      </c>
      <c r="AQ404" s="22">
        <f t="shared" si="62"/>
        <v>1042361662.89</v>
      </c>
      <c r="AR404" s="49"/>
      <c r="AS404" s="22">
        <v>0</v>
      </c>
      <c r="AT404" s="22">
        <f t="shared" si="61"/>
        <v>572894370</v>
      </c>
      <c r="AU404" s="68"/>
      <c r="AV404" s="57">
        <v>0</v>
      </c>
      <c r="AX404" s="43">
        <v>431767152</v>
      </c>
      <c r="AY404" s="56"/>
      <c r="AZ404" s="56"/>
    </row>
    <row r="405" spans="1:52" x14ac:dyDescent="0.25">
      <c r="A405" s="19" t="s">
        <v>807</v>
      </c>
      <c r="B405" s="19" t="s">
        <v>733</v>
      </c>
      <c r="C405" s="19" t="s">
        <v>808</v>
      </c>
      <c r="D405" s="19">
        <f t="shared" si="63"/>
        <v>0</v>
      </c>
      <c r="E405" s="19">
        <v>0</v>
      </c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20">
        <v>26277</v>
      </c>
      <c r="Y405" s="20">
        <v>54</v>
      </c>
      <c r="Z405" s="20">
        <f t="shared" si="64"/>
        <v>26331</v>
      </c>
      <c r="AA405" s="19">
        <v>0</v>
      </c>
      <c r="AB405" s="19">
        <v>0</v>
      </c>
      <c r="AC405" s="21">
        <v>302040</v>
      </c>
      <c r="AD405" s="21">
        <f t="shared" si="60"/>
        <v>119305.8</v>
      </c>
      <c r="AE405" s="20">
        <v>0</v>
      </c>
      <c r="AF405" s="20"/>
      <c r="AG405" s="22">
        <f t="shared" si="65"/>
        <v>5964761430</v>
      </c>
      <c r="AH405" s="22">
        <f t="shared" si="66"/>
        <v>0</v>
      </c>
      <c r="AI405" s="22"/>
      <c r="AJ405" s="22">
        <f t="shared" si="67"/>
        <v>0</v>
      </c>
      <c r="AK405" s="85"/>
      <c r="AL405" s="22">
        <v>295104333</v>
      </c>
      <c r="AM405" s="22">
        <v>4299795358</v>
      </c>
      <c r="AN405" s="43">
        <f t="shared" si="68"/>
        <v>0</v>
      </c>
      <c r="AO405" s="43">
        <v>150860443.96413249</v>
      </c>
      <c r="AP405" s="43">
        <v>183600380.42250001</v>
      </c>
      <c r="AQ405" s="22">
        <f t="shared" si="62"/>
        <v>1035400914.61</v>
      </c>
      <c r="AR405" s="49"/>
      <c r="AS405" s="22">
        <v>0</v>
      </c>
      <c r="AT405" s="22">
        <f t="shared" si="61"/>
        <v>0</v>
      </c>
      <c r="AU405" s="68"/>
      <c r="AV405" s="57">
        <v>0</v>
      </c>
      <c r="AX405" s="43">
        <v>399172752</v>
      </c>
    </row>
    <row r="406" spans="1:52" x14ac:dyDescent="0.25">
      <c r="A406" s="19" t="s">
        <v>809</v>
      </c>
      <c r="B406" s="19" t="s">
        <v>733</v>
      </c>
      <c r="C406" s="19" t="s">
        <v>810</v>
      </c>
      <c r="D406" s="19">
        <f t="shared" si="63"/>
        <v>0</v>
      </c>
      <c r="E406" s="19">
        <v>0</v>
      </c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20">
        <v>16428</v>
      </c>
      <c r="Y406" s="20">
        <v>18</v>
      </c>
      <c r="Z406" s="20">
        <f t="shared" si="64"/>
        <v>16446</v>
      </c>
      <c r="AA406" s="19">
        <v>0</v>
      </c>
      <c r="AB406" s="19">
        <v>0</v>
      </c>
      <c r="AC406" s="21">
        <v>302040</v>
      </c>
      <c r="AD406" s="21">
        <f t="shared" si="60"/>
        <v>119305.8</v>
      </c>
      <c r="AE406" s="20">
        <v>0</v>
      </c>
      <c r="AF406" s="20"/>
      <c r="AG406" s="22">
        <f t="shared" si="65"/>
        <v>3725512380</v>
      </c>
      <c r="AH406" s="22">
        <f t="shared" si="66"/>
        <v>0</v>
      </c>
      <c r="AI406" s="22"/>
      <c r="AJ406" s="22">
        <f t="shared" si="67"/>
        <v>0</v>
      </c>
      <c r="AK406" s="85"/>
      <c r="AL406" s="22">
        <v>196555662</v>
      </c>
      <c r="AM406" s="22">
        <v>2650294319</v>
      </c>
      <c r="AN406" s="43">
        <f t="shared" si="68"/>
        <v>0</v>
      </c>
      <c r="AO406" s="43">
        <v>86215954.588222027</v>
      </c>
      <c r="AP406" s="43">
        <v>48581214.607500002</v>
      </c>
      <c r="AQ406" s="22">
        <f t="shared" si="62"/>
        <v>743865229.79999995</v>
      </c>
      <c r="AR406" s="49"/>
      <c r="AS406" s="22">
        <v>0</v>
      </c>
      <c r="AT406" s="22">
        <f t="shared" si="61"/>
        <v>0</v>
      </c>
      <c r="AU406" s="68"/>
      <c r="AV406" s="57">
        <v>0</v>
      </c>
      <c r="AX406" s="43">
        <v>177965424</v>
      </c>
    </row>
    <row r="407" spans="1:52" x14ac:dyDescent="0.25">
      <c r="A407" s="19" t="s">
        <v>811</v>
      </c>
      <c r="B407" s="19" t="s">
        <v>733</v>
      </c>
      <c r="C407" s="19" t="s">
        <v>812</v>
      </c>
      <c r="D407" s="19">
        <f t="shared" si="63"/>
        <v>0</v>
      </c>
      <c r="E407" s="19">
        <v>0</v>
      </c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20">
        <v>9551</v>
      </c>
      <c r="Y407" s="20">
        <v>41</v>
      </c>
      <c r="Z407" s="20">
        <f t="shared" si="64"/>
        <v>9592</v>
      </c>
      <c r="AA407" s="19">
        <v>0</v>
      </c>
      <c r="AB407" s="19">
        <v>0</v>
      </c>
      <c r="AC407" s="21">
        <v>302040</v>
      </c>
      <c r="AD407" s="21">
        <f t="shared" si="60"/>
        <v>119305.8</v>
      </c>
      <c r="AE407" s="20">
        <v>2069</v>
      </c>
      <c r="AF407" s="20"/>
      <c r="AG407" s="22">
        <f t="shared" si="65"/>
        <v>2172875760</v>
      </c>
      <c r="AH407" s="22">
        <f t="shared" si="66"/>
        <v>0</v>
      </c>
      <c r="AI407" s="22"/>
      <c r="AJ407" s="22">
        <f t="shared" si="67"/>
        <v>468690570</v>
      </c>
      <c r="AK407" s="85"/>
      <c r="AL407" s="22">
        <v>143237200</v>
      </c>
      <c r="AM407" s="22">
        <v>1572932254</v>
      </c>
      <c r="AN407" s="43">
        <f t="shared" si="68"/>
        <v>0</v>
      </c>
      <c r="AO407" s="43">
        <v>411425.0192244366</v>
      </c>
      <c r="AP407" s="43">
        <v>410118963.77999997</v>
      </c>
      <c r="AQ407" s="22">
        <f t="shared" si="62"/>
        <v>46175917.200000003</v>
      </c>
      <c r="AR407" s="49"/>
      <c r="AS407" s="22">
        <v>0</v>
      </c>
      <c r="AT407" s="22">
        <f t="shared" si="61"/>
        <v>468690570</v>
      </c>
      <c r="AU407" s="68"/>
      <c r="AV407" s="57">
        <v>0</v>
      </c>
      <c r="AX407" s="43">
        <v>410906736</v>
      </c>
      <c r="AY407" s="56"/>
      <c r="AZ407" s="56"/>
    </row>
    <row r="408" spans="1:52" x14ac:dyDescent="0.25">
      <c r="A408" s="19" t="s">
        <v>813</v>
      </c>
      <c r="B408" s="19" t="s">
        <v>814</v>
      </c>
      <c r="C408" s="19" t="s">
        <v>815</v>
      </c>
      <c r="D408" s="19">
        <f t="shared" si="63"/>
        <v>0</v>
      </c>
      <c r="E408" s="19">
        <v>0</v>
      </c>
      <c r="F408" s="19"/>
      <c r="G408" s="19">
        <v>0</v>
      </c>
      <c r="H408" s="19"/>
      <c r="I408" s="19"/>
      <c r="J408" s="19"/>
      <c r="K408" s="19"/>
      <c r="L408" s="19">
        <v>0</v>
      </c>
      <c r="M408" s="19"/>
      <c r="N408" s="19"/>
      <c r="O408" s="19"/>
      <c r="P408" s="19"/>
      <c r="Q408" s="19"/>
      <c r="R408" s="19"/>
      <c r="S408" s="19">
        <v>0</v>
      </c>
      <c r="T408" s="19"/>
      <c r="U408" s="19"/>
      <c r="V408" s="19"/>
      <c r="W408" s="19"/>
      <c r="X408" s="20">
        <v>268146</v>
      </c>
      <c r="Y408" s="20">
        <v>516</v>
      </c>
      <c r="Z408" s="20">
        <f t="shared" si="64"/>
        <v>268662</v>
      </c>
      <c r="AA408" s="19">
        <v>6677</v>
      </c>
      <c r="AB408" s="19">
        <v>2772</v>
      </c>
      <c r="AC408" s="21">
        <v>302040</v>
      </c>
      <c r="AD408" s="21">
        <f t="shared" si="60"/>
        <v>119305.8</v>
      </c>
      <c r="AE408" s="20">
        <v>2651</v>
      </c>
      <c r="AF408" s="20"/>
      <c r="AG408" s="22">
        <f t="shared" si="65"/>
        <v>61487944020</v>
      </c>
      <c r="AH408" s="22">
        <f t="shared" si="66"/>
        <v>597453620</v>
      </c>
      <c r="AI408" s="22"/>
      <c r="AJ408" s="22">
        <f t="shared" si="67"/>
        <v>600531030</v>
      </c>
      <c r="AK408" s="85"/>
      <c r="AL408" s="22">
        <v>3021732454</v>
      </c>
      <c r="AM408" s="22">
        <v>42578952176</v>
      </c>
      <c r="AN408" s="43">
        <f t="shared" si="68"/>
        <v>0</v>
      </c>
      <c r="AO408" s="43">
        <v>8513229349.3136368</v>
      </c>
      <c r="AP408" s="43">
        <v>167515752.7940625</v>
      </c>
      <c r="AQ408" s="22">
        <f t="shared" si="62"/>
        <v>7803967907.8900003</v>
      </c>
      <c r="AR408" s="49"/>
      <c r="AS408" s="22">
        <v>0</v>
      </c>
      <c r="AT408" s="22">
        <f t="shared" si="61"/>
        <v>600531030</v>
      </c>
      <c r="AU408" s="68"/>
      <c r="AV408" s="57">
        <v>0</v>
      </c>
      <c r="AX408" s="43">
        <v>9332708598.7049999</v>
      </c>
      <c r="AY408" s="56"/>
      <c r="AZ408" s="56"/>
    </row>
    <row r="409" spans="1:52" x14ac:dyDescent="0.25">
      <c r="A409" s="19" t="s">
        <v>816</v>
      </c>
      <c r="B409" s="19" t="s">
        <v>814</v>
      </c>
      <c r="C409" s="19" t="s">
        <v>817</v>
      </c>
      <c r="D409" s="19">
        <f t="shared" si="63"/>
        <v>0</v>
      </c>
      <c r="E409" s="19">
        <v>0</v>
      </c>
      <c r="F409" s="19"/>
      <c r="G409" s="19">
        <v>0</v>
      </c>
      <c r="H409" s="19"/>
      <c r="I409" s="19"/>
      <c r="J409" s="19"/>
      <c r="K409" s="19"/>
      <c r="L409" s="19">
        <v>0</v>
      </c>
      <c r="M409" s="19"/>
      <c r="N409" s="19"/>
      <c r="O409" s="19"/>
      <c r="P409" s="19"/>
      <c r="Q409" s="19"/>
      <c r="R409" s="19"/>
      <c r="S409" s="19">
        <v>0</v>
      </c>
      <c r="T409" s="19"/>
      <c r="U409" s="19"/>
      <c r="V409" s="19"/>
      <c r="W409" s="19"/>
      <c r="X409" s="20">
        <v>58516</v>
      </c>
      <c r="Y409" s="20">
        <v>451</v>
      </c>
      <c r="Z409" s="20">
        <f t="shared" si="64"/>
        <v>58967</v>
      </c>
      <c r="AA409" s="19">
        <v>297</v>
      </c>
      <c r="AB409" s="19">
        <v>84</v>
      </c>
      <c r="AC409" s="21">
        <v>302040</v>
      </c>
      <c r="AD409" s="21">
        <f t="shared" si="60"/>
        <v>119305.8</v>
      </c>
      <c r="AE409" s="20">
        <v>0</v>
      </c>
      <c r="AF409" s="20"/>
      <c r="AG409" s="22">
        <f t="shared" si="65"/>
        <v>13376823030</v>
      </c>
      <c r="AH409" s="22">
        <f t="shared" si="66"/>
        <v>26575367</v>
      </c>
      <c r="AI409" s="22"/>
      <c r="AJ409" s="22">
        <f t="shared" si="67"/>
        <v>0</v>
      </c>
      <c r="AK409" s="85"/>
      <c r="AL409" s="22">
        <v>890483572</v>
      </c>
      <c r="AM409" s="22">
        <v>9609709682</v>
      </c>
      <c r="AN409" s="43">
        <f t="shared" si="68"/>
        <v>0</v>
      </c>
      <c r="AO409" s="43">
        <v>2621293027.942328</v>
      </c>
      <c r="AP409" s="43">
        <v>50718047.700131252</v>
      </c>
      <c r="AQ409" s="22">
        <f t="shared" si="62"/>
        <v>231194067.36000001</v>
      </c>
      <c r="AR409" s="49"/>
      <c r="AS409" s="22">
        <v>0</v>
      </c>
      <c r="AT409" s="22">
        <f t="shared" si="61"/>
        <v>0</v>
      </c>
      <c r="AU409" s="68"/>
      <c r="AV409" s="57">
        <v>0</v>
      </c>
      <c r="AX409" s="43">
        <v>3096514219.1399999</v>
      </c>
    </row>
    <row r="410" spans="1:52" x14ac:dyDescent="0.25">
      <c r="A410" s="19" t="s">
        <v>818</v>
      </c>
      <c r="B410" s="19" t="s">
        <v>814</v>
      </c>
      <c r="C410" s="19" t="s">
        <v>819</v>
      </c>
      <c r="D410" s="19">
        <f t="shared" si="63"/>
        <v>0</v>
      </c>
      <c r="E410" s="19">
        <v>0</v>
      </c>
      <c r="F410" s="19"/>
      <c r="G410" s="19">
        <v>0</v>
      </c>
      <c r="H410" s="19"/>
      <c r="I410" s="19"/>
      <c r="J410" s="19"/>
      <c r="K410" s="19"/>
      <c r="L410" s="19">
        <v>0</v>
      </c>
      <c r="M410" s="19"/>
      <c r="N410" s="19"/>
      <c r="O410" s="19"/>
      <c r="P410" s="19"/>
      <c r="Q410" s="19"/>
      <c r="R410" s="19"/>
      <c r="S410" s="19">
        <v>0</v>
      </c>
      <c r="T410" s="19"/>
      <c r="U410" s="19"/>
      <c r="V410" s="19"/>
      <c r="W410" s="19"/>
      <c r="X410" s="20">
        <v>49082</v>
      </c>
      <c r="Y410" s="20">
        <v>247</v>
      </c>
      <c r="Z410" s="20">
        <f t="shared" si="64"/>
        <v>49329</v>
      </c>
      <c r="AA410" s="19">
        <v>12</v>
      </c>
      <c r="AB410" s="19">
        <v>0</v>
      </c>
      <c r="AC410" s="21">
        <v>302040</v>
      </c>
      <c r="AD410" s="21">
        <f t="shared" si="60"/>
        <v>119305.8</v>
      </c>
      <c r="AE410" s="20">
        <v>0</v>
      </c>
      <c r="AF410" s="20"/>
      <c r="AG410" s="22">
        <f t="shared" si="65"/>
        <v>11174498370</v>
      </c>
      <c r="AH410" s="22">
        <f t="shared" si="66"/>
        <v>1073752</v>
      </c>
      <c r="AI410" s="22"/>
      <c r="AJ410" s="22">
        <f t="shared" si="67"/>
        <v>0</v>
      </c>
      <c r="AK410" s="85"/>
      <c r="AL410" s="22">
        <v>595797809</v>
      </c>
      <c r="AM410" s="22">
        <v>7613685810</v>
      </c>
      <c r="AN410" s="43">
        <f t="shared" si="68"/>
        <v>0</v>
      </c>
      <c r="AO410" s="43">
        <v>1536328532.427331</v>
      </c>
      <c r="AP410" s="43">
        <v>21726767.740199998</v>
      </c>
      <c r="AQ410" s="22">
        <f t="shared" si="62"/>
        <v>1408033202.8299999</v>
      </c>
      <c r="AR410" s="49"/>
      <c r="AS410" s="22">
        <v>0</v>
      </c>
      <c r="AT410" s="22">
        <f t="shared" ref="AT410:AT428" si="69">+AJ410-AS410</f>
        <v>0</v>
      </c>
      <c r="AU410" s="68"/>
      <c r="AV410" s="57">
        <v>0</v>
      </c>
      <c r="AX410" s="43">
        <v>1723009219.8524997</v>
      </c>
    </row>
    <row r="411" spans="1:52" x14ac:dyDescent="0.25">
      <c r="A411" s="19" t="s">
        <v>820</v>
      </c>
      <c r="B411" s="19" t="s">
        <v>814</v>
      </c>
      <c r="C411" s="19" t="s">
        <v>821</v>
      </c>
      <c r="D411" s="19">
        <f t="shared" si="63"/>
        <v>0</v>
      </c>
      <c r="E411" s="19">
        <v>0</v>
      </c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20">
        <v>18763</v>
      </c>
      <c r="Y411" s="20">
        <v>26</v>
      </c>
      <c r="Z411" s="20">
        <f t="shared" si="64"/>
        <v>18789</v>
      </c>
      <c r="AA411" s="19">
        <v>0</v>
      </c>
      <c r="AB411" s="19">
        <v>0</v>
      </c>
      <c r="AC411" s="21">
        <v>302040</v>
      </c>
      <c r="AD411" s="21">
        <f t="shared" ref="AD411:AD474" si="70">AC411*39.5/100</f>
        <v>119305.8</v>
      </c>
      <c r="AE411" s="20">
        <v>0</v>
      </c>
      <c r="AF411" s="20"/>
      <c r="AG411" s="22">
        <f t="shared" si="65"/>
        <v>4256272170</v>
      </c>
      <c r="AH411" s="22">
        <f t="shared" si="66"/>
        <v>0</v>
      </c>
      <c r="AI411" s="22"/>
      <c r="AJ411" s="22">
        <f t="shared" si="67"/>
        <v>0</v>
      </c>
      <c r="AK411" s="85"/>
      <c r="AL411" s="22">
        <v>227394441</v>
      </c>
      <c r="AM411" s="22">
        <v>2988309509</v>
      </c>
      <c r="AN411" s="43">
        <f t="shared" si="68"/>
        <v>0</v>
      </c>
      <c r="AO411" s="43">
        <v>256548594.24098039</v>
      </c>
      <c r="AP411" s="43">
        <v>8350075.3821374997</v>
      </c>
      <c r="AQ411" s="22">
        <f t="shared" si="62"/>
        <v>775669550.38</v>
      </c>
      <c r="AR411" s="49"/>
      <c r="AS411" s="22">
        <v>0</v>
      </c>
      <c r="AT411" s="22">
        <f t="shared" si="69"/>
        <v>0</v>
      </c>
      <c r="AU411" s="68"/>
      <c r="AV411" s="57">
        <v>0</v>
      </c>
      <c r="AX411" s="43">
        <v>278250237.83249998</v>
      </c>
    </row>
    <row r="412" spans="1:52" x14ac:dyDescent="0.25">
      <c r="A412" s="19" t="s">
        <v>822</v>
      </c>
      <c r="B412" s="19" t="s">
        <v>814</v>
      </c>
      <c r="C412" s="19" t="s">
        <v>823</v>
      </c>
      <c r="D412" s="19">
        <f t="shared" si="63"/>
        <v>0</v>
      </c>
      <c r="E412" s="19">
        <v>0</v>
      </c>
      <c r="F412" s="19"/>
      <c r="G412" s="19">
        <v>0</v>
      </c>
      <c r="H412" s="19"/>
      <c r="I412" s="19"/>
      <c r="J412" s="19"/>
      <c r="K412" s="19"/>
      <c r="L412" s="19">
        <v>0</v>
      </c>
      <c r="M412" s="19"/>
      <c r="N412" s="19"/>
      <c r="O412" s="19"/>
      <c r="P412" s="19"/>
      <c r="Q412" s="19"/>
      <c r="R412" s="19"/>
      <c r="S412" s="19">
        <v>0</v>
      </c>
      <c r="T412" s="19"/>
      <c r="U412" s="19"/>
      <c r="V412" s="19"/>
      <c r="W412" s="19"/>
      <c r="X412" s="20">
        <v>12896</v>
      </c>
      <c r="Y412" s="20">
        <v>98</v>
      </c>
      <c r="Z412" s="20">
        <f t="shared" si="64"/>
        <v>12994</v>
      </c>
      <c r="AA412" s="19">
        <v>180</v>
      </c>
      <c r="AB412" s="19">
        <v>147</v>
      </c>
      <c r="AC412" s="21">
        <v>302040</v>
      </c>
      <c r="AD412" s="21">
        <f t="shared" si="70"/>
        <v>119305.8</v>
      </c>
      <c r="AE412" s="20">
        <v>2657</v>
      </c>
      <c r="AF412" s="20"/>
      <c r="AG412" s="22">
        <f t="shared" si="65"/>
        <v>2976830730</v>
      </c>
      <c r="AH412" s="22">
        <f t="shared" si="66"/>
        <v>16106283</v>
      </c>
      <c r="AI412" s="22"/>
      <c r="AJ412" s="22">
        <f t="shared" si="67"/>
        <v>601890210</v>
      </c>
      <c r="AK412" s="85"/>
      <c r="AL412" s="22">
        <v>172783335</v>
      </c>
      <c r="AM412" s="22">
        <v>1995042220</v>
      </c>
      <c r="AN412" s="43">
        <f t="shared" si="68"/>
        <v>0</v>
      </c>
      <c r="AO412" s="43">
        <v>276495625.66477448</v>
      </c>
      <c r="AP412" s="43">
        <v>6382545.1940250006</v>
      </c>
      <c r="AQ412" s="22">
        <f t="shared" si="62"/>
        <v>542233287.13999999</v>
      </c>
      <c r="AR412" s="49"/>
      <c r="AS412" s="22">
        <v>0</v>
      </c>
      <c r="AT412" s="22">
        <f t="shared" si="69"/>
        <v>601890210</v>
      </c>
      <c r="AU412" s="68"/>
      <c r="AV412" s="57">
        <v>0</v>
      </c>
      <c r="AX412" s="43">
        <v>309565971.52499998</v>
      </c>
      <c r="AY412" s="56"/>
      <c r="AZ412" s="56"/>
    </row>
    <row r="413" spans="1:52" x14ac:dyDescent="0.25">
      <c r="A413" s="19" t="s">
        <v>824</v>
      </c>
      <c r="B413" s="19" t="s">
        <v>814</v>
      </c>
      <c r="C413" s="19" t="s">
        <v>825</v>
      </c>
      <c r="D413" s="19">
        <f t="shared" si="63"/>
        <v>0</v>
      </c>
      <c r="E413" s="19">
        <v>0</v>
      </c>
      <c r="F413" s="19"/>
      <c r="G413" s="19">
        <v>0</v>
      </c>
      <c r="H413" s="19"/>
      <c r="I413" s="19"/>
      <c r="J413" s="19"/>
      <c r="K413" s="19"/>
      <c r="L413" s="19">
        <v>0</v>
      </c>
      <c r="M413" s="19"/>
      <c r="N413" s="19"/>
      <c r="O413" s="19"/>
      <c r="P413" s="19"/>
      <c r="Q413" s="19"/>
      <c r="R413" s="19"/>
      <c r="S413" s="19">
        <v>0</v>
      </c>
      <c r="T413" s="19"/>
      <c r="U413" s="19"/>
      <c r="V413" s="19"/>
      <c r="W413" s="19"/>
      <c r="X413" s="20">
        <v>27387</v>
      </c>
      <c r="Y413" s="20">
        <v>132</v>
      </c>
      <c r="Z413" s="20">
        <f t="shared" si="64"/>
        <v>27519</v>
      </c>
      <c r="AA413" s="19">
        <v>12</v>
      </c>
      <c r="AB413" s="19">
        <v>3</v>
      </c>
      <c r="AC413" s="21">
        <v>302040</v>
      </c>
      <c r="AD413" s="21">
        <f t="shared" si="70"/>
        <v>119305.8</v>
      </c>
      <c r="AE413" s="20">
        <v>0</v>
      </c>
      <c r="AF413" s="20"/>
      <c r="AG413" s="22">
        <f t="shared" si="65"/>
        <v>6234558660</v>
      </c>
      <c r="AH413" s="22">
        <f t="shared" si="66"/>
        <v>1073752</v>
      </c>
      <c r="AI413" s="22"/>
      <c r="AJ413" s="22">
        <f t="shared" si="67"/>
        <v>0</v>
      </c>
      <c r="AK413" s="85"/>
      <c r="AL413" s="22">
        <v>300521125</v>
      </c>
      <c r="AM413" s="22">
        <v>3913842873</v>
      </c>
      <c r="AN413" s="43">
        <f t="shared" si="68"/>
        <v>0</v>
      </c>
      <c r="AO413" s="43">
        <v>495220417.31786716</v>
      </c>
      <c r="AP413" s="43">
        <v>16980875.003831249</v>
      </c>
      <c r="AQ413" s="22">
        <f t="shared" si="62"/>
        <v>1509067121.6800001</v>
      </c>
      <c r="AR413" s="49"/>
      <c r="AS413" s="22">
        <v>0</v>
      </c>
      <c r="AT413" s="22">
        <f t="shared" si="69"/>
        <v>0</v>
      </c>
      <c r="AU413" s="68"/>
      <c r="AV413" s="57">
        <v>0</v>
      </c>
      <c r="AX413" s="43">
        <v>517194866.22000003</v>
      </c>
    </row>
    <row r="414" spans="1:52" x14ac:dyDescent="0.25">
      <c r="A414" s="19" t="s">
        <v>826</v>
      </c>
      <c r="B414" s="19" t="s">
        <v>814</v>
      </c>
      <c r="C414" s="19" t="s">
        <v>827</v>
      </c>
      <c r="D414" s="19">
        <f t="shared" si="63"/>
        <v>0</v>
      </c>
      <c r="E414" s="19">
        <v>0</v>
      </c>
      <c r="F414" s="19"/>
      <c r="G414" s="19">
        <v>0</v>
      </c>
      <c r="H414" s="19"/>
      <c r="I414" s="19"/>
      <c r="J414" s="19"/>
      <c r="K414" s="19"/>
      <c r="L414" s="19">
        <v>0</v>
      </c>
      <c r="M414" s="19"/>
      <c r="N414" s="19"/>
      <c r="O414" s="19"/>
      <c r="P414" s="19"/>
      <c r="Q414" s="19"/>
      <c r="R414" s="19"/>
      <c r="S414" s="19">
        <v>0</v>
      </c>
      <c r="T414" s="19"/>
      <c r="U414" s="19"/>
      <c r="V414" s="19"/>
      <c r="W414" s="19"/>
      <c r="X414" s="20">
        <v>32641</v>
      </c>
      <c r="Y414" s="20">
        <v>3</v>
      </c>
      <c r="Z414" s="20">
        <f t="shared" si="64"/>
        <v>32644</v>
      </c>
      <c r="AA414" s="19">
        <v>1</v>
      </c>
      <c r="AB414" s="19">
        <v>0</v>
      </c>
      <c r="AC414" s="21">
        <v>302040</v>
      </c>
      <c r="AD414" s="21">
        <f t="shared" si="70"/>
        <v>119305.8</v>
      </c>
      <c r="AE414" s="20">
        <v>0</v>
      </c>
      <c r="AF414" s="20"/>
      <c r="AG414" s="22">
        <f t="shared" si="65"/>
        <v>7394845320</v>
      </c>
      <c r="AH414" s="22">
        <f t="shared" si="66"/>
        <v>89479</v>
      </c>
      <c r="AI414" s="22"/>
      <c r="AJ414" s="22">
        <f t="shared" si="67"/>
        <v>0</v>
      </c>
      <c r="AK414" s="85"/>
      <c r="AL414" s="22">
        <v>394477833</v>
      </c>
      <c r="AM414" s="22">
        <v>5064174336</v>
      </c>
      <c r="AN414" s="43">
        <f t="shared" si="68"/>
        <v>0</v>
      </c>
      <c r="AO414" s="43">
        <v>808888548.68662643</v>
      </c>
      <c r="AP414" s="43">
        <v>36564036.624969125</v>
      </c>
      <c r="AQ414" s="22">
        <f t="shared" si="62"/>
        <v>1090830044.6900001</v>
      </c>
      <c r="AR414" s="49"/>
      <c r="AS414" s="22">
        <v>0</v>
      </c>
      <c r="AT414" s="22">
        <f t="shared" si="69"/>
        <v>0</v>
      </c>
      <c r="AU414" s="68"/>
      <c r="AV414" s="57">
        <v>0</v>
      </c>
      <c r="AX414" s="43">
        <v>898309423.96499991</v>
      </c>
    </row>
    <row r="415" spans="1:52" x14ac:dyDescent="0.25">
      <c r="A415" s="19" t="s">
        <v>828</v>
      </c>
      <c r="B415" s="19" t="s">
        <v>814</v>
      </c>
      <c r="C415" s="19" t="s">
        <v>829</v>
      </c>
      <c r="D415" s="19">
        <f t="shared" si="63"/>
        <v>0</v>
      </c>
      <c r="E415" s="19">
        <v>0</v>
      </c>
      <c r="F415" s="19"/>
      <c r="G415" s="19">
        <v>0</v>
      </c>
      <c r="H415" s="19"/>
      <c r="I415" s="19"/>
      <c r="J415" s="19"/>
      <c r="K415" s="19"/>
      <c r="L415" s="19">
        <v>0</v>
      </c>
      <c r="M415" s="19"/>
      <c r="N415" s="19"/>
      <c r="O415" s="19"/>
      <c r="P415" s="19"/>
      <c r="Q415" s="19"/>
      <c r="R415" s="19"/>
      <c r="S415" s="19">
        <v>0</v>
      </c>
      <c r="T415" s="19"/>
      <c r="U415" s="19"/>
      <c r="V415" s="19"/>
      <c r="W415" s="19"/>
      <c r="X415" s="20">
        <v>20944</v>
      </c>
      <c r="Y415" s="20">
        <v>381</v>
      </c>
      <c r="Z415" s="20">
        <f t="shared" si="64"/>
        <v>21325</v>
      </c>
      <c r="AA415" s="19">
        <v>0</v>
      </c>
      <c r="AB415" s="19">
        <v>0</v>
      </c>
      <c r="AC415" s="21">
        <v>302040</v>
      </c>
      <c r="AD415" s="21">
        <f t="shared" si="70"/>
        <v>119305.8</v>
      </c>
      <c r="AE415" s="20">
        <v>0</v>
      </c>
      <c r="AF415" s="20"/>
      <c r="AG415" s="22">
        <f t="shared" si="65"/>
        <v>4830752250</v>
      </c>
      <c r="AH415" s="22">
        <f t="shared" si="66"/>
        <v>0</v>
      </c>
      <c r="AI415" s="22"/>
      <c r="AJ415" s="22">
        <f t="shared" si="67"/>
        <v>0</v>
      </c>
      <c r="AK415" s="85"/>
      <c r="AL415" s="22">
        <v>264216311</v>
      </c>
      <c r="AM415" s="22">
        <v>3504167154</v>
      </c>
      <c r="AN415" s="43">
        <f t="shared" si="68"/>
        <v>0</v>
      </c>
      <c r="AO415" s="43">
        <v>601969110.63170671</v>
      </c>
      <c r="AP415" s="43">
        <v>9396694.6061437503</v>
      </c>
      <c r="AQ415" s="22">
        <f t="shared" si="62"/>
        <v>451002979.75999999</v>
      </c>
      <c r="AR415" s="49"/>
      <c r="AS415" s="22">
        <v>0</v>
      </c>
      <c r="AT415" s="22">
        <f t="shared" si="69"/>
        <v>0</v>
      </c>
      <c r="AU415" s="68"/>
      <c r="AV415" s="57">
        <v>0</v>
      </c>
      <c r="AX415" s="43">
        <v>717446987.50500011</v>
      </c>
    </row>
    <row r="416" spans="1:52" x14ac:dyDescent="0.25">
      <c r="A416" s="19" t="s">
        <v>830</v>
      </c>
      <c r="B416" s="19" t="s">
        <v>814</v>
      </c>
      <c r="C416" s="19" t="s">
        <v>831</v>
      </c>
      <c r="D416" s="19">
        <f t="shared" si="63"/>
        <v>0</v>
      </c>
      <c r="E416" s="19">
        <v>0</v>
      </c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20">
        <v>27061</v>
      </c>
      <c r="Y416" s="20">
        <v>3</v>
      </c>
      <c r="Z416" s="20">
        <f t="shared" si="64"/>
        <v>27064</v>
      </c>
      <c r="AA416" s="19">
        <v>185</v>
      </c>
      <c r="AB416" s="19">
        <v>70</v>
      </c>
      <c r="AC416" s="21">
        <v>302040</v>
      </c>
      <c r="AD416" s="21">
        <f t="shared" si="70"/>
        <v>119305.8</v>
      </c>
      <c r="AE416" s="20">
        <v>0</v>
      </c>
      <c r="AF416" s="20"/>
      <c r="AG416" s="22">
        <f t="shared" si="65"/>
        <v>6146665020</v>
      </c>
      <c r="AH416" s="22">
        <f t="shared" si="66"/>
        <v>16553680</v>
      </c>
      <c r="AI416" s="22"/>
      <c r="AJ416" s="22">
        <f t="shared" si="67"/>
        <v>0</v>
      </c>
      <c r="AK416" s="85"/>
      <c r="AL416" s="22">
        <v>350306361</v>
      </c>
      <c r="AM416" s="22">
        <v>4273127170</v>
      </c>
      <c r="AN416" s="43">
        <f t="shared" si="68"/>
        <v>0</v>
      </c>
      <c r="AO416" s="43">
        <v>595619775.50758493</v>
      </c>
      <c r="AP416" s="43">
        <v>12324155.4371625</v>
      </c>
      <c r="AQ416" s="22">
        <f t="shared" si="62"/>
        <v>931841238.05999994</v>
      </c>
      <c r="AR416" s="49"/>
      <c r="AS416" s="22">
        <v>0</v>
      </c>
      <c r="AT416" s="22">
        <f t="shared" si="69"/>
        <v>0</v>
      </c>
      <c r="AU416" s="68"/>
      <c r="AV416" s="57">
        <v>0</v>
      </c>
      <c r="AX416" s="43">
        <v>626546597.25</v>
      </c>
    </row>
    <row r="417" spans="1:52" x14ac:dyDescent="0.25">
      <c r="A417" s="19" t="s">
        <v>832</v>
      </c>
      <c r="B417" s="19" t="s">
        <v>814</v>
      </c>
      <c r="C417" s="19" t="s">
        <v>833</v>
      </c>
      <c r="D417" s="19">
        <f t="shared" si="63"/>
        <v>0</v>
      </c>
      <c r="E417" s="19">
        <v>0</v>
      </c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20">
        <v>21759</v>
      </c>
      <c r="Y417" s="20">
        <v>111</v>
      </c>
      <c r="Z417" s="20">
        <f t="shared" si="64"/>
        <v>21870</v>
      </c>
      <c r="AA417" s="19">
        <v>36</v>
      </c>
      <c r="AB417" s="19">
        <v>14</v>
      </c>
      <c r="AC417" s="21">
        <v>302040</v>
      </c>
      <c r="AD417" s="21">
        <f t="shared" si="70"/>
        <v>119305.8</v>
      </c>
      <c r="AE417" s="20">
        <v>606</v>
      </c>
      <c r="AF417" s="20"/>
      <c r="AG417" s="22">
        <f t="shared" si="65"/>
        <v>4957382520</v>
      </c>
      <c r="AH417" s="22">
        <f t="shared" si="66"/>
        <v>3221257</v>
      </c>
      <c r="AI417" s="22"/>
      <c r="AJ417" s="22">
        <f t="shared" si="67"/>
        <v>137277180</v>
      </c>
      <c r="AK417" s="85"/>
      <c r="AL417" s="22">
        <v>281279204</v>
      </c>
      <c r="AM417" s="22">
        <v>3390786454</v>
      </c>
      <c r="AN417" s="43">
        <f t="shared" si="68"/>
        <v>0</v>
      </c>
      <c r="AO417" s="43">
        <v>706884512.28702009</v>
      </c>
      <c r="AP417" s="43">
        <v>10279777.646793749</v>
      </c>
      <c r="AQ417" s="22">
        <f t="shared" si="62"/>
        <v>571373829.07000005</v>
      </c>
      <c r="AR417" s="49"/>
      <c r="AS417" s="22">
        <v>0</v>
      </c>
      <c r="AT417" s="22">
        <f t="shared" si="69"/>
        <v>137277180</v>
      </c>
      <c r="AU417" s="68"/>
      <c r="AV417" s="57">
        <v>0</v>
      </c>
      <c r="AX417" s="43">
        <v>714831047.29499996</v>
      </c>
      <c r="AY417" s="56"/>
      <c r="AZ417" s="56"/>
    </row>
    <row r="418" spans="1:52" x14ac:dyDescent="0.25">
      <c r="A418" s="19" t="s">
        <v>834</v>
      </c>
      <c r="B418" s="19" t="s">
        <v>814</v>
      </c>
      <c r="C418" s="19" t="s">
        <v>835</v>
      </c>
      <c r="D418" s="19">
        <f t="shared" si="63"/>
        <v>0</v>
      </c>
      <c r="E418" s="19">
        <v>0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20">
        <v>19505</v>
      </c>
      <c r="Y418" s="20">
        <v>32</v>
      </c>
      <c r="Z418" s="20">
        <f t="shared" si="64"/>
        <v>19537</v>
      </c>
      <c r="AA418" s="19">
        <v>0</v>
      </c>
      <c r="AB418" s="19">
        <v>0</v>
      </c>
      <c r="AC418" s="21">
        <v>302040</v>
      </c>
      <c r="AD418" s="21">
        <f t="shared" si="70"/>
        <v>119305.8</v>
      </c>
      <c r="AE418" s="20">
        <v>710</v>
      </c>
      <c r="AF418" s="20"/>
      <c r="AG418" s="22">
        <f t="shared" si="65"/>
        <v>4425716610</v>
      </c>
      <c r="AH418" s="22">
        <f t="shared" si="66"/>
        <v>0</v>
      </c>
      <c r="AI418" s="22"/>
      <c r="AJ418" s="22">
        <f t="shared" si="67"/>
        <v>160836300</v>
      </c>
      <c r="AK418" s="85"/>
      <c r="AL418" s="22">
        <v>243878721</v>
      </c>
      <c r="AM418" s="22">
        <v>2803595497</v>
      </c>
      <c r="AN418" s="43">
        <f t="shared" si="68"/>
        <v>0</v>
      </c>
      <c r="AO418" s="43">
        <v>191206556.08300287</v>
      </c>
      <c r="AP418" s="43">
        <v>9353960.3280187491</v>
      </c>
      <c r="AQ418" s="22">
        <f t="shared" si="62"/>
        <v>1177681875.5899999</v>
      </c>
      <c r="AR418" s="49"/>
      <c r="AS418" s="22">
        <v>0</v>
      </c>
      <c r="AT418" s="22">
        <f t="shared" si="69"/>
        <v>160836300</v>
      </c>
      <c r="AU418" s="68"/>
      <c r="AV418" s="57">
        <v>0</v>
      </c>
      <c r="AX418" s="43">
        <v>265579234.6875</v>
      </c>
      <c r="AY418" s="56"/>
      <c r="AZ418" s="56"/>
    </row>
    <row r="419" spans="1:52" x14ac:dyDescent="0.25">
      <c r="A419" s="19" t="s">
        <v>836</v>
      </c>
      <c r="B419" s="19" t="s">
        <v>814</v>
      </c>
      <c r="C419" s="19" t="s">
        <v>837</v>
      </c>
      <c r="D419" s="19">
        <f t="shared" si="63"/>
        <v>0</v>
      </c>
      <c r="E419" s="19">
        <v>0</v>
      </c>
      <c r="F419" s="19"/>
      <c r="G419" s="19">
        <v>0</v>
      </c>
      <c r="H419" s="19"/>
      <c r="I419" s="19"/>
      <c r="J419" s="19"/>
      <c r="K419" s="19"/>
      <c r="L419" s="19">
        <v>0</v>
      </c>
      <c r="M419" s="19"/>
      <c r="N419" s="19"/>
      <c r="O419" s="19"/>
      <c r="P419" s="19"/>
      <c r="Q419" s="19"/>
      <c r="R419" s="19"/>
      <c r="S419" s="19">
        <v>0</v>
      </c>
      <c r="T419" s="19"/>
      <c r="U419" s="19"/>
      <c r="V419" s="19"/>
      <c r="W419" s="19"/>
      <c r="X419" s="20">
        <v>9947</v>
      </c>
      <c r="Y419" s="20">
        <v>2</v>
      </c>
      <c r="Z419" s="20">
        <f t="shared" si="64"/>
        <v>9949</v>
      </c>
      <c r="AA419" s="19">
        <v>10</v>
      </c>
      <c r="AB419" s="19">
        <v>3</v>
      </c>
      <c r="AC419" s="21">
        <v>302040</v>
      </c>
      <c r="AD419" s="21">
        <f t="shared" si="70"/>
        <v>119305.8</v>
      </c>
      <c r="AE419" s="20">
        <v>0</v>
      </c>
      <c r="AF419" s="20"/>
      <c r="AG419" s="22">
        <f t="shared" si="65"/>
        <v>2254426560</v>
      </c>
      <c r="AH419" s="22">
        <f t="shared" si="66"/>
        <v>894794</v>
      </c>
      <c r="AI419" s="22"/>
      <c r="AJ419" s="22">
        <f t="shared" si="67"/>
        <v>0</v>
      </c>
      <c r="AK419" s="85"/>
      <c r="AL419" s="22">
        <v>142178463</v>
      </c>
      <c r="AM419" s="22">
        <v>1560334399</v>
      </c>
      <c r="AN419" s="43">
        <f t="shared" si="68"/>
        <v>0</v>
      </c>
      <c r="AO419" s="43">
        <v>453680594.69219804</v>
      </c>
      <c r="AP419" s="43">
        <v>5172646.9513687501</v>
      </c>
      <c r="AQ419" s="22">
        <f t="shared" si="62"/>
        <v>93955250.359999999</v>
      </c>
      <c r="AR419" s="49"/>
      <c r="AS419" s="22">
        <v>0</v>
      </c>
      <c r="AT419" s="22">
        <f t="shared" si="69"/>
        <v>0</v>
      </c>
      <c r="AU419" s="68"/>
      <c r="AV419" s="57">
        <v>0</v>
      </c>
      <c r="AX419" s="43">
        <v>508807739.36249995</v>
      </c>
    </row>
    <row r="420" spans="1:52" x14ac:dyDescent="0.25">
      <c r="A420" s="19" t="s">
        <v>838</v>
      </c>
      <c r="B420" s="19" t="s">
        <v>814</v>
      </c>
      <c r="C420" s="19" t="s">
        <v>839</v>
      </c>
      <c r="D420" s="19">
        <f t="shared" si="63"/>
        <v>0</v>
      </c>
      <c r="E420" s="19">
        <v>0</v>
      </c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20">
        <v>4164</v>
      </c>
      <c r="Y420" s="20">
        <v>33</v>
      </c>
      <c r="Z420" s="20">
        <f t="shared" si="64"/>
        <v>4197</v>
      </c>
      <c r="AA420" s="19">
        <v>0</v>
      </c>
      <c r="AB420" s="19">
        <v>0</v>
      </c>
      <c r="AC420" s="21">
        <v>302040</v>
      </c>
      <c r="AD420" s="21">
        <f t="shared" si="70"/>
        <v>119305.8</v>
      </c>
      <c r="AE420" s="20">
        <v>0</v>
      </c>
      <c r="AF420" s="20"/>
      <c r="AG420" s="22">
        <f t="shared" si="65"/>
        <v>950746410</v>
      </c>
      <c r="AH420" s="22">
        <f t="shared" si="66"/>
        <v>0</v>
      </c>
      <c r="AI420" s="22"/>
      <c r="AJ420" s="22">
        <f t="shared" si="67"/>
        <v>0</v>
      </c>
      <c r="AK420" s="85"/>
      <c r="AL420" s="22">
        <v>62268479</v>
      </c>
      <c r="AM420" s="22">
        <v>692227623</v>
      </c>
      <c r="AN420" s="43">
        <f t="shared" si="68"/>
        <v>0</v>
      </c>
      <c r="AO420" s="43">
        <v>7694714.328630494</v>
      </c>
      <c r="AP420" s="43">
        <v>2450281.1477999999</v>
      </c>
      <c r="AQ420" s="22">
        <f t="shared" si="62"/>
        <v>186105312.52000001</v>
      </c>
      <c r="AR420" s="49"/>
      <c r="AS420" s="22">
        <v>0</v>
      </c>
      <c r="AT420" s="22">
        <f t="shared" si="69"/>
        <v>0</v>
      </c>
      <c r="AU420" s="68"/>
      <c r="AV420" s="57">
        <v>0</v>
      </c>
      <c r="AX420" s="43">
        <v>7605360</v>
      </c>
    </row>
    <row r="421" spans="1:52" x14ac:dyDescent="0.25">
      <c r="A421" s="19" t="s">
        <v>840</v>
      </c>
      <c r="B421" s="19" t="s">
        <v>814</v>
      </c>
      <c r="C421" s="19" t="s">
        <v>841</v>
      </c>
      <c r="D421" s="19">
        <f t="shared" si="63"/>
        <v>0</v>
      </c>
      <c r="E421" s="19">
        <v>0</v>
      </c>
      <c r="F421" s="19"/>
      <c r="G421" s="19">
        <v>0</v>
      </c>
      <c r="H421" s="19"/>
      <c r="I421" s="19"/>
      <c r="J421" s="19"/>
      <c r="K421" s="19"/>
      <c r="L421" s="19">
        <v>0</v>
      </c>
      <c r="M421" s="19"/>
      <c r="N421" s="19"/>
      <c r="O421" s="19"/>
      <c r="P421" s="19"/>
      <c r="Q421" s="19"/>
      <c r="R421" s="19"/>
      <c r="S421" s="19">
        <v>0</v>
      </c>
      <c r="T421" s="19"/>
      <c r="U421" s="19"/>
      <c r="V421" s="19"/>
      <c r="W421" s="19"/>
      <c r="X421" s="20">
        <v>13282</v>
      </c>
      <c r="Y421" s="20">
        <v>101</v>
      </c>
      <c r="Z421" s="20">
        <f t="shared" si="64"/>
        <v>13383</v>
      </c>
      <c r="AA421" s="19">
        <v>158</v>
      </c>
      <c r="AB421" s="19">
        <v>196</v>
      </c>
      <c r="AC421" s="21">
        <v>302040</v>
      </c>
      <c r="AD421" s="21">
        <f t="shared" si="70"/>
        <v>119305.8</v>
      </c>
      <c r="AE421" s="20">
        <v>0</v>
      </c>
      <c r="AF421" s="20"/>
      <c r="AG421" s="22">
        <f t="shared" si="65"/>
        <v>3076050870</v>
      </c>
      <c r="AH421" s="22">
        <f t="shared" si="66"/>
        <v>14137737</v>
      </c>
      <c r="AI421" s="22"/>
      <c r="AJ421" s="22">
        <f t="shared" si="67"/>
        <v>0</v>
      </c>
      <c r="AK421" s="85"/>
      <c r="AL421" s="22">
        <v>176291938</v>
      </c>
      <c r="AM421" s="22">
        <v>2032181353</v>
      </c>
      <c r="AN421" s="43">
        <f t="shared" si="68"/>
        <v>0</v>
      </c>
      <c r="AO421" s="43">
        <v>133460491.79029846</v>
      </c>
      <c r="AP421" s="43">
        <v>6469993.9230562504</v>
      </c>
      <c r="AQ421" s="22">
        <f t="shared" si="62"/>
        <v>741784830.28999996</v>
      </c>
      <c r="AR421" s="49"/>
      <c r="AS421" s="22">
        <v>0</v>
      </c>
      <c r="AT421" s="22">
        <f t="shared" si="69"/>
        <v>0</v>
      </c>
      <c r="AU421" s="68"/>
      <c r="AV421" s="57">
        <v>0</v>
      </c>
      <c r="AX421" s="43">
        <v>133878708.2325</v>
      </c>
    </row>
    <row r="422" spans="1:52" x14ac:dyDescent="0.25">
      <c r="A422" s="19" t="s">
        <v>842</v>
      </c>
      <c r="B422" s="19" t="s">
        <v>814</v>
      </c>
      <c r="C422" s="19" t="s">
        <v>843</v>
      </c>
      <c r="D422" s="19">
        <f t="shared" si="63"/>
        <v>0</v>
      </c>
      <c r="E422" s="19">
        <v>0</v>
      </c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20">
        <v>16432</v>
      </c>
      <c r="Y422" s="20">
        <v>58</v>
      </c>
      <c r="Z422" s="20">
        <f t="shared" si="64"/>
        <v>16490</v>
      </c>
      <c r="AA422" s="19">
        <v>2</v>
      </c>
      <c r="AB422" s="19">
        <v>1</v>
      </c>
      <c r="AC422" s="21">
        <v>302040</v>
      </c>
      <c r="AD422" s="21">
        <f t="shared" si="70"/>
        <v>119305.8</v>
      </c>
      <c r="AE422" s="20">
        <v>0</v>
      </c>
      <c r="AF422" s="20"/>
      <c r="AG422" s="22">
        <f t="shared" si="65"/>
        <v>3735706230</v>
      </c>
      <c r="AH422" s="22">
        <f t="shared" si="66"/>
        <v>178959</v>
      </c>
      <c r="AI422" s="22"/>
      <c r="AJ422" s="22">
        <f t="shared" si="67"/>
        <v>0</v>
      </c>
      <c r="AK422" s="85"/>
      <c r="AL422" s="22">
        <v>229831996</v>
      </c>
      <c r="AM422" s="22">
        <v>2626898302</v>
      </c>
      <c r="AN422" s="43">
        <f t="shared" si="68"/>
        <v>0</v>
      </c>
      <c r="AO422" s="43">
        <v>33147488.95172029</v>
      </c>
      <c r="AP422" s="43">
        <v>30847846.65349767</v>
      </c>
      <c r="AQ422" s="22">
        <f t="shared" si="62"/>
        <v>815159555.38999999</v>
      </c>
      <c r="AR422" s="49"/>
      <c r="AS422" s="22">
        <v>0</v>
      </c>
      <c r="AT422" s="22">
        <f t="shared" si="69"/>
        <v>0</v>
      </c>
      <c r="AU422" s="68"/>
      <c r="AV422" s="57">
        <v>0</v>
      </c>
      <c r="AX422" s="43">
        <v>65277079.222499996</v>
      </c>
    </row>
    <row r="423" spans="1:52" x14ac:dyDescent="0.25">
      <c r="A423" s="19" t="s">
        <v>844</v>
      </c>
      <c r="B423" s="19" t="s">
        <v>814</v>
      </c>
      <c r="C423" s="19" t="s">
        <v>845</v>
      </c>
      <c r="D423" s="19">
        <f t="shared" si="63"/>
        <v>0</v>
      </c>
      <c r="E423" s="19">
        <v>0</v>
      </c>
      <c r="F423" s="19"/>
      <c r="G423" s="19">
        <v>0</v>
      </c>
      <c r="H423" s="19"/>
      <c r="I423" s="19"/>
      <c r="J423" s="19"/>
      <c r="K423" s="19"/>
      <c r="L423" s="19">
        <v>0</v>
      </c>
      <c r="M423" s="19"/>
      <c r="N423" s="19"/>
      <c r="O423" s="19"/>
      <c r="P423" s="19"/>
      <c r="Q423" s="19"/>
      <c r="R423" s="19"/>
      <c r="S423" s="19">
        <v>0</v>
      </c>
      <c r="T423" s="19"/>
      <c r="U423" s="19"/>
      <c r="V423" s="19"/>
      <c r="W423" s="19"/>
      <c r="X423" s="20">
        <v>9095</v>
      </c>
      <c r="Y423" s="20">
        <v>52</v>
      </c>
      <c r="Z423" s="20">
        <f t="shared" si="64"/>
        <v>9147</v>
      </c>
      <c r="AA423" s="19">
        <v>0</v>
      </c>
      <c r="AB423" s="19">
        <v>0</v>
      </c>
      <c r="AC423" s="21">
        <v>302040</v>
      </c>
      <c r="AD423" s="21">
        <f t="shared" si="70"/>
        <v>119305.8</v>
      </c>
      <c r="AE423" s="20">
        <v>0</v>
      </c>
      <c r="AF423" s="20"/>
      <c r="AG423" s="22">
        <f t="shared" si="65"/>
        <v>2072069910</v>
      </c>
      <c r="AH423" s="22">
        <f t="shared" si="66"/>
        <v>0</v>
      </c>
      <c r="AI423" s="22"/>
      <c r="AJ423" s="22">
        <f t="shared" si="67"/>
        <v>0</v>
      </c>
      <c r="AK423" s="85"/>
      <c r="AL423" s="22">
        <v>120782137</v>
      </c>
      <c r="AM423" s="22">
        <v>1532848168</v>
      </c>
      <c r="AN423" s="43">
        <f t="shared" si="68"/>
        <v>0</v>
      </c>
      <c r="AO423" s="43">
        <v>268842053.08429867</v>
      </c>
      <c r="AP423" s="43">
        <v>4347172.5792000005</v>
      </c>
      <c r="AQ423" s="22">
        <f t="shared" si="62"/>
        <v>145250379.34</v>
      </c>
      <c r="AR423" s="49"/>
      <c r="AS423" s="22">
        <v>0</v>
      </c>
      <c r="AT423" s="22">
        <f t="shared" si="69"/>
        <v>0</v>
      </c>
      <c r="AU423" s="68"/>
      <c r="AV423" s="57">
        <v>0</v>
      </c>
      <c r="AX423" s="43">
        <v>284192679.82499999</v>
      </c>
    </row>
    <row r="424" spans="1:52" x14ac:dyDescent="0.25">
      <c r="A424" s="19" t="s">
        <v>846</v>
      </c>
      <c r="B424" s="19" t="s">
        <v>814</v>
      </c>
      <c r="C424" s="19" t="s">
        <v>847</v>
      </c>
      <c r="D424" s="19">
        <f t="shared" si="63"/>
        <v>0</v>
      </c>
      <c r="E424" s="19">
        <v>0</v>
      </c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20">
        <v>17954</v>
      </c>
      <c r="Y424" s="20">
        <v>178</v>
      </c>
      <c r="Z424" s="20">
        <f t="shared" si="64"/>
        <v>18132</v>
      </c>
      <c r="AA424" s="19">
        <v>41</v>
      </c>
      <c r="AB424" s="19">
        <v>10</v>
      </c>
      <c r="AC424" s="21">
        <v>302040</v>
      </c>
      <c r="AD424" s="21">
        <f t="shared" si="70"/>
        <v>119305.8</v>
      </c>
      <c r="AE424" s="20">
        <v>0</v>
      </c>
      <c r="AF424" s="20"/>
      <c r="AG424" s="22">
        <f t="shared" si="65"/>
        <v>4109707260</v>
      </c>
      <c r="AH424" s="22">
        <f t="shared" si="66"/>
        <v>3668653</v>
      </c>
      <c r="AI424" s="22"/>
      <c r="AJ424" s="22">
        <f t="shared" si="67"/>
        <v>0</v>
      </c>
      <c r="AK424" s="85"/>
      <c r="AL424" s="22">
        <v>248667658</v>
      </c>
      <c r="AM424" s="22">
        <v>2963441015</v>
      </c>
      <c r="AN424" s="43">
        <f t="shared" si="68"/>
        <v>0</v>
      </c>
      <c r="AO424" s="43">
        <v>784305548.09309316</v>
      </c>
      <c r="AP424" s="43">
        <v>8784116.7474375013</v>
      </c>
      <c r="AQ424" s="22">
        <f t="shared" si="62"/>
        <v>108177575.16</v>
      </c>
      <c r="AR424" s="49"/>
      <c r="AS424" s="22">
        <v>0</v>
      </c>
      <c r="AT424" s="22">
        <f t="shared" si="69"/>
        <v>0</v>
      </c>
      <c r="AU424" s="68"/>
      <c r="AV424" s="57">
        <v>0</v>
      </c>
      <c r="AX424" s="43">
        <v>860374977.92250001</v>
      </c>
    </row>
    <row r="425" spans="1:52" x14ac:dyDescent="0.25">
      <c r="A425" s="19" t="s">
        <v>848</v>
      </c>
      <c r="B425" s="19" t="s">
        <v>814</v>
      </c>
      <c r="C425" s="19" t="s">
        <v>849</v>
      </c>
      <c r="D425" s="19">
        <f t="shared" si="63"/>
        <v>0</v>
      </c>
      <c r="E425" s="19">
        <v>0</v>
      </c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20">
        <v>16253</v>
      </c>
      <c r="Y425" s="20">
        <v>106</v>
      </c>
      <c r="Z425" s="20">
        <f t="shared" si="64"/>
        <v>16359</v>
      </c>
      <c r="AA425" s="19">
        <v>50</v>
      </c>
      <c r="AB425" s="19">
        <v>8</v>
      </c>
      <c r="AC425" s="21">
        <v>302040</v>
      </c>
      <c r="AD425" s="21">
        <f t="shared" si="70"/>
        <v>119305.8</v>
      </c>
      <c r="AE425" s="20">
        <v>0</v>
      </c>
      <c r="AF425" s="20"/>
      <c r="AG425" s="22">
        <f t="shared" si="65"/>
        <v>3707616510</v>
      </c>
      <c r="AH425" s="22">
        <f t="shared" si="66"/>
        <v>4473968</v>
      </c>
      <c r="AI425" s="22"/>
      <c r="AJ425" s="22">
        <f t="shared" si="67"/>
        <v>0</v>
      </c>
      <c r="AK425" s="85"/>
      <c r="AL425" s="22">
        <v>185586660</v>
      </c>
      <c r="AM425" s="22">
        <v>2356617037</v>
      </c>
      <c r="AN425" s="43">
        <f t="shared" si="68"/>
        <v>0</v>
      </c>
      <c r="AO425" s="43">
        <v>348693022.51137412</v>
      </c>
      <c r="AP425" s="43">
        <v>6846802.0697250003</v>
      </c>
      <c r="AQ425" s="22">
        <f t="shared" si="62"/>
        <v>814346956.41999996</v>
      </c>
      <c r="AR425" s="49"/>
      <c r="AS425" s="22">
        <v>0</v>
      </c>
      <c r="AT425" s="22">
        <f t="shared" si="69"/>
        <v>0</v>
      </c>
      <c r="AU425" s="68"/>
      <c r="AV425" s="57">
        <v>0</v>
      </c>
      <c r="AX425" s="43">
        <v>394555065.05250001</v>
      </c>
    </row>
    <row r="426" spans="1:52" x14ac:dyDescent="0.25">
      <c r="A426" s="19" t="s">
        <v>850</v>
      </c>
      <c r="B426" s="19" t="s">
        <v>814</v>
      </c>
      <c r="C426" s="19" t="s">
        <v>851</v>
      </c>
      <c r="D426" s="19">
        <f t="shared" si="63"/>
        <v>0</v>
      </c>
      <c r="E426" s="19">
        <v>0</v>
      </c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20">
        <v>26460</v>
      </c>
      <c r="Y426" s="20">
        <v>41</v>
      </c>
      <c r="Z426" s="20">
        <f t="shared" si="64"/>
        <v>26501</v>
      </c>
      <c r="AA426" s="19">
        <v>0</v>
      </c>
      <c r="AB426" s="19">
        <v>0</v>
      </c>
      <c r="AC426" s="21">
        <v>302040</v>
      </c>
      <c r="AD426" s="21">
        <f t="shared" si="70"/>
        <v>119305.8</v>
      </c>
      <c r="AE426" s="20">
        <v>0</v>
      </c>
      <c r="AF426" s="20"/>
      <c r="AG426" s="22">
        <f t="shared" si="65"/>
        <v>6003271530</v>
      </c>
      <c r="AH426" s="22">
        <f t="shared" si="66"/>
        <v>0</v>
      </c>
      <c r="AI426" s="22"/>
      <c r="AJ426" s="22">
        <f t="shared" si="67"/>
        <v>0</v>
      </c>
      <c r="AK426" s="85"/>
      <c r="AL426" s="22">
        <v>301973809</v>
      </c>
      <c r="AM426" s="22">
        <v>4319101163</v>
      </c>
      <c r="AN426" s="43">
        <f t="shared" si="68"/>
        <v>0</v>
      </c>
      <c r="AO426" s="43">
        <v>222267319.60701221</v>
      </c>
      <c r="AP426" s="43">
        <v>10466848.8721125</v>
      </c>
      <c r="AQ426" s="22">
        <f t="shared" si="62"/>
        <v>1149462389.52</v>
      </c>
      <c r="AR426" s="49"/>
      <c r="AS426" s="22">
        <v>0</v>
      </c>
      <c r="AT426" s="22">
        <f t="shared" si="69"/>
        <v>0</v>
      </c>
      <c r="AU426" s="68"/>
      <c r="AV426" s="57">
        <v>0</v>
      </c>
      <c r="AX426" s="43">
        <v>219686256</v>
      </c>
    </row>
    <row r="427" spans="1:52" x14ac:dyDescent="0.25">
      <c r="A427" s="19" t="s">
        <v>852</v>
      </c>
      <c r="B427" s="19" t="s">
        <v>814</v>
      </c>
      <c r="C427" s="19" t="s">
        <v>853</v>
      </c>
      <c r="D427" s="19">
        <f t="shared" si="63"/>
        <v>0</v>
      </c>
      <c r="E427" s="19">
        <v>0</v>
      </c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20">
        <v>10842</v>
      </c>
      <c r="Y427" s="20">
        <v>67</v>
      </c>
      <c r="Z427" s="20">
        <f t="shared" si="64"/>
        <v>10909</v>
      </c>
      <c r="AA427" s="19">
        <v>0</v>
      </c>
      <c r="AB427" s="19">
        <v>2</v>
      </c>
      <c r="AC427" s="21">
        <v>302040</v>
      </c>
      <c r="AD427" s="21">
        <f t="shared" si="70"/>
        <v>119305.8</v>
      </c>
      <c r="AE427" s="20">
        <v>0</v>
      </c>
      <c r="AF427" s="20"/>
      <c r="AG427" s="22">
        <f t="shared" si="65"/>
        <v>2471668830</v>
      </c>
      <c r="AH427" s="22">
        <f t="shared" si="66"/>
        <v>0</v>
      </c>
      <c r="AI427" s="22"/>
      <c r="AJ427" s="22">
        <f t="shared" si="67"/>
        <v>0</v>
      </c>
      <c r="AK427" s="85"/>
      <c r="AL427" s="22">
        <v>157160815</v>
      </c>
      <c r="AM427" s="22">
        <v>1806401604</v>
      </c>
      <c r="AN427" s="43">
        <f t="shared" si="68"/>
        <v>0</v>
      </c>
      <c r="AO427" s="43">
        <v>241742815.47117084</v>
      </c>
      <c r="AP427" s="43">
        <v>5663464.0413937494</v>
      </c>
      <c r="AQ427" s="22">
        <f t="shared" si="62"/>
        <v>260700131.49000001</v>
      </c>
      <c r="AR427" s="49"/>
      <c r="AS427" s="22">
        <v>0</v>
      </c>
      <c r="AT427" s="22">
        <f t="shared" si="69"/>
        <v>0</v>
      </c>
      <c r="AU427" s="68"/>
      <c r="AV427" s="57">
        <v>0</v>
      </c>
      <c r="AX427" s="43">
        <v>403471114.5675</v>
      </c>
    </row>
    <row r="428" spans="1:52" x14ac:dyDescent="0.25">
      <c r="A428" s="19" t="s">
        <v>854</v>
      </c>
      <c r="B428" s="19" t="s">
        <v>814</v>
      </c>
      <c r="C428" s="19" t="s">
        <v>855</v>
      </c>
      <c r="D428" s="19">
        <f t="shared" si="63"/>
        <v>0</v>
      </c>
      <c r="E428" s="19">
        <v>0</v>
      </c>
      <c r="F428" s="19"/>
      <c r="G428" s="19">
        <v>0</v>
      </c>
      <c r="H428" s="19"/>
      <c r="I428" s="19"/>
      <c r="J428" s="19"/>
      <c r="K428" s="19"/>
      <c r="L428" s="19">
        <v>0</v>
      </c>
      <c r="M428" s="19"/>
      <c r="N428" s="19"/>
      <c r="O428" s="19"/>
      <c r="P428" s="19"/>
      <c r="Q428" s="19"/>
      <c r="R428" s="19"/>
      <c r="S428" s="19">
        <v>0</v>
      </c>
      <c r="T428" s="19"/>
      <c r="U428" s="19"/>
      <c r="V428" s="19"/>
      <c r="W428" s="19"/>
      <c r="X428" s="20">
        <v>21985</v>
      </c>
      <c r="Y428" s="20">
        <v>118</v>
      </c>
      <c r="Z428" s="20">
        <f t="shared" si="64"/>
        <v>22103</v>
      </c>
      <c r="AA428" s="19">
        <v>2</v>
      </c>
      <c r="AB428" s="19">
        <v>0</v>
      </c>
      <c r="AC428" s="21">
        <v>302040</v>
      </c>
      <c r="AD428" s="21">
        <f t="shared" si="70"/>
        <v>119305.8</v>
      </c>
      <c r="AE428" s="20">
        <v>0</v>
      </c>
      <c r="AF428" s="20"/>
      <c r="AG428" s="22">
        <f t="shared" si="65"/>
        <v>5006992590</v>
      </c>
      <c r="AH428" s="22">
        <f t="shared" si="66"/>
        <v>178959</v>
      </c>
      <c r="AI428" s="22"/>
      <c r="AJ428" s="22">
        <f t="shared" si="67"/>
        <v>0</v>
      </c>
      <c r="AK428" s="85"/>
      <c r="AL428" s="22">
        <v>260732329</v>
      </c>
      <c r="AM428" s="22">
        <v>3614766510</v>
      </c>
      <c r="AN428" s="43">
        <f t="shared" si="68"/>
        <v>0</v>
      </c>
      <c r="AO428" s="43">
        <v>435300982.01966798</v>
      </c>
      <c r="AP428" s="43">
        <v>9406938.2637750003</v>
      </c>
      <c r="AQ428" s="22">
        <f t="shared" si="62"/>
        <v>686964789.72000003</v>
      </c>
      <c r="AR428" s="49"/>
      <c r="AS428" s="22">
        <v>0</v>
      </c>
      <c r="AT428" s="22">
        <f t="shared" si="69"/>
        <v>0</v>
      </c>
      <c r="AU428" s="68"/>
      <c r="AV428" s="57">
        <v>0</v>
      </c>
      <c r="AX428" s="43">
        <v>430246080</v>
      </c>
    </row>
    <row r="429" spans="1:52" x14ac:dyDescent="0.25">
      <c r="A429" s="19" t="s">
        <v>856</v>
      </c>
      <c r="B429" s="19" t="s">
        <v>814</v>
      </c>
      <c r="C429" s="19" t="s">
        <v>857</v>
      </c>
      <c r="D429" s="19">
        <f t="shared" si="63"/>
        <v>0</v>
      </c>
      <c r="E429" s="19">
        <v>0</v>
      </c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20">
        <v>14191</v>
      </c>
      <c r="Y429" s="20">
        <v>89</v>
      </c>
      <c r="Z429" s="20">
        <f t="shared" si="64"/>
        <v>14280</v>
      </c>
      <c r="AA429" s="19">
        <v>0</v>
      </c>
      <c r="AB429" s="19">
        <v>1</v>
      </c>
      <c r="AC429" s="21">
        <v>302040</v>
      </c>
      <c r="AD429" s="21">
        <f t="shared" si="70"/>
        <v>119305.8</v>
      </c>
      <c r="AE429" s="20">
        <v>0</v>
      </c>
      <c r="AF429" s="20"/>
      <c r="AG429" s="22">
        <f t="shared" si="65"/>
        <v>3235074930</v>
      </c>
      <c r="AH429" s="22">
        <f t="shared" si="66"/>
        <v>0</v>
      </c>
      <c r="AI429" s="22"/>
      <c r="AJ429" s="22">
        <f t="shared" si="67"/>
        <v>0</v>
      </c>
      <c r="AK429" s="85"/>
      <c r="AL429" s="22">
        <v>204853201</v>
      </c>
      <c r="AM429" s="22">
        <v>2312279129</v>
      </c>
      <c r="AN429" s="43">
        <f t="shared" si="68"/>
        <v>0</v>
      </c>
      <c r="AO429" s="43">
        <v>916974101.03383851</v>
      </c>
      <c r="AP429" s="43">
        <v>102027611.42985189</v>
      </c>
      <c r="AQ429" s="22">
        <v>0</v>
      </c>
      <c r="AR429" s="49"/>
      <c r="AS429" s="22">
        <v>0</v>
      </c>
      <c r="AT429" s="22">
        <v>0</v>
      </c>
      <c r="AU429" s="68"/>
      <c r="AV429" s="57">
        <v>301059112.45999998</v>
      </c>
      <c r="AW429" s="56"/>
      <c r="AX429" s="43">
        <v>1092485298.72</v>
      </c>
    </row>
    <row r="430" spans="1:52" x14ac:dyDescent="0.25">
      <c r="A430" s="19" t="s">
        <v>858</v>
      </c>
      <c r="B430" s="19" t="s">
        <v>814</v>
      </c>
      <c r="C430" s="19" t="s">
        <v>859</v>
      </c>
      <c r="D430" s="19">
        <f t="shared" si="63"/>
        <v>0</v>
      </c>
      <c r="E430" s="19">
        <v>0</v>
      </c>
      <c r="F430" s="19"/>
      <c r="G430" s="19">
        <v>0</v>
      </c>
      <c r="H430" s="19"/>
      <c r="I430" s="19"/>
      <c r="J430" s="19"/>
      <c r="K430" s="19"/>
      <c r="L430" s="19">
        <v>0</v>
      </c>
      <c r="M430" s="19"/>
      <c r="N430" s="19"/>
      <c r="O430" s="19"/>
      <c r="P430" s="19"/>
      <c r="Q430" s="19"/>
      <c r="R430" s="19"/>
      <c r="S430" s="19">
        <v>0</v>
      </c>
      <c r="T430" s="19"/>
      <c r="U430" s="19"/>
      <c r="V430" s="19"/>
      <c r="W430" s="19"/>
      <c r="X430" s="20">
        <v>13761</v>
      </c>
      <c r="Y430" s="20">
        <v>0</v>
      </c>
      <c r="Z430" s="20">
        <f t="shared" si="64"/>
        <v>13761</v>
      </c>
      <c r="AA430" s="19">
        <v>5</v>
      </c>
      <c r="AB430" s="19">
        <v>7</v>
      </c>
      <c r="AC430" s="21">
        <v>302040</v>
      </c>
      <c r="AD430" s="21">
        <f t="shared" si="70"/>
        <v>119305.8</v>
      </c>
      <c r="AE430" s="20">
        <v>0</v>
      </c>
      <c r="AF430" s="20"/>
      <c r="AG430" s="22">
        <f t="shared" si="65"/>
        <v>3118865040</v>
      </c>
      <c r="AH430" s="22">
        <f t="shared" si="66"/>
        <v>447397</v>
      </c>
      <c r="AI430" s="22"/>
      <c r="AJ430" s="22">
        <f t="shared" si="67"/>
        <v>0</v>
      </c>
      <c r="AK430" s="85"/>
      <c r="AL430" s="22">
        <v>168092886</v>
      </c>
      <c r="AM430" s="22">
        <v>2134273066</v>
      </c>
      <c r="AN430" s="43">
        <f t="shared" si="68"/>
        <v>0</v>
      </c>
      <c r="AO430" s="43">
        <v>473411149.01975852</v>
      </c>
      <c r="AP430" s="43">
        <v>6188931.3920437507</v>
      </c>
      <c r="AQ430" s="22">
        <f t="shared" si="62"/>
        <v>337346404.58999997</v>
      </c>
      <c r="AR430" s="49"/>
      <c r="AS430" s="22">
        <v>0</v>
      </c>
      <c r="AT430" s="22">
        <f t="shared" ref="AT430:AT454" si="71">+AJ430-AS430</f>
        <v>0</v>
      </c>
      <c r="AU430" s="68"/>
      <c r="AV430" s="57">
        <v>0</v>
      </c>
      <c r="AX430" s="43">
        <v>488631678.5625</v>
      </c>
    </row>
    <row r="431" spans="1:52" x14ac:dyDescent="0.25">
      <c r="A431" s="19" t="s">
        <v>860</v>
      </c>
      <c r="B431" s="19" t="s">
        <v>814</v>
      </c>
      <c r="C431" s="19" t="s">
        <v>861</v>
      </c>
      <c r="D431" s="19">
        <f t="shared" si="63"/>
        <v>0</v>
      </c>
      <c r="E431" s="19">
        <v>0</v>
      </c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20">
        <v>12496</v>
      </c>
      <c r="Y431" s="20">
        <v>114</v>
      </c>
      <c r="Z431" s="20">
        <f t="shared" si="64"/>
        <v>12610</v>
      </c>
      <c r="AA431" s="19">
        <v>51</v>
      </c>
      <c r="AB431" s="19">
        <v>28</v>
      </c>
      <c r="AC431" s="21">
        <v>302040</v>
      </c>
      <c r="AD431" s="21">
        <f t="shared" si="70"/>
        <v>119305.8</v>
      </c>
      <c r="AE431" s="20">
        <v>0</v>
      </c>
      <c r="AF431" s="20"/>
      <c r="AG431" s="22">
        <f t="shared" si="65"/>
        <v>2862886140</v>
      </c>
      <c r="AH431" s="22">
        <f t="shared" si="66"/>
        <v>4563447</v>
      </c>
      <c r="AI431" s="22"/>
      <c r="AJ431" s="22">
        <f t="shared" si="67"/>
        <v>0</v>
      </c>
      <c r="AK431" s="85"/>
      <c r="AL431" s="22">
        <v>177202944</v>
      </c>
      <c r="AM431" s="22">
        <v>2003877080</v>
      </c>
      <c r="AN431" s="43">
        <f t="shared" si="68"/>
        <v>0</v>
      </c>
      <c r="AO431" s="43">
        <v>507086675.17214203</v>
      </c>
      <c r="AP431" s="43">
        <v>6535418.358168751</v>
      </c>
      <c r="AQ431" s="22">
        <f t="shared" si="62"/>
        <v>172747469.47</v>
      </c>
      <c r="AR431" s="49"/>
      <c r="AS431" s="22">
        <v>0</v>
      </c>
      <c r="AT431" s="22">
        <f t="shared" si="71"/>
        <v>0</v>
      </c>
      <c r="AU431" s="68"/>
      <c r="AV431" s="57">
        <v>0</v>
      </c>
      <c r="AX431" s="43">
        <v>580023338.5575</v>
      </c>
    </row>
    <row r="432" spans="1:52" x14ac:dyDescent="0.25">
      <c r="A432" s="19" t="s">
        <v>862</v>
      </c>
      <c r="B432" s="19" t="s">
        <v>814</v>
      </c>
      <c r="C432" s="19" t="s">
        <v>863</v>
      </c>
      <c r="D432" s="19">
        <f t="shared" si="63"/>
        <v>0</v>
      </c>
      <c r="E432" s="19">
        <v>0</v>
      </c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20">
        <v>13211</v>
      </c>
      <c r="Y432" s="20">
        <v>0</v>
      </c>
      <c r="Z432" s="20">
        <f t="shared" si="64"/>
        <v>13211</v>
      </c>
      <c r="AA432" s="19">
        <v>0</v>
      </c>
      <c r="AB432" s="19">
        <v>0</v>
      </c>
      <c r="AC432" s="21">
        <v>302040</v>
      </c>
      <c r="AD432" s="21">
        <f t="shared" si="70"/>
        <v>119305.8</v>
      </c>
      <c r="AE432" s="20">
        <v>0</v>
      </c>
      <c r="AF432" s="20"/>
      <c r="AG432" s="22">
        <f t="shared" si="65"/>
        <v>2992687830</v>
      </c>
      <c r="AH432" s="22">
        <f t="shared" si="66"/>
        <v>0</v>
      </c>
      <c r="AI432" s="22"/>
      <c r="AJ432" s="22">
        <f t="shared" si="67"/>
        <v>0</v>
      </c>
      <c r="AK432" s="85"/>
      <c r="AL432" s="22">
        <v>166147765</v>
      </c>
      <c r="AM432" s="22">
        <v>2112349525</v>
      </c>
      <c r="AN432" s="43">
        <f t="shared" si="68"/>
        <v>0</v>
      </c>
      <c r="AO432" s="43">
        <v>249274038.62215257</v>
      </c>
      <c r="AP432" s="43">
        <v>6012858.9305250011</v>
      </c>
      <c r="AQ432" s="22">
        <f t="shared" si="62"/>
        <v>458903642.44999999</v>
      </c>
      <c r="AR432" s="49"/>
      <c r="AS432" s="22">
        <v>0</v>
      </c>
      <c r="AT432" s="22">
        <f t="shared" si="71"/>
        <v>0</v>
      </c>
      <c r="AU432" s="68"/>
      <c r="AV432" s="57">
        <v>0</v>
      </c>
      <c r="AX432" s="43">
        <v>261133398.39749998</v>
      </c>
    </row>
    <row r="433" spans="1:52" x14ac:dyDescent="0.25">
      <c r="A433" s="19" t="s">
        <v>864</v>
      </c>
      <c r="B433" s="19" t="s">
        <v>865</v>
      </c>
      <c r="C433" s="19" t="s">
        <v>866</v>
      </c>
      <c r="D433" s="19">
        <f t="shared" si="63"/>
        <v>1988</v>
      </c>
      <c r="E433" s="19">
        <v>0</v>
      </c>
      <c r="F433" s="19"/>
      <c r="G433" s="19">
        <v>0</v>
      </c>
      <c r="H433" s="19"/>
      <c r="I433" s="19"/>
      <c r="J433" s="19"/>
      <c r="K433" s="19">
        <v>1988</v>
      </c>
      <c r="L433" s="19">
        <v>0</v>
      </c>
      <c r="M433" s="19"/>
      <c r="N433" s="19"/>
      <c r="O433" s="19"/>
      <c r="P433" s="19"/>
      <c r="Q433" s="19"/>
      <c r="R433" s="19"/>
      <c r="S433" s="19">
        <v>0</v>
      </c>
      <c r="T433" s="19"/>
      <c r="U433" s="19"/>
      <c r="V433" s="19"/>
      <c r="W433" s="19"/>
      <c r="X433" s="20">
        <v>242034</v>
      </c>
      <c r="Y433" s="20">
        <v>1039</v>
      </c>
      <c r="Z433" s="20">
        <f t="shared" si="64"/>
        <v>243073</v>
      </c>
      <c r="AA433" s="19">
        <v>205</v>
      </c>
      <c r="AB433" s="19">
        <v>21</v>
      </c>
      <c r="AC433" s="21">
        <v>302040</v>
      </c>
      <c r="AD433" s="21">
        <f t="shared" si="70"/>
        <v>119305.8</v>
      </c>
      <c r="AE433" s="20">
        <v>76260</v>
      </c>
      <c r="AF433" s="20"/>
      <c r="AG433" s="22">
        <f t="shared" si="65"/>
        <v>55068083820</v>
      </c>
      <c r="AH433" s="22">
        <f t="shared" si="66"/>
        <v>18343267</v>
      </c>
      <c r="AI433" s="22"/>
      <c r="AJ433" s="22">
        <f t="shared" si="67"/>
        <v>17275177800</v>
      </c>
      <c r="AK433" s="85"/>
      <c r="AL433" s="22">
        <v>2414817911</v>
      </c>
      <c r="AM433" s="22">
        <v>33134799440</v>
      </c>
      <c r="AN433" s="43">
        <f t="shared" si="68"/>
        <v>450341640</v>
      </c>
      <c r="AO433" s="43">
        <v>1027158192</v>
      </c>
      <c r="AP433" s="43">
        <v>1181340841.2975001</v>
      </c>
      <c r="AQ433" s="22">
        <f t="shared" si="62"/>
        <v>16877969062.700001</v>
      </c>
      <c r="AR433" s="49"/>
      <c r="AS433" s="22">
        <v>0</v>
      </c>
      <c r="AT433" s="22">
        <f t="shared" si="71"/>
        <v>17275177800</v>
      </c>
      <c r="AU433" s="68"/>
      <c r="AV433" s="57">
        <v>0</v>
      </c>
      <c r="AX433" s="43">
        <v>2208499033.2975001</v>
      </c>
      <c r="AY433" s="56"/>
      <c r="AZ433" s="56"/>
    </row>
    <row r="434" spans="1:52" x14ac:dyDescent="0.25">
      <c r="A434" s="19" t="s">
        <v>867</v>
      </c>
      <c r="B434" s="19" t="s">
        <v>865</v>
      </c>
      <c r="C434" s="19" t="s">
        <v>868</v>
      </c>
      <c r="D434" s="19">
        <f t="shared" si="63"/>
        <v>2326</v>
      </c>
      <c r="E434" s="19">
        <v>0</v>
      </c>
      <c r="F434" s="19"/>
      <c r="G434" s="19">
        <v>0</v>
      </c>
      <c r="H434" s="19"/>
      <c r="I434" s="19"/>
      <c r="J434" s="19"/>
      <c r="K434" s="19">
        <v>2326</v>
      </c>
      <c r="L434" s="19">
        <v>0</v>
      </c>
      <c r="M434" s="19"/>
      <c r="N434" s="19"/>
      <c r="O434" s="19"/>
      <c r="P434" s="19"/>
      <c r="Q434" s="19"/>
      <c r="R434" s="19"/>
      <c r="S434" s="19">
        <v>0</v>
      </c>
      <c r="T434" s="19"/>
      <c r="U434" s="19"/>
      <c r="V434" s="19"/>
      <c r="W434" s="19"/>
      <c r="X434" s="20">
        <v>40327</v>
      </c>
      <c r="Y434" s="20">
        <v>133</v>
      </c>
      <c r="Z434" s="20">
        <f t="shared" si="64"/>
        <v>40460</v>
      </c>
      <c r="AA434" s="19">
        <v>1</v>
      </c>
      <c r="AB434" s="19">
        <v>0</v>
      </c>
      <c r="AC434" s="21">
        <v>302040</v>
      </c>
      <c r="AD434" s="21">
        <f t="shared" si="70"/>
        <v>119305.8</v>
      </c>
      <c r="AE434" s="20">
        <v>2360</v>
      </c>
      <c r="AF434" s="20"/>
      <c r="AG434" s="22">
        <f t="shared" si="65"/>
        <v>9165403800</v>
      </c>
      <c r="AH434" s="22">
        <f t="shared" si="66"/>
        <v>89479</v>
      </c>
      <c r="AI434" s="22"/>
      <c r="AJ434" s="22">
        <f t="shared" si="67"/>
        <v>534610800</v>
      </c>
      <c r="AK434" s="85"/>
      <c r="AL434" s="22">
        <v>447217684</v>
      </c>
      <c r="AM434" s="22">
        <v>6139082273</v>
      </c>
      <c r="AN434" s="43">
        <f t="shared" si="68"/>
        <v>526908780</v>
      </c>
      <c r="AO434" s="43">
        <v>96933388.5</v>
      </c>
      <c r="AP434" s="43">
        <v>15993801.80923125</v>
      </c>
      <c r="AQ434" s="22">
        <f t="shared" si="62"/>
        <v>1939357351.6900001</v>
      </c>
      <c r="AR434" s="49"/>
      <c r="AS434" s="22">
        <v>0</v>
      </c>
      <c r="AT434" s="22">
        <f t="shared" si="71"/>
        <v>534610800</v>
      </c>
      <c r="AU434" s="68"/>
      <c r="AV434" s="57">
        <v>0</v>
      </c>
      <c r="AX434" s="43">
        <v>62394875.43</v>
      </c>
      <c r="AY434" s="56"/>
      <c r="AZ434" s="56"/>
    </row>
    <row r="435" spans="1:52" x14ac:dyDescent="0.25">
      <c r="A435" s="19" t="s">
        <v>869</v>
      </c>
      <c r="B435" s="19" t="s">
        <v>865</v>
      </c>
      <c r="C435" s="19" t="s">
        <v>423</v>
      </c>
      <c r="D435" s="19">
        <f t="shared" si="63"/>
        <v>0</v>
      </c>
      <c r="E435" s="19">
        <v>0</v>
      </c>
      <c r="F435" s="19"/>
      <c r="G435" s="19">
        <v>0</v>
      </c>
      <c r="H435" s="19"/>
      <c r="I435" s="19"/>
      <c r="J435" s="19"/>
      <c r="K435" s="19">
        <v>0</v>
      </c>
      <c r="L435" s="19">
        <v>0</v>
      </c>
      <c r="M435" s="19"/>
      <c r="N435" s="19"/>
      <c r="O435" s="19"/>
      <c r="P435" s="19"/>
      <c r="Q435" s="19"/>
      <c r="R435" s="19"/>
      <c r="S435" s="19">
        <v>0</v>
      </c>
      <c r="T435" s="19"/>
      <c r="U435" s="19"/>
      <c r="V435" s="19"/>
      <c r="W435" s="19"/>
      <c r="X435" s="20">
        <v>15520</v>
      </c>
      <c r="Y435" s="20">
        <v>63</v>
      </c>
      <c r="Z435" s="20">
        <f t="shared" si="64"/>
        <v>15583</v>
      </c>
      <c r="AA435" s="19">
        <v>0</v>
      </c>
      <c r="AB435" s="19">
        <v>0</v>
      </c>
      <c r="AC435" s="21">
        <v>302040</v>
      </c>
      <c r="AD435" s="21">
        <f t="shared" si="70"/>
        <v>119305.8</v>
      </c>
      <c r="AE435" s="20">
        <v>0</v>
      </c>
      <c r="AF435" s="20"/>
      <c r="AG435" s="22">
        <f t="shared" si="65"/>
        <v>3530016990</v>
      </c>
      <c r="AH435" s="22">
        <f t="shared" si="66"/>
        <v>0</v>
      </c>
      <c r="AI435" s="22"/>
      <c r="AJ435" s="22">
        <f t="shared" si="67"/>
        <v>0</v>
      </c>
      <c r="AK435" s="85"/>
      <c r="AL435" s="22">
        <v>189538455</v>
      </c>
      <c r="AM435" s="22">
        <v>2523006895</v>
      </c>
      <c r="AN435" s="43">
        <f t="shared" si="68"/>
        <v>0</v>
      </c>
      <c r="AO435" s="43">
        <v>38678688</v>
      </c>
      <c r="AP435" s="43">
        <v>216753602.63999999</v>
      </c>
      <c r="AQ435" s="22">
        <f t="shared" si="62"/>
        <v>562039349.36000001</v>
      </c>
      <c r="AR435" s="49"/>
      <c r="AS435" s="22">
        <v>0</v>
      </c>
      <c r="AT435" s="22">
        <f t="shared" si="71"/>
        <v>0</v>
      </c>
      <c r="AU435" s="68"/>
      <c r="AV435" s="57">
        <v>0</v>
      </c>
      <c r="AX435" s="43">
        <v>255432290.63999999</v>
      </c>
    </row>
    <row r="436" spans="1:52" x14ac:dyDescent="0.25">
      <c r="A436" s="19" t="s">
        <v>870</v>
      </c>
      <c r="B436" s="19" t="s">
        <v>865</v>
      </c>
      <c r="C436" s="19" t="s">
        <v>871</v>
      </c>
      <c r="D436" s="19">
        <f t="shared" si="63"/>
        <v>447</v>
      </c>
      <c r="E436" s="19">
        <v>0</v>
      </c>
      <c r="F436" s="19"/>
      <c r="G436" s="19">
        <v>0</v>
      </c>
      <c r="H436" s="19"/>
      <c r="I436" s="19"/>
      <c r="J436" s="19"/>
      <c r="K436" s="19">
        <v>447</v>
      </c>
      <c r="L436" s="19">
        <v>0</v>
      </c>
      <c r="M436" s="19"/>
      <c r="N436" s="19"/>
      <c r="O436" s="19"/>
      <c r="P436" s="19"/>
      <c r="Q436" s="19"/>
      <c r="R436" s="19"/>
      <c r="S436" s="19">
        <v>0</v>
      </c>
      <c r="T436" s="19"/>
      <c r="U436" s="19"/>
      <c r="V436" s="19"/>
      <c r="W436" s="19"/>
      <c r="X436" s="20">
        <v>15905</v>
      </c>
      <c r="Y436" s="20">
        <v>129</v>
      </c>
      <c r="Z436" s="20">
        <f t="shared" si="64"/>
        <v>16034</v>
      </c>
      <c r="AA436" s="19">
        <v>0</v>
      </c>
      <c r="AB436" s="19">
        <v>0</v>
      </c>
      <c r="AC436" s="21">
        <v>302040</v>
      </c>
      <c r="AD436" s="21">
        <f t="shared" si="70"/>
        <v>119305.8</v>
      </c>
      <c r="AE436" s="20">
        <v>0</v>
      </c>
      <c r="AF436" s="20"/>
      <c r="AG436" s="22">
        <f t="shared" si="65"/>
        <v>3632182020</v>
      </c>
      <c r="AH436" s="22">
        <f t="shared" si="66"/>
        <v>0</v>
      </c>
      <c r="AI436" s="22"/>
      <c r="AJ436" s="22">
        <f t="shared" si="67"/>
        <v>0</v>
      </c>
      <c r="AK436" s="85"/>
      <c r="AL436" s="22">
        <v>197762129</v>
      </c>
      <c r="AM436" s="22">
        <v>2544603219</v>
      </c>
      <c r="AN436" s="43">
        <f t="shared" si="68"/>
        <v>101258910</v>
      </c>
      <c r="AO436" s="43">
        <v>60625584</v>
      </c>
      <c r="AP436" s="43">
        <v>10628790</v>
      </c>
      <c r="AQ436" s="22">
        <f t="shared" si="62"/>
        <v>717303388</v>
      </c>
      <c r="AR436" s="49"/>
      <c r="AS436" s="22">
        <v>0</v>
      </c>
      <c r="AT436" s="22">
        <f t="shared" si="71"/>
        <v>0</v>
      </c>
      <c r="AU436" s="68"/>
      <c r="AV436" s="57">
        <v>0</v>
      </c>
      <c r="AX436" s="43">
        <v>71254374</v>
      </c>
    </row>
    <row r="437" spans="1:52" x14ac:dyDescent="0.25">
      <c r="A437" s="19" t="s">
        <v>872</v>
      </c>
      <c r="B437" s="19" t="s">
        <v>865</v>
      </c>
      <c r="C437" s="19" t="s">
        <v>873</v>
      </c>
      <c r="D437" s="19">
        <f t="shared" si="63"/>
        <v>1500</v>
      </c>
      <c r="E437" s="19">
        <v>0</v>
      </c>
      <c r="F437" s="19"/>
      <c r="G437" s="19">
        <v>0</v>
      </c>
      <c r="H437" s="19"/>
      <c r="I437" s="19"/>
      <c r="J437" s="19"/>
      <c r="K437" s="19">
        <v>1500</v>
      </c>
      <c r="L437" s="19">
        <v>0</v>
      </c>
      <c r="M437" s="19"/>
      <c r="N437" s="19"/>
      <c r="O437" s="19"/>
      <c r="P437" s="19"/>
      <c r="Q437" s="19"/>
      <c r="R437" s="19"/>
      <c r="S437" s="19">
        <v>0</v>
      </c>
      <c r="T437" s="19"/>
      <c r="U437" s="19"/>
      <c r="V437" s="19"/>
      <c r="W437" s="19"/>
      <c r="X437" s="20">
        <v>60262</v>
      </c>
      <c r="Y437" s="20">
        <v>9</v>
      </c>
      <c r="Z437" s="20">
        <f t="shared" si="64"/>
        <v>60271</v>
      </c>
      <c r="AA437" s="19">
        <v>8</v>
      </c>
      <c r="AB437" s="19">
        <v>0</v>
      </c>
      <c r="AC437" s="21">
        <v>302040</v>
      </c>
      <c r="AD437" s="21">
        <f t="shared" si="70"/>
        <v>119305.8</v>
      </c>
      <c r="AE437" s="20">
        <v>0</v>
      </c>
      <c r="AF437" s="20"/>
      <c r="AG437" s="22">
        <f t="shared" si="65"/>
        <v>13653189630</v>
      </c>
      <c r="AH437" s="22">
        <f t="shared" si="66"/>
        <v>715835</v>
      </c>
      <c r="AI437" s="22"/>
      <c r="AJ437" s="22">
        <f t="shared" si="67"/>
        <v>0</v>
      </c>
      <c r="AK437" s="85"/>
      <c r="AL437" s="22">
        <v>679277951</v>
      </c>
      <c r="AM437" s="22">
        <v>9321104263</v>
      </c>
      <c r="AN437" s="43">
        <f t="shared" si="68"/>
        <v>339795000</v>
      </c>
      <c r="AO437" s="43">
        <v>137113776</v>
      </c>
      <c r="AP437" s="43">
        <v>105456194.25749999</v>
      </c>
      <c r="AQ437" s="22">
        <f t="shared" si="62"/>
        <v>3071158280.7399998</v>
      </c>
      <c r="AR437" s="49"/>
      <c r="AS437" s="22">
        <v>0</v>
      </c>
      <c r="AT437" s="22">
        <f t="shared" si="71"/>
        <v>0</v>
      </c>
      <c r="AU437" s="68"/>
      <c r="AV437" s="57">
        <v>0</v>
      </c>
      <c r="AX437" s="43">
        <v>242569970.25749999</v>
      </c>
    </row>
    <row r="438" spans="1:52" x14ac:dyDescent="0.25">
      <c r="A438" s="19" t="s">
        <v>874</v>
      </c>
      <c r="B438" s="19" t="s">
        <v>865</v>
      </c>
      <c r="C438" s="19" t="s">
        <v>875</v>
      </c>
      <c r="D438" s="19">
        <f t="shared" si="63"/>
        <v>0</v>
      </c>
      <c r="E438" s="19">
        <v>0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20">
        <v>14525</v>
      </c>
      <c r="Y438" s="20">
        <v>139</v>
      </c>
      <c r="Z438" s="20">
        <f t="shared" si="64"/>
        <v>14664</v>
      </c>
      <c r="AA438" s="19">
        <v>0</v>
      </c>
      <c r="AB438" s="19">
        <v>0</v>
      </c>
      <c r="AC438" s="21">
        <v>302040</v>
      </c>
      <c r="AD438" s="21">
        <f t="shared" si="70"/>
        <v>119305.8</v>
      </c>
      <c r="AE438" s="20">
        <v>0</v>
      </c>
      <c r="AF438" s="20"/>
      <c r="AG438" s="22">
        <f t="shared" si="65"/>
        <v>3321835920</v>
      </c>
      <c r="AH438" s="22">
        <f t="shared" si="66"/>
        <v>0</v>
      </c>
      <c r="AI438" s="22"/>
      <c r="AJ438" s="22">
        <f t="shared" si="67"/>
        <v>0</v>
      </c>
      <c r="AK438" s="85"/>
      <c r="AL438" s="22">
        <v>204902445</v>
      </c>
      <c r="AM438" s="22">
        <v>2387539046</v>
      </c>
      <c r="AN438" s="43">
        <f t="shared" si="68"/>
        <v>0</v>
      </c>
      <c r="AO438" s="43">
        <v>44545680</v>
      </c>
      <c r="AP438" s="43">
        <v>75210491.520000011</v>
      </c>
      <c r="AQ438" s="22">
        <f t="shared" si="62"/>
        <v>609638257.48000002</v>
      </c>
      <c r="AR438" s="49"/>
      <c r="AS438" s="22">
        <v>0</v>
      </c>
      <c r="AT438" s="22">
        <f t="shared" si="71"/>
        <v>0</v>
      </c>
      <c r="AU438" s="68"/>
      <c r="AV438" s="57">
        <v>0</v>
      </c>
      <c r="AX438" s="43">
        <v>119756171.52000001</v>
      </c>
    </row>
    <row r="439" spans="1:52" x14ac:dyDescent="0.25">
      <c r="A439" s="19" t="s">
        <v>876</v>
      </c>
      <c r="B439" s="19" t="s">
        <v>865</v>
      </c>
      <c r="C439" s="19" t="s">
        <v>877</v>
      </c>
      <c r="D439" s="19">
        <f t="shared" si="63"/>
        <v>0</v>
      </c>
      <c r="E439" s="19">
        <v>0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20">
        <v>38710</v>
      </c>
      <c r="Y439" s="20">
        <v>20</v>
      </c>
      <c r="Z439" s="20">
        <f t="shared" si="64"/>
        <v>38730</v>
      </c>
      <c r="AA439" s="19">
        <v>0</v>
      </c>
      <c r="AB439" s="19">
        <v>0</v>
      </c>
      <c r="AC439" s="21">
        <v>302040</v>
      </c>
      <c r="AD439" s="21">
        <f t="shared" si="70"/>
        <v>119305.8</v>
      </c>
      <c r="AE439" s="20">
        <v>0</v>
      </c>
      <c r="AF439" s="20"/>
      <c r="AG439" s="22">
        <f t="shared" si="65"/>
        <v>8773506900</v>
      </c>
      <c r="AH439" s="22">
        <f t="shared" si="66"/>
        <v>0</v>
      </c>
      <c r="AI439" s="22"/>
      <c r="AJ439" s="22">
        <f t="shared" si="67"/>
        <v>0</v>
      </c>
      <c r="AK439" s="85"/>
      <c r="AL439" s="22">
        <v>490872097</v>
      </c>
      <c r="AM439" s="22">
        <v>6192909474</v>
      </c>
      <c r="AN439" s="43">
        <f t="shared" si="68"/>
        <v>0</v>
      </c>
      <c r="AO439" s="43">
        <v>327247776</v>
      </c>
      <c r="AP439" s="43">
        <v>276974675.43000001</v>
      </c>
      <c r="AQ439" s="22">
        <f t="shared" si="62"/>
        <v>1485502877.5699999</v>
      </c>
      <c r="AR439" s="49"/>
      <c r="AS439" s="22">
        <v>0</v>
      </c>
      <c r="AT439" s="22">
        <f t="shared" si="71"/>
        <v>0</v>
      </c>
      <c r="AU439" s="68"/>
      <c r="AV439" s="57">
        <v>0</v>
      </c>
      <c r="AX439" s="43">
        <v>604222451.43000007</v>
      </c>
    </row>
    <row r="440" spans="1:52" x14ac:dyDescent="0.25">
      <c r="A440" s="19" t="s">
        <v>878</v>
      </c>
      <c r="B440" s="19" t="s">
        <v>865</v>
      </c>
      <c r="C440" s="19" t="s">
        <v>879</v>
      </c>
      <c r="D440" s="19">
        <f t="shared" si="63"/>
        <v>0</v>
      </c>
      <c r="E440" s="19">
        <v>0</v>
      </c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20">
        <v>47479</v>
      </c>
      <c r="Y440" s="20">
        <v>7</v>
      </c>
      <c r="Z440" s="20">
        <f t="shared" si="64"/>
        <v>47486</v>
      </c>
      <c r="AA440" s="19">
        <v>0</v>
      </c>
      <c r="AB440" s="19">
        <v>0</v>
      </c>
      <c r="AC440" s="21">
        <v>302040</v>
      </c>
      <c r="AD440" s="21">
        <f t="shared" si="70"/>
        <v>119305.8</v>
      </c>
      <c r="AE440" s="20">
        <v>0</v>
      </c>
      <c r="AF440" s="20"/>
      <c r="AG440" s="22">
        <f t="shared" si="65"/>
        <v>10757003580</v>
      </c>
      <c r="AH440" s="22">
        <f t="shared" si="66"/>
        <v>0</v>
      </c>
      <c r="AI440" s="22"/>
      <c r="AJ440" s="22">
        <f t="shared" si="67"/>
        <v>0</v>
      </c>
      <c r="AK440" s="85"/>
      <c r="AL440" s="22">
        <v>593212522</v>
      </c>
      <c r="AM440" s="22">
        <v>7928141374</v>
      </c>
      <c r="AN440" s="43">
        <f t="shared" si="68"/>
        <v>0</v>
      </c>
      <c r="AO440" s="43">
        <v>85180032</v>
      </c>
      <c r="AP440" s="43">
        <v>154187224.70999998</v>
      </c>
      <c r="AQ440" s="22">
        <f t="shared" si="62"/>
        <v>1996282427.29</v>
      </c>
      <c r="AR440" s="49"/>
      <c r="AS440" s="22">
        <v>0</v>
      </c>
      <c r="AT440" s="22">
        <f t="shared" si="71"/>
        <v>0</v>
      </c>
      <c r="AU440" s="68"/>
      <c r="AV440" s="57">
        <v>0</v>
      </c>
      <c r="AX440" s="43">
        <v>239367256.70999998</v>
      </c>
    </row>
    <row r="441" spans="1:52" x14ac:dyDescent="0.25">
      <c r="A441" s="19" t="s">
        <v>880</v>
      </c>
      <c r="B441" s="19" t="s">
        <v>865</v>
      </c>
      <c r="C441" s="19" t="s">
        <v>881</v>
      </c>
      <c r="D441" s="19">
        <f t="shared" si="63"/>
        <v>0</v>
      </c>
      <c r="E441" s="19">
        <v>0</v>
      </c>
      <c r="F441" s="19"/>
      <c r="G441" s="19">
        <v>0</v>
      </c>
      <c r="H441" s="19"/>
      <c r="I441" s="19"/>
      <c r="J441" s="19"/>
      <c r="K441" s="19">
        <v>0</v>
      </c>
      <c r="L441" s="19">
        <v>0</v>
      </c>
      <c r="M441" s="19"/>
      <c r="N441" s="19"/>
      <c r="O441" s="19"/>
      <c r="P441" s="19"/>
      <c r="Q441" s="19"/>
      <c r="R441" s="19"/>
      <c r="S441" s="19">
        <v>0</v>
      </c>
      <c r="T441" s="19"/>
      <c r="U441" s="19"/>
      <c r="V441" s="19"/>
      <c r="W441" s="19"/>
      <c r="X441" s="20">
        <v>14741</v>
      </c>
      <c r="Y441" s="20">
        <v>21</v>
      </c>
      <c r="Z441" s="20">
        <f t="shared" si="64"/>
        <v>14762</v>
      </c>
      <c r="AA441" s="19">
        <v>0</v>
      </c>
      <c r="AB441" s="19">
        <v>0</v>
      </c>
      <c r="AC441" s="21">
        <v>302040</v>
      </c>
      <c r="AD441" s="21">
        <f t="shared" si="70"/>
        <v>119305.8</v>
      </c>
      <c r="AE441" s="20">
        <v>0</v>
      </c>
      <c r="AF441" s="20"/>
      <c r="AG441" s="22">
        <f t="shared" si="65"/>
        <v>3344035860</v>
      </c>
      <c r="AH441" s="22">
        <f t="shared" si="66"/>
        <v>0</v>
      </c>
      <c r="AI441" s="22"/>
      <c r="AJ441" s="22">
        <f t="shared" si="67"/>
        <v>0</v>
      </c>
      <c r="AK441" s="85"/>
      <c r="AL441" s="22">
        <v>183629228</v>
      </c>
      <c r="AM441" s="22">
        <v>2418461055</v>
      </c>
      <c r="AN441" s="43">
        <f t="shared" si="68"/>
        <v>0</v>
      </c>
      <c r="AO441" s="43">
        <v>206587897.5</v>
      </c>
      <c r="AP441" s="43">
        <v>6588673.5694499994</v>
      </c>
      <c r="AQ441" s="22">
        <f t="shared" si="62"/>
        <v>528769005.93000001</v>
      </c>
      <c r="AR441" s="49"/>
      <c r="AS441" s="22">
        <v>0</v>
      </c>
      <c r="AT441" s="22">
        <f t="shared" si="71"/>
        <v>0</v>
      </c>
      <c r="AU441" s="68"/>
      <c r="AV441" s="57">
        <v>0</v>
      </c>
      <c r="AX441" s="43">
        <v>198107092.22999999</v>
      </c>
    </row>
    <row r="442" spans="1:52" x14ac:dyDescent="0.25">
      <c r="A442" s="19" t="s">
        <v>882</v>
      </c>
      <c r="B442" s="19" t="s">
        <v>865</v>
      </c>
      <c r="C442" s="19" t="s">
        <v>883</v>
      </c>
      <c r="D442" s="19">
        <f t="shared" si="63"/>
        <v>0</v>
      </c>
      <c r="E442" s="19">
        <v>0</v>
      </c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20">
        <v>11500</v>
      </c>
      <c r="Y442" s="20">
        <v>4</v>
      </c>
      <c r="Z442" s="20">
        <f t="shared" si="64"/>
        <v>11504</v>
      </c>
      <c r="AA442" s="19">
        <v>0</v>
      </c>
      <c r="AB442" s="19">
        <v>0</v>
      </c>
      <c r="AC442" s="21">
        <v>302040</v>
      </c>
      <c r="AD442" s="21">
        <f t="shared" si="70"/>
        <v>119305.8</v>
      </c>
      <c r="AE442" s="20">
        <v>0</v>
      </c>
      <c r="AF442" s="20"/>
      <c r="AG442" s="22">
        <f t="shared" si="65"/>
        <v>2606001120</v>
      </c>
      <c r="AH442" s="22">
        <f t="shared" si="66"/>
        <v>0</v>
      </c>
      <c r="AI442" s="22"/>
      <c r="AJ442" s="22">
        <f t="shared" si="67"/>
        <v>0</v>
      </c>
      <c r="AK442" s="85"/>
      <c r="AL442" s="22">
        <v>150057432</v>
      </c>
      <c r="AM442" s="22">
        <v>1870208924</v>
      </c>
      <c r="AN442" s="43">
        <f t="shared" si="68"/>
        <v>0</v>
      </c>
      <c r="AO442" s="43">
        <v>70403904</v>
      </c>
      <c r="AP442" s="43">
        <v>402787227.12</v>
      </c>
      <c r="AQ442" s="22">
        <f t="shared" si="62"/>
        <v>112543632.88</v>
      </c>
      <c r="AR442" s="49"/>
      <c r="AS442" s="22">
        <v>0</v>
      </c>
      <c r="AT442" s="22">
        <f t="shared" si="71"/>
        <v>0</v>
      </c>
      <c r="AU442" s="68"/>
      <c r="AV442" s="57">
        <v>0</v>
      </c>
      <c r="AX442" s="43">
        <v>473191131.12</v>
      </c>
    </row>
    <row r="443" spans="1:52" x14ac:dyDescent="0.25">
      <c r="A443" s="19" t="s">
        <v>884</v>
      </c>
      <c r="B443" s="19" t="s">
        <v>865</v>
      </c>
      <c r="C443" s="19" t="s">
        <v>885</v>
      </c>
      <c r="D443" s="19">
        <f t="shared" si="63"/>
        <v>267</v>
      </c>
      <c r="E443" s="19">
        <v>0</v>
      </c>
      <c r="F443" s="19"/>
      <c r="G443" s="19">
        <v>0</v>
      </c>
      <c r="H443" s="19"/>
      <c r="I443" s="19"/>
      <c r="J443" s="19"/>
      <c r="K443" s="19">
        <v>267</v>
      </c>
      <c r="L443" s="19">
        <v>0</v>
      </c>
      <c r="M443" s="19"/>
      <c r="N443" s="19"/>
      <c r="O443" s="19"/>
      <c r="P443" s="19"/>
      <c r="Q443" s="19"/>
      <c r="R443" s="19"/>
      <c r="S443" s="19">
        <v>0</v>
      </c>
      <c r="T443" s="19"/>
      <c r="U443" s="19"/>
      <c r="V443" s="19"/>
      <c r="W443" s="19"/>
      <c r="X443" s="20">
        <v>85827</v>
      </c>
      <c r="Y443" s="20">
        <v>193</v>
      </c>
      <c r="Z443" s="20">
        <f t="shared" si="64"/>
        <v>86020</v>
      </c>
      <c r="AA443" s="19">
        <v>0</v>
      </c>
      <c r="AB443" s="19">
        <v>0</v>
      </c>
      <c r="AC443" s="21">
        <v>302040</v>
      </c>
      <c r="AD443" s="21">
        <f t="shared" si="70"/>
        <v>119305.8</v>
      </c>
      <c r="AE443" s="20">
        <v>0</v>
      </c>
      <c r="AF443" s="20"/>
      <c r="AG443" s="22">
        <f t="shared" si="65"/>
        <v>19486110600</v>
      </c>
      <c r="AH443" s="22">
        <f t="shared" si="66"/>
        <v>0</v>
      </c>
      <c r="AI443" s="22"/>
      <c r="AJ443" s="22">
        <f t="shared" si="67"/>
        <v>0</v>
      </c>
      <c r="AK443" s="85"/>
      <c r="AL443" s="22">
        <v>1063045310</v>
      </c>
      <c r="AM443" s="22">
        <v>13266196363</v>
      </c>
      <c r="AN443" s="43">
        <f t="shared" si="68"/>
        <v>60483510</v>
      </c>
      <c r="AO443" s="43">
        <v>254236320</v>
      </c>
      <c r="AP443" s="43">
        <v>625752479.75999999</v>
      </c>
      <c r="AQ443" s="22">
        <f t="shared" si="62"/>
        <v>4216396617.2399998</v>
      </c>
      <c r="AR443" s="49"/>
      <c r="AS443" s="22">
        <v>0</v>
      </c>
      <c r="AT443" s="22">
        <f t="shared" si="71"/>
        <v>0</v>
      </c>
      <c r="AU443" s="68"/>
      <c r="AV443" s="57">
        <v>0</v>
      </c>
      <c r="AX443" s="43">
        <v>879988799.75999999</v>
      </c>
    </row>
    <row r="444" spans="1:52" x14ac:dyDescent="0.25">
      <c r="A444" s="19" t="s">
        <v>886</v>
      </c>
      <c r="B444" s="19" t="s">
        <v>865</v>
      </c>
      <c r="C444" s="19" t="s">
        <v>887</v>
      </c>
      <c r="D444" s="19">
        <f t="shared" si="63"/>
        <v>0</v>
      </c>
      <c r="E444" s="19">
        <v>0</v>
      </c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20">
        <v>16339</v>
      </c>
      <c r="Y444" s="20">
        <v>41</v>
      </c>
      <c r="Z444" s="20">
        <f t="shared" si="64"/>
        <v>16380</v>
      </c>
      <c r="AA444" s="19">
        <v>0</v>
      </c>
      <c r="AB444" s="19">
        <v>0</v>
      </c>
      <c r="AC444" s="21">
        <v>302040</v>
      </c>
      <c r="AD444" s="21">
        <f t="shared" si="70"/>
        <v>119305.8</v>
      </c>
      <c r="AE444" s="20">
        <v>0</v>
      </c>
      <c r="AF444" s="20"/>
      <c r="AG444" s="22">
        <f t="shared" si="65"/>
        <v>3710561400</v>
      </c>
      <c r="AH444" s="22">
        <f t="shared" si="66"/>
        <v>0</v>
      </c>
      <c r="AI444" s="22"/>
      <c r="AJ444" s="22">
        <f t="shared" si="67"/>
        <v>0</v>
      </c>
      <c r="AK444" s="85"/>
      <c r="AL444" s="22">
        <v>227997674</v>
      </c>
      <c r="AM444" s="22">
        <v>2668454864</v>
      </c>
      <c r="AN444" s="43">
        <f t="shared" si="68"/>
        <v>0</v>
      </c>
      <c r="AO444" s="43">
        <v>51281856</v>
      </c>
      <c r="AP444" s="43">
        <v>390322787.90999997</v>
      </c>
      <c r="AQ444" s="22">
        <f t="shared" si="62"/>
        <v>372504218.08999997</v>
      </c>
      <c r="AR444" s="49"/>
      <c r="AS444" s="22">
        <v>0</v>
      </c>
      <c r="AT444" s="22">
        <f t="shared" si="71"/>
        <v>0</v>
      </c>
      <c r="AU444" s="68"/>
      <c r="AV444" s="57">
        <v>0</v>
      </c>
      <c r="AX444" s="43">
        <v>441604643.90999997</v>
      </c>
    </row>
    <row r="445" spans="1:52" x14ac:dyDescent="0.25">
      <c r="A445" s="19" t="s">
        <v>888</v>
      </c>
      <c r="B445" s="19" t="s">
        <v>865</v>
      </c>
      <c r="C445" s="19" t="s">
        <v>889</v>
      </c>
      <c r="D445" s="19">
        <f t="shared" si="63"/>
        <v>0</v>
      </c>
      <c r="E445" s="19">
        <v>0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20">
        <v>14495</v>
      </c>
      <c r="Y445" s="20">
        <v>54</v>
      </c>
      <c r="Z445" s="20">
        <f t="shared" si="64"/>
        <v>14549</v>
      </c>
      <c r="AA445" s="19">
        <v>0</v>
      </c>
      <c r="AB445" s="19">
        <v>0</v>
      </c>
      <c r="AC445" s="21">
        <v>302040</v>
      </c>
      <c r="AD445" s="21">
        <f t="shared" si="70"/>
        <v>119305.8</v>
      </c>
      <c r="AE445" s="20">
        <v>0</v>
      </c>
      <c r="AF445" s="20"/>
      <c r="AG445" s="22">
        <f t="shared" si="65"/>
        <v>3295784970</v>
      </c>
      <c r="AH445" s="22">
        <f t="shared" si="66"/>
        <v>0</v>
      </c>
      <c r="AI445" s="22"/>
      <c r="AJ445" s="22">
        <f t="shared" si="67"/>
        <v>0</v>
      </c>
      <c r="AK445" s="85"/>
      <c r="AL445" s="22">
        <v>194118106</v>
      </c>
      <c r="AM445" s="22">
        <v>2369378501</v>
      </c>
      <c r="AN445" s="43">
        <f t="shared" si="68"/>
        <v>0</v>
      </c>
      <c r="AO445" s="43">
        <v>31073328</v>
      </c>
      <c r="AP445" s="43">
        <v>386148029.75999999</v>
      </c>
      <c r="AQ445" s="22">
        <f t="shared" si="62"/>
        <v>315067005.24000001</v>
      </c>
      <c r="AR445" s="49"/>
      <c r="AS445" s="22">
        <v>0</v>
      </c>
      <c r="AT445" s="22">
        <f t="shared" si="71"/>
        <v>0</v>
      </c>
      <c r="AU445" s="68"/>
      <c r="AV445" s="57">
        <v>0</v>
      </c>
      <c r="AX445" s="43">
        <v>417221357.75999993</v>
      </c>
    </row>
    <row r="446" spans="1:52" x14ac:dyDescent="0.25">
      <c r="A446" s="19" t="s">
        <v>890</v>
      </c>
      <c r="B446" s="19" t="s">
        <v>865</v>
      </c>
      <c r="C446" s="19" t="s">
        <v>891</v>
      </c>
      <c r="D446" s="19">
        <f t="shared" si="63"/>
        <v>0</v>
      </c>
      <c r="E446" s="19">
        <v>0</v>
      </c>
      <c r="F446" s="19"/>
      <c r="G446" s="19">
        <v>0</v>
      </c>
      <c r="H446" s="19"/>
      <c r="I446" s="19"/>
      <c r="J446" s="19"/>
      <c r="K446" s="19">
        <v>0</v>
      </c>
      <c r="L446" s="19">
        <v>0</v>
      </c>
      <c r="M446" s="19"/>
      <c r="N446" s="19"/>
      <c r="O446" s="19"/>
      <c r="P446" s="19"/>
      <c r="Q446" s="19"/>
      <c r="R446" s="19"/>
      <c r="S446" s="19">
        <v>0</v>
      </c>
      <c r="T446" s="19"/>
      <c r="U446" s="19"/>
      <c r="V446" s="19"/>
      <c r="W446" s="19"/>
      <c r="X446" s="20">
        <v>51264</v>
      </c>
      <c r="Y446" s="20">
        <v>128</v>
      </c>
      <c r="Z446" s="20">
        <f t="shared" si="64"/>
        <v>51392</v>
      </c>
      <c r="AA446" s="19">
        <v>0</v>
      </c>
      <c r="AB446" s="19">
        <v>0</v>
      </c>
      <c r="AC446" s="21">
        <v>302040</v>
      </c>
      <c r="AD446" s="21">
        <f t="shared" si="70"/>
        <v>119305.8</v>
      </c>
      <c r="AE446" s="20">
        <v>0</v>
      </c>
      <c r="AF446" s="20"/>
      <c r="AG446" s="22">
        <f t="shared" si="65"/>
        <v>11641829760</v>
      </c>
      <c r="AH446" s="22">
        <f t="shared" si="66"/>
        <v>0</v>
      </c>
      <c r="AI446" s="22"/>
      <c r="AJ446" s="22">
        <f t="shared" si="67"/>
        <v>0</v>
      </c>
      <c r="AK446" s="85"/>
      <c r="AL446" s="22">
        <v>596684193</v>
      </c>
      <c r="AM446" s="22">
        <v>8258466964</v>
      </c>
      <c r="AN446" s="43">
        <f t="shared" si="68"/>
        <v>0</v>
      </c>
      <c r="AO446" s="43">
        <v>171663840</v>
      </c>
      <c r="AP446" s="43">
        <v>210488388.8175</v>
      </c>
      <c r="AQ446" s="22">
        <f t="shared" si="62"/>
        <v>2404526374.1799998</v>
      </c>
      <c r="AR446" s="49"/>
      <c r="AS446" s="22">
        <v>0</v>
      </c>
      <c r="AT446" s="22">
        <f t="shared" si="71"/>
        <v>0</v>
      </c>
      <c r="AU446" s="68"/>
      <c r="AV446" s="57">
        <v>0</v>
      </c>
      <c r="AX446" s="43">
        <v>382152228.8175</v>
      </c>
    </row>
    <row r="447" spans="1:52" x14ac:dyDescent="0.25">
      <c r="A447" s="19" t="s">
        <v>892</v>
      </c>
      <c r="B447" s="19" t="s">
        <v>865</v>
      </c>
      <c r="C447" s="19" t="s">
        <v>893</v>
      </c>
      <c r="D447" s="19">
        <f t="shared" si="63"/>
        <v>0</v>
      </c>
      <c r="E447" s="19">
        <v>0</v>
      </c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20">
        <v>20165</v>
      </c>
      <c r="Y447" s="20">
        <v>1</v>
      </c>
      <c r="Z447" s="20">
        <f t="shared" si="64"/>
        <v>20166</v>
      </c>
      <c r="AA447" s="19">
        <v>0</v>
      </c>
      <c r="AB447" s="19">
        <v>0</v>
      </c>
      <c r="AC447" s="21">
        <v>302040</v>
      </c>
      <c r="AD447" s="21">
        <f t="shared" si="70"/>
        <v>119305.8</v>
      </c>
      <c r="AE447" s="20">
        <v>0</v>
      </c>
      <c r="AF447" s="20"/>
      <c r="AG447" s="22">
        <f t="shared" si="65"/>
        <v>4568203980</v>
      </c>
      <c r="AH447" s="22">
        <f t="shared" si="66"/>
        <v>0</v>
      </c>
      <c r="AI447" s="22"/>
      <c r="AJ447" s="22">
        <f t="shared" si="67"/>
        <v>0</v>
      </c>
      <c r="AK447" s="85"/>
      <c r="AL447" s="22">
        <v>258319394</v>
      </c>
      <c r="AM447" s="22">
        <v>3695425507</v>
      </c>
      <c r="AN447" s="43">
        <f t="shared" si="68"/>
        <v>0</v>
      </c>
      <c r="AO447" s="43">
        <v>100825344</v>
      </c>
      <c r="AP447" s="43">
        <v>9121025.47276875</v>
      </c>
      <c r="AQ447" s="22">
        <f t="shared" si="62"/>
        <v>504512709.52999997</v>
      </c>
      <c r="AR447" s="49"/>
      <c r="AS447" s="22">
        <v>0</v>
      </c>
      <c r="AT447" s="22">
        <f t="shared" si="71"/>
        <v>0</v>
      </c>
      <c r="AU447" s="68"/>
      <c r="AV447" s="57">
        <v>0</v>
      </c>
      <c r="AX447" s="43">
        <v>77670784.230000004</v>
      </c>
    </row>
    <row r="448" spans="1:52" x14ac:dyDescent="0.25">
      <c r="A448" s="19" t="s">
        <v>894</v>
      </c>
      <c r="B448" s="19" t="s">
        <v>865</v>
      </c>
      <c r="C448" s="19" t="s">
        <v>895</v>
      </c>
      <c r="D448" s="19">
        <f t="shared" si="63"/>
        <v>0</v>
      </c>
      <c r="E448" s="19">
        <v>0</v>
      </c>
      <c r="F448" s="19"/>
      <c r="G448" s="19">
        <v>0</v>
      </c>
      <c r="H448" s="19"/>
      <c r="I448" s="19"/>
      <c r="J448" s="19"/>
      <c r="K448" s="19">
        <v>0</v>
      </c>
      <c r="L448" s="19">
        <v>0</v>
      </c>
      <c r="M448" s="19"/>
      <c r="N448" s="19"/>
      <c r="O448" s="19"/>
      <c r="P448" s="19"/>
      <c r="Q448" s="19"/>
      <c r="R448" s="19"/>
      <c r="S448" s="19">
        <v>0</v>
      </c>
      <c r="T448" s="19"/>
      <c r="U448" s="19"/>
      <c r="V448" s="19"/>
      <c r="W448" s="19"/>
      <c r="X448" s="20">
        <v>45926</v>
      </c>
      <c r="Y448" s="20">
        <v>119</v>
      </c>
      <c r="Z448" s="20">
        <f t="shared" si="64"/>
        <v>46045</v>
      </c>
      <c r="AA448" s="19">
        <v>2</v>
      </c>
      <c r="AB448" s="19">
        <v>1</v>
      </c>
      <c r="AC448" s="21">
        <v>302040</v>
      </c>
      <c r="AD448" s="21">
        <f t="shared" si="70"/>
        <v>119305.8</v>
      </c>
      <c r="AE448" s="20">
        <v>0</v>
      </c>
      <c r="AF448" s="20"/>
      <c r="AG448" s="22">
        <f t="shared" si="65"/>
        <v>10430800380</v>
      </c>
      <c r="AH448" s="22">
        <f t="shared" si="66"/>
        <v>178959</v>
      </c>
      <c r="AI448" s="22"/>
      <c r="AJ448" s="22">
        <f t="shared" si="67"/>
        <v>0</v>
      </c>
      <c r="AK448" s="85"/>
      <c r="AL448" s="22">
        <v>542233129</v>
      </c>
      <c r="AM448" s="22">
        <v>7399685874</v>
      </c>
      <c r="AN448" s="43">
        <f t="shared" si="68"/>
        <v>0</v>
      </c>
      <c r="AO448" s="43">
        <v>145805616</v>
      </c>
      <c r="AP448" s="43">
        <v>279686300.01750004</v>
      </c>
      <c r="AQ448" s="22">
        <f t="shared" si="62"/>
        <v>2063568419.98</v>
      </c>
      <c r="AR448" s="49"/>
      <c r="AS448" s="22">
        <v>0</v>
      </c>
      <c r="AT448" s="22">
        <f t="shared" si="71"/>
        <v>0</v>
      </c>
      <c r="AU448" s="68"/>
      <c r="AV448" s="57">
        <v>0</v>
      </c>
      <c r="AX448" s="43">
        <v>425491916.01750004</v>
      </c>
    </row>
    <row r="449" spans="1:52" x14ac:dyDescent="0.25">
      <c r="A449" s="19" t="s">
        <v>896</v>
      </c>
      <c r="B449" s="19" t="s">
        <v>865</v>
      </c>
      <c r="C449" s="19" t="s">
        <v>897</v>
      </c>
      <c r="D449" s="19">
        <f t="shared" si="63"/>
        <v>0</v>
      </c>
      <c r="E449" s="19">
        <v>0</v>
      </c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20">
        <v>26805</v>
      </c>
      <c r="Y449" s="20">
        <v>90</v>
      </c>
      <c r="Z449" s="20">
        <f t="shared" si="64"/>
        <v>26895</v>
      </c>
      <c r="AA449" s="19">
        <v>2</v>
      </c>
      <c r="AB449" s="19">
        <v>0</v>
      </c>
      <c r="AC449" s="21">
        <v>302040</v>
      </c>
      <c r="AD449" s="21">
        <f t="shared" si="70"/>
        <v>119305.8</v>
      </c>
      <c r="AE449" s="20">
        <v>3844</v>
      </c>
      <c r="AF449" s="20"/>
      <c r="AG449" s="22">
        <f t="shared" si="65"/>
        <v>6092524350</v>
      </c>
      <c r="AH449" s="22">
        <f t="shared" si="66"/>
        <v>178959</v>
      </c>
      <c r="AI449" s="22"/>
      <c r="AJ449" s="22">
        <f t="shared" si="67"/>
        <v>870781320</v>
      </c>
      <c r="AK449" s="85"/>
      <c r="AL449" s="22">
        <v>359022471</v>
      </c>
      <c r="AM449" s="22">
        <v>4348059870</v>
      </c>
      <c r="AN449" s="43">
        <f t="shared" si="68"/>
        <v>0</v>
      </c>
      <c r="AO449" s="43">
        <v>81920592</v>
      </c>
      <c r="AP449" s="43">
        <v>815377666.47000003</v>
      </c>
      <c r="AQ449" s="22">
        <f t="shared" si="62"/>
        <v>488322709.52999997</v>
      </c>
      <c r="AR449" s="49"/>
      <c r="AS449" s="22">
        <v>0</v>
      </c>
      <c r="AT449" s="22">
        <f t="shared" si="71"/>
        <v>870781320</v>
      </c>
      <c r="AU449" s="68"/>
      <c r="AV449" s="57">
        <v>0</v>
      </c>
      <c r="AX449" s="43">
        <v>897298258.47000003</v>
      </c>
      <c r="AY449" s="56"/>
      <c r="AZ449" s="56"/>
    </row>
    <row r="450" spans="1:52" x14ac:dyDescent="0.25">
      <c r="A450" s="19" t="s">
        <v>898</v>
      </c>
      <c r="B450" s="19" t="s">
        <v>865</v>
      </c>
      <c r="C450" s="19" t="s">
        <v>899</v>
      </c>
      <c r="D450" s="19">
        <f t="shared" si="63"/>
        <v>0</v>
      </c>
      <c r="E450" s="19">
        <v>0</v>
      </c>
      <c r="F450" s="19"/>
      <c r="G450" s="19">
        <v>0</v>
      </c>
      <c r="H450" s="19"/>
      <c r="I450" s="19"/>
      <c r="J450" s="19"/>
      <c r="K450" s="19">
        <v>0</v>
      </c>
      <c r="L450" s="19">
        <v>0</v>
      </c>
      <c r="M450" s="19"/>
      <c r="N450" s="19"/>
      <c r="O450" s="19"/>
      <c r="P450" s="19"/>
      <c r="Q450" s="19"/>
      <c r="R450" s="19"/>
      <c r="S450" s="19">
        <v>0</v>
      </c>
      <c r="T450" s="19"/>
      <c r="U450" s="19"/>
      <c r="V450" s="19"/>
      <c r="W450" s="19"/>
      <c r="X450" s="20">
        <v>22720</v>
      </c>
      <c r="Y450" s="20">
        <v>64</v>
      </c>
      <c r="Z450" s="20">
        <f t="shared" si="64"/>
        <v>22784</v>
      </c>
      <c r="AA450" s="19">
        <v>0</v>
      </c>
      <c r="AB450" s="19">
        <v>0</v>
      </c>
      <c r="AC450" s="21">
        <v>302040</v>
      </c>
      <c r="AD450" s="21">
        <f t="shared" si="70"/>
        <v>119305.8</v>
      </c>
      <c r="AE450" s="20">
        <v>0</v>
      </c>
      <c r="AF450" s="20"/>
      <c r="AG450" s="22">
        <f t="shared" si="65"/>
        <v>5161259520</v>
      </c>
      <c r="AH450" s="22">
        <f t="shared" si="66"/>
        <v>0</v>
      </c>
      <c r="AI450" s="22"/>
      <c r="AJ450" s="22">
        <f t="shared" si="67"/>
        <v>0</v>
      </c>
      <c r="AK450" s="85"/>
      <c r="AL450" s="22">
        <v>277352030</v>
      </c>
      <c r="AM450" s="22">
        <v>3685118171</v>
      </c>
      <c r="AN450" s="43">
        <f t="shared" si="68"/>
        <v>0</v>
      </c>
      <c r="AO450" s="43">
        <v>131279804.25</v>
      </c>
      <c r="AP450" s="43">
        <v>594215544.77999997</v>
      </c>
      <c r="AQ450" s="22">
        <f t="shared" si="62"/>
        <v>473293969.97000003</v>
      </c>
      <c r="AR450" s="49"/>
      <c r="AS450" s="22">
        <v>0</v>
      </c>
      <c r="AT450" s="22">
        <f t="shared" si="71"/>
        <v>0</v>
      </c>
      <c r="AU450" s="68"/>
      <c r="AV450" s="57">
        <v>0</v>
      </c>
      <c r="AX450" s="43">
        <v>725495349.02999997</v>
      </c>
    </row>
    <row r="451" spans="1:52" x14ac:dyDescent="0.25">
      <c r="A451" s="19" t="s">
        <v>900</v>
      </c>
      <c r="B451" s="19" t="s">
        <v>865</v>
      </c>
      <c r="C451" s="19" t="s">
        <v>901</v>
      </c>
      <c r="D451" s="19">
        <f t="shared" si="63"/>
        <v>0</v>
      </c>
      <c r="E451" s="19">
        <v>0</v>
      </c>
      <c r="F451" s="19"/>
      <c r="G451" s="19">
        <v>0</v>
      </c>
      <c r="H451" s="19"/>
      <c r="I451" s="19"/>
      <c r="J451" s="19"/>
      <c r="K451" s="19">
        <v>0</v>
      </c>
      <c r="L451" s="19">
        <v>0</v>
      </c>
      <c r="M451" s="19"/>
      <c r="N451" s="19"/>
      <c r="O451" s="19"/>
      <c r="P451" s="19"/>
      <c r="Q451" s="19"/>
      <c r="R451" s="19"/>
      <c r="S451" s="19">
        <v>0</v>
      </c>
      <c r="T451" s="19"/>
      <c r="U451" s="19"/>
      <c r="V451" s="19"/>
      <c r="W451" s="19"/>
      <c r="X451" s="20">
        <v>31193</v>
      </c>
      <c r="Y451" s="20">
        <v>62</v>
      </c>
      <c r="Z451" s="20">
        <f t="shared" si="64"/>
        <v>31255</v>
      </c>
      <c r="AA451" s="19">
        <v>0</v>
      </c>
      <c r="AB451" s="19">
        <v>0</v>
      </c>
      <c r="AC451" s="21">
        <v>302040</v>
      </c>
      <c r="AD451" s="21">
        <f t="shared" si="70"/>
        <v>119305.8</v>
      </c>
      <c r="AE451" s="20">
        <v>0</v>
      </c>
      <c r="AF451" s="20"/>
      <c r="AG451" s="22">
        <f t="shared" si="65"/>
        <v>7080195150</v>
      </c>
      <c r="AH451" s="22">
        <f t="shared" si="66"/>
        <v>0</v>
      </c>
      <c r="AI451" s="22"/>
      <c r="AJ451" s="22">
        <f t="shared" si="67"/>
        <v>0</v>
      </c>
      <c r="AK451" s="85"/>
      <c r="AL451" s="22">
        <v>401371931</v>
      </c>
      <c r="AM451" s="22">
        <v>5032270676</v>
      </c>
      <c r="AN451" s="43">
        <f t="shared" si="68"/>
        <v>0</v>
      </c>
      <c r="AO451" s="43">
        <v>58235328</v>
      </c>
      <c r="AP451" s="43">
        <v>626347870.79999995</v>
      </c>
      <c r="AQ451" s="22">
        <f t="shared" si="62"/>
        <v>961969344.20000005</v>
      </c>
      <c r="AR451" s="49"/>
      <c r="AS451" s="22">
        <v>0</v>
      </c>
      <c r="AT451" s="22">
        <f t="shared" si="71"/>
        <v>0</v>
      </c>
      <c r="AU451" s="68"/>
      <c r="AV451" s="57">
        <v>0</v>
      </c>
      <c r="AX451" s="43">
        <v>684583198.79999995</v>
      </c>
    </row>
    <row r="452" spans="1:52" x14ac:dyDescent="0.25">
      <c r="A452" s="19" t="s">
        <v>902</v>
      </c>
      <c r="B452" s="19" t="s">
        <v>865</v>
      </c>
      <c r="C452" s="19" t="s">
        <v>903</v>
      </c>
      <c r="D452" s="19">
        <f t="shared" si="63"/>
        <v>0</v>
      </c>
      <c r="E452" s="19">
        <v>0</v>
      </c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20">
        <v>13896</v>
      </c>
      <c r="Y452" s="20">
        <v>33</v>
      </c>
      <c r="Z452" s="20">
        <f t="shared" si="64"/>
        <v>13929</v>
      </c>
      <c r="AA452" s="19">
        <v>0</v>
      </c>
      <c r="AB452" s="19">
        <v>0</v>
      </c>
      <c r="AC452" s="21">
        <v>302040</v>
      </c>
      <c r="AD452" s="21">
        <f t="shared" si="70"/>
        <v>119305.8</v>
      </c>
      <c r="AE452" s="20">
        <v>0</v>
      </c>
      <c r="AF452" s="20"/>
      <c r="AG452" s="22">
        <f t="shared" si="65"/>
        <v>3155336370</v>
      </c>
      <c r="AH452" s="22">
        <f t="shared" si="66"/>
        <v>0</v>
      </c>
      <c r="AI452" s="22"/>
      <c r="AJ452" s="22">
        <f t="shared" si="67"/>
        <v>0</v>
      </c>
      <c r="AK452" s="85"/>
      <c r="AL452" s="22">
        <v>177018281</v>
      </c>
      <c r="AM452" s="22">
        <v>2282829597</v>
      </c>
      <c r="AN452" s="43">
        <f t="shared" si="68"/>
        <v>0</v>
      </c>
      <c r="AO452" s="43">
        <v>40634352</v>
      </c>
      <c r="AP452" s="43">
        <v>139430653.35000002</v>
      </c>
      <c r="AQ452" s="22">
        <f t="shared" si="62"/>
        <v>515423486.64999998</v>
      </c>
      <c r="AR452" s="49"/>
      <c r="AS452" s="22">
        <v>0</v>
      </c>
      <c r="AT452" s="22">
        <f t="shared" si="71"/>
        <v>0</v>
      </c>
      <c r="AU452" s="68"/>
      <c r="AV452" s="57">
        <v>0</v>
      </c>
      <c r="AX452" s="43">
        <v>180065005.34999999</v>
      </c>
    </row>
    <row r="453" spans="1:52" x14ac:dyDescent="0.25">
      <c r="A453" s="19" t="s">
        <v>904</v>
      </c>
      <c r="B453" s="19" t="s">
        <v>865</v>
      </c>
      <c r="C453" s="19" t="s">
        <v>905</v>
      </c>
      <c r="D453" s="19">
        <f t="shared" si="63"/>
        <v>0</v>
      </c>
      <c r="E453" s="19">
        <v>0</v>
      </c>
      <c r="F453" s="19"/>
      <c r="G453" s="19">
        <v>0</v>
      </c>
      <c r="H453" s="19"/>
      <c r="I453" s="19"/>
      <c r="J453" s="19"/>
      <c r="K453" s="19">
        <v>0</v>
      </c>
      <c r="L453" s="19">
        <v>0</v>
      </c>
      <c r="M453" s="19"/>
      <c r="N453" s="19"/>
      <c r="O453" s="19"/>
      <c r="P453" s="19"/>
      <c r="Q453" s="19"/>
      <c r="R453" s="19"/>
      <c r="S453" s="19">
        <v>0</v>
      </c>
      <c r="T453" s="19"/>
      <c r="U453" s="19"/>
      <c r="V453" s="19"/>
      <c r="W453" s="19"/>
      <c r="X453" s="20">
        <v>62808</v>
      </c>
      <c r="Y453" s="20">
        <v>8</v>
      </c>
      <c r="Z453" s="20">
        <f t="shared" si="64"/>
        <v>62816</v>
      </c>
      <c r="AA453" s="19">
        <v>5</v>
      </c>
      <c r="AB453" s="19">
        <v>2</v>
      </c>
      <c r="AC453" s="21">
        <v>302040</v>
      </c>
      <c r="AD453" s="21">
        <f t="shared" si="70"/>
        <v>119305.8</v>
      </c>
      <c r="AE453" s="20">
        <v>0</v>
      </c>
      <c r="AF453" s="20"/>
      <c r="AG453" s="22">
        <f t="shared" si="65"/>
        <v>14230161540</v>
      </c>
      <c r="AH453" s="22">
        <f t="shared" si="66"/>
        <v>447397</v>
      </c>
      <c r="AI453" s="22"/>
      <c r="AJ453" s="22">
        <f t="shared" si="67"/>
        <v>0</v>
      </c>
      <c r="AK453" s="85"/>
      <c r="AL453" s="22">
        <v>828042740</v>
      </c>
      <c r="AM453" s="22">
        <v>10385050430</v>
      </c>
      <c r="AN453" s="43">
        <f t="shared" si="68"/>
        <v>0</v>
      </c>
      <c r="AO453" s="43">
        <v>464152461</v>
      </c>
      <c r="AP453" s="43">
        <v>131892912.45750001</v>
      </c>
      <c r="AQ453" s="22">
        <f t="shared" ref="AQ453:AQ515" si="72">ROUND((AG453+AH453)-(AL453+AM453+AN453+AO453+AP453),2)</f>
        <v>2421470393.54</v>
      </c>
      <c r="AR453" s="49"/>
      <c r="AS453" s="22">
        <v>0</v>
      </c>
      <c r="AT453" s="22">
        <f t="shared" si="71"/>
        <v>0</v>
      </c>
      <c r="AU453" s="68"/>
      <c r="AV453" s="57">
        <v>0</v>
      </c>
      <c r="AX453" s="43">
        <v>596045373.45749998</v>
      </c>
    </row>
    <row r="454" spans="1:52" x14ac:dyDescent="0.25">
      <c r="A454" s="19" t="s">
        <v>906</v>
      </c>
      <c r="B454" s="19" t="s">
        <v>865</v>
      </c>
      <c r="C454" s="19" t="s">
        <v>907</v>
      </c>
      <c r="D454" s="19">
        <f t="shared" ref="D454:D517" si="73">SUM(E454:W454)</f>
        <v>0</v>
      </c>
      <c r="E454" s="19">
        <v>0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20">
        <v>49588</v>
      </c>
      <c r="Y454" s="20">
        <v>61</v>
      </c>
      <c r="Z454" s="20">
        <f t="shared" ref="Z454:Z517" si="74">+X454+Y454</f>
        <v>49649</v>
      </c>
      <c r="AA454" s="19">
        <v>0</v>
      </c>
      <c r="AB454" s="19">
        <v>0</v>
      </c>
      <c r="AC454" s="21">
        <v>302040</v>
      </c>
      <c r="AD454" s="21">
        <f t="shared" si="70"/>
        <v>119305.8</v>
      </c>
      <c r="AE454" s="20">
        <v>12954</v>
      </c>
      <c r="AF454" s="20"/>
      <c r="AG454" s="22">
        <f t="shared" ref="AG454:AG517" si="75">ROUND((Z454+AB454)*((AC454/12)*9),0)</f>
        <v>11246987970</v>
      </c>
      <c r="AH454" s="22">
        <f t="shared" ref="AH454:AH517" si="76">ROUND(AA454*((AD454/12)*9),0)</f>
        <v>0</v>
      </c>
      <c r="AI454" s="22"/>
      <c r="AJ454" s="22">
        <f t="shared" ref="AJ454:AJ517" si="77">ROUND(AE454*((AC454/12)*9),0)</f>
        <v>2934469620</v>
      </c>
      <c r="AK454" s="85"/>
      <c r="AL454" s="22">
        <v>561204209</v>
      </c>
      <c r="AM454" s="22">
        <v>7964953290</v>
      </c>
      <c r="AN454" s="43">
        <f t="shared" ref="AN454:AN517" si="78">ROUND(D454*((AC454/12)*9),0)</f>
        <v>0</v>
      </c>
      <c r="AO454" s="43">
        <v>143198064</v>
      </c>
      <c r="AP454" s="43">
        <v>381357154.95000005</v>
      </c>
      <c r="AQ454" s="22">
        <f t="shared" si="72"/>
        <v>2196275252.0500002</v>
      </c>
      <c r="AR454" s="49"/>
      <c r="AS454" s="22">
        <v>0</v>
      </c>
      <c r="AT454" s="22">
        <f t="shared" si="71"/>
        <v>2934469620</v>
      </c>
      <c r="AU454" s="68"/>
      <c r="AV454" s="57">
        <v>0</v>
      </c>
      <c r="AX454" s="43">
        <v>524555218.95000005</v>
      </c>
      <c r="AY454" s="56"/>
      <c r="AZ454" s="56"/>
    </row>
    <row r="455" spans="1:52" x14ac:dyDescent="0.25">
      <c r="A455" s="19" t="s">
        <v>908</v>
      </c>
      <c r="B455" s="19" t="s">
        <v>865</v>
      </c>
      <c r="C455" s="19" t="s">
        <v>909</v>
      </c>
      <c r="D455" s="19">
        <f t="shared" si="73"/>
        <v>0</v>
      </c>
      <c r="E455" s="19">
        <v>0</v>
      </c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20">
        <v>27597</v>
      </c>
      <c r="Y455" s="20">
        <v>54</v>
      </c>
      <c r="Z455" s="20">
        <f t="shared" si="74"/>
        <v>27651</v>
      </c>
      <c r="AA455" s="19">
        <v>0</v>
      </c>
      <c r="AB455" s="19">
        <v>0</v>
      </c>
      <c r="AC455" s="21">
        <v>302040</v>
      </c>
      <c r="AD455" s="21">
        <f t="shared" si="70"/>
        <v>119305.8</v>
      </c>
      <c r="AE455" s="20">
        <v>0</v>
      </c>
      <c r="AF455" s="20"/>
      <c r="AG455" s="22">
        <f t="shared" si="75"/>
        <v>6263781030</v>
      </c>
      <c r="AH455" s="22">
        <f t="shared" si="76"/>
        <v>0</v>
      </c>
      <c r="AI455" s="22"/>
      <c r="AJ455" s="22">
        <f t="shared" si="77"/>
        <v>0</v>
      </c>
      <c r="AK455" s="85"/>
      <c r="AL455" s="22">
        <v>331335280</v>
      </c>
      <c r="AM455" s="22">
        <v>4480091941</v>
      </c>
      <c r="AN455" s="43">
        <f t="shared" si="78"/>
        <v>0</v>
      </c>
      <c r="AO455" s="43">
        <v>29117664</v>
      </c>
      <c r="AP455" s="43">
        <v>1437506979.27</v>
      </c>
      <c r="AQ455" s="22">
        <v>0</v>
      </c>
      <c r="AR455" s="49"/>
      <c r="AS455" s="22">
        <v>0</v>
      </c>
      <c r="AT455" s="22">
        <v>0</v>
      </c>
      <c r="AU455" s="68"/>
      <c r="AV455" s="57">
        <v>14270834.27</v>
      </c>
      <c r="AW455" s="56"/>
      <c r="AX455" s="43">
        <v>1466624643.27</v>
      </c>
    </row>
    <row r="456" spans="1:52" x14ac:dyDescent="0.25">
      <c r="A456" s="19" t="s">
        <v>910</v>
      </c>
      <c r="B456" s="19" t="s">
        <v>865</v>
      </c>
      <c r="C456" s="19" t="s">
        <v>911</v>
      </c>
      <c r="D456" s="19">
        <f t="shared" si="73"/>
        <v>0</v>
      </c>
      <c r="E456" s="19">
        <v>0</v>
      </c>
      <c r="F456" s="19"/>
      <c r="G456" s="19">
        <v>0</v>
      </c>
      <c r="H456" s="19"/>
      <c r="I456" s="19"/>
      <c r="J456" s="19"/>
      <c r="K456" s="19">
        <v>0</v>
      </c>
      <c r="L456" s="19">
        <v>0</v>
      </c>
      <c r="M456" s="19"/>
      <c r="N456" s="19"/>
      <c r="O456" s="19"/>
      <c r="P456" s="19"/>
      <c r="Q456" s="19"/>
      <c r="R456" s="19"/>
      <c r="S456" s="19">
        <v>0</v>
      </c>
      <c r="T456" s="19"/>
      <c r="U456" s="19"/>
      <c r="V456" s="19"/>
      <c r="W456" s="19"/>
      <c r="X456" s="20">
        <v>28318</v>
      </c>
      <c r="Y456" s="20">
        <v>87</v>
      </c>
      <c r="Z456" s="20">
        <f t="shared" si="74"/>
        <v>28405</v>
      </c>
      <c r="AA456" s="19">
        <v>0</v>
      </c>
      <c r="AB456" s="19">
        <v>0</v>
      </c>
      <c r="AC456" s="21">
        <v>302040</v>
      </c>
      <c r="AD456" s="21">
        <f t="shared" si="70"/>
        <v>119305.8</v>
      </c>
      <c r="AE456" s="20">
        <v>0</v>
      </c>
      <c r="AF456" s="20"/>
      <c r="AG456" s="22">
        <f t="shared" si="75"/>
        <v>6434584650</v>
      </c>
      <c r="AH456" s="22">
        <f t="shared" si="76"/>
        <v>0</v>
      </c>
      <c r="AI456" s="22"/>
      <c r="AJ456" s="22">
        <f t="shared" si="77"/>
        <v>0</v>
      </c>
      <c r="AK456" s="85"/>
      <c r="AL456" s="22">
        <v>332787966</v>
      </c>
      <c r="AM456" s="22">
        <v>4645827365</v>
      </c>
      <c r="AN456" s="43">
        <f t="shared" si="78"/>
        <v>0</v>
      </c>
      <c r="AO456" s="43">
        <v>88222176</v>
      </c>
      <c r="AP456" s="43">
        <v>116208570.47999999</v>
      </c>
      <c r="AQ456" s="22">
        <f t="shared" si="72"/>
        <v>1251538572.52</v>
      </c>
      <c r="AR456" s="49"/>
      <c r="AS456" s="22">
        <v>0</v>
      </c>
      <c r="AT456" s="22">
        <f t="shared" ref="AT456:AT466" si="79">+AJ456-AS456</f>
        <v>0</v>
      </c>
      <c r="AU456" s="68"/>
      <c r="AV456" s="57">
        <v>0</v>
      </c>
      <c r="AX456" s="43">
        <v>204430746.47999999</v>
      </c>
    </row>
    <row r="457" spans="1:52" x14ac:dyDescent="0.25">
      <c r="A457" s="19" t="s">
        <v>912</v>
      </c>
      <c r="B457" s="19" t="s">
        <v>865</v>
      </c>
      <c r="C457" s="19" t="s">
        <v>189</v>
      </c>
      <c r="D457" s="19">
        <f t="shared" si="73"/>
        <v>0</v>
      </c>
      <c r="E457" s="19">
        <v>0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20">
        <v>17026</v>
      </c>
      <c r="Y457" s="20">
        <v>37</v>
      </c>
      <c r="Z457" s="20">
        <f t="shared" si="74"/>
        <v>17063</v>
      </c>
      <c r="AA457" s="19">
        <v>0</v>
      </c>
      <c r="AB457" s="19">
        <v>0</v>
      </c>
      <c r="AC457" s="21">
        <v>302040</v>
      </c>
      <c r="AD457" s="21">
        <f t="shared" si="70"/>
        <v>119305.8</v>
      </c>
      <c r="AE457" s="20">
        <v>2175</v>
      </c>
      <c r="AF457" s="20"/>
      <c r="AG457" s="22">
        <f t="shared" si="75"/>
        <v>3865281390</v>
      </c>
      <c r="AH457" s="22">
        <f t="shared" si="76"/>
        <v>0</v>
      </c>
      <c r="AI457" s="22"/>
      <c r="AJ457" s="22">
        <f t="shared" si="77"/>
        <v>492702750</v>
      </c>
      <c r="AK457" s="85"/>
      <c r="AL457" s="22">
        <v>204077616</v>
      </c>
      <c r="AM457" s="22">
        <v>2842043498</v>
      </c>
      <c r="AN457" s="43">
        <f t="shared" si="78"/>
        <v>0</v>
      </c>
      <c r="AO457" s="43">
        <v>104302080</v>
      </c>
      <c r="AP457" s="43">
        <v>67484288.399999991</v>
      </c>
      <c r="AQ457" s="22">
        <f t="shared" si="72"/>
        <v>647373907.60000002</v>
      </c>
      <c r="AR457" s="49"/>
      <c r="AS457" s="22">
        <v>0</v>
      </c>
      <c r="AT457" s="22">
        <f t="shared" si="79"/>
        <v>492702750</v>
      </c>
      <c r="AU457" s="68"/>
      <c r="AV457" s="57">
        <v>0</v>
      </c>
      <c r="AX457" s="43">
        <v>171786368.39999998</v>
      </c>
      <c r="AY457" s="56"/>
      <c r="AZ457" s="56"/>
    </row>
    <row r="458" spans="1:52" x14ac:dyDescent="0.25">
      <c r="A458" s="19" t="s">
        <v>913</v>
      </c>
      <c r="B458" s="19" t="s">
        <v>865</v>
      </c>
      <c r="C458" s="19" t="s">
        <v>914</v>
      </c>
      <c r="D458" s="19">
        <f t="shared" si="73"/>
        <v>0</v>
      </c>
      <c r="E458" s="19">
        <v>0</v>
      </c>
      <c r="F458" s="19"/>
      <c r="G458" s="19">
        <v>0</v>
      </c>
      <c r="H458" s="19"/>
      <c r="I458" s="19"/>
      <c r="J458" s="19"/>
      <c r="K458" s="19">
        <v>0</v>
      </c>
      <c r="L458" s="19">
        <v>0</v>
      </c>
      <c r="M458" s="19"/>
      <c r="N458" s="19"/>
      <c r="O458" s="19"/>
      <c r="P458" s="19"/>
      <c r="Q458" s="19"/>
      <c r="R458" s="19"/>
      <c r="S458" s="19">
        <v>0</v>
      </c>
      <c r="T458" s="19"/>
      <c r="U458" s="19"/>
      <c r="V458" s="19"/>
      <c r="W458" s="19"/>
      <c r="X458" s="20">
        <v>1336</v>
      </c>
      <c r="Y458" s="20">
        <v>0</v>
      </c>
      <c r="Z458" s="20">
        <f t="shared" si="74"/>
        <v>1336</v>
      </c>
      <c r="AA458" s="19">
        <v>0</v>
      </c>
      <c r="AB458" s="19">
        <v>0</v>
      </c>
      <c r="AC458" s="21">
        <v>302040</v>
      </c>
      <c r="AD458" s="21">
        <f t="shared" si="70"/>
        <v>119305.8</v>
      </c>
      <c r="AE458" s="20">
        <v>10559</v>
      </c>
      <c r="AF458" s="20"/>
      <c r="AG458" s="22">
        <f t="shared" si="75"/>
        <v>302644080</v>
      </c>
      <c r="AH458" s="22">
        <f t="shared" si="76"/>
        <v>0</v>
      </c>
      <c r="AI458" s="22"/>
      <c r="AJ458" s="22">
        <f t="shared" si="77"/>
        <v>2391930270</v>
      </c>
      <c r="AK458" s="85"/>
      <c r="AL458" s="22">
        <v>51791912</v>
      </c>
      <c r="AM458" s="22">
        <v>54972461</v>
      </c>
      <c r="AN458" s="43">
        <f t="shared" si="78"/>
        <v>0</v>
      </c>
      <c r="AO458" s="43">
        <v>0</v>
      </c>
      <c r="AP458" s="43">
        <v>3926772.4305375</v>
      </c>
      <c r="AQ458" s="22">
        <f t="shared" si="72"/>
        <v>191952934.56999999</v>
      </c>
      <c r="AR458" s="49"/>
      <c r="AS458" s="22">
        <v>0</v>
      </c>
      <c r="AT458" s="22">
        <f t="shared" si="79"/>
        <v>2391930270</v>
      </c>
      <c r="AU458" s="68"/>
      <c r="AV458" s="57">
        <v>0</v>
      </c>
      <c r="AX458" s="43">
        <v>0</v>
      </c>
      <c r="AY458" s="56"/>
      <c r="AZ458" s="56"/>
    </row>
    <row r="459" spans="1:52" x14ac:dyDescent="0.25">
      <c r="A459" s="19" t="s">
        <v>915</v>
      </c>
      <c r="B459" s="19" t="s">
        <v>865</v>
      </c>
      <c r="C459" s="19" t="s">
        <v>916</v>
      </c>
      <c r="D459" s="19">
        <f t="shared" si="73"/>
        <v>0</v>
      </c>
      <c r="E459" s="19">
        <v>0</v>
      </c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20">
        <v>32658</v>
      </c>
      <c r="Y459" s="20">
        <v>23</v>
      </c>
      <c r="Z459" s="20">
        <f t="shared" si="74"/>
        <v>32681</v>
      </c>
      <c r="AA459" s="19">
        <v>0</v>
      </c>
      <c r="AB459" s="19">
        <v>0</v>
      </c>
      <c r="AC459" s="21">
        <v>302040</v>
      </c>
      <c r="AD459" s="21">
        <f t="shared" si="70"/>
        <v>119305.8</v>
      </c>
      <c r="AE459" s="20">
        <v>0</v>
      </c>
      <c r="AF459" s="20"/>
      <c r="AG459" s="22">
        <f t="shared" si="75"/>
        <v>7403226930</v>
      </c>
      <c r="AH459" s="22">
        <f t="shared" si="76"/>
        <v>0</v>
      </c>
      <c r="AI459" s="22"/>
      <c r="AJ459" s="22">
        <f t="shared" si="77"/>
        <v>0</v>
      </c>
      <c r="AK459" s="85"/>
      <c r="AL459" s="22">
        <v>358936295</v>
      </c>
      <c r="AM459" s="22">
        <v>5244634527</v>
      </c>
      <c r="AN459" s="43">
        <f t="shared" si="78"/>
        <v>0</v>
      </c>
      <c r="AO459" s="43">
        <v>71490384</v>
      </c>
      <c r="AP459" s="43">
        <v>250769118.47999999</v>
      </c>
      <c r="AQ459" s="22">
        <f t="shared" si="72"/>
        <v>1477396605.52</v>
      </c>
      <c r="AR459" s="49"/>
      <c r="AS459" s="22">
        <v>0</v>
      </c>
      <c r="AT459" s="22">
        <f t="shared" si="79"/>
        <v>0</v>
      </c>
      <c r="AU459" s="68"/>
      <c r="AV459" s="57">
        <v>0</v>
      </c>
      <c r="AX459" s="43">
        <v>322259502.47999996</v>
      </c>
    </row>
    <row r="460" spans="1:52" x14ac:dyDescent="0.25">
      <c r="A460" s="19" t="s">
        <v>917</v>
      </c>
      <c r="B460" s="19" t="s">
        <v>865</v>
      </c>
      <c r="C460" s="19" t="s">
        <v>918</v>
      </c>
      <c r="D460" s="19">
        <f t="shared" si="73"/>
        <v>0</v>
      </c>
      <c r="E460" s="19">
        <v>0</v>
      </c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20">
        <v>75659</v>
      </c>
      <c r="Y460" s="20">
        <v>219</v>
      </c>
      <c r="Z460" s="20">
        <f t="shared" si="74"/>
        <v>75878</v>
      </c>
      <c r="AA460" s="19">
        <v>0</v>
      </c>
      <c r="AB460" s="19">
        <v>0</v>
      </c>
      <c r="AC460" s="21">
        <v>302040</v>
      </c>
      <c r="AD460" s="21">
        <f t="shared" si="70"/>
        <v>119305.8</v>
      </c>
      <c r="AE460" s="20">
        <v>0</v>
      </c>
      <c r="AF460" s="20"/>
      <c r="AG460" s="22">
        <f t="shared" si="75"/>
        <v>17188643340</v>
      </c>
      <c r="AH460" s="22">
        <f t="shared" si="76"/>
        <v>0</v>
      </c>
      <c r="AI460" s="22"/>
      <c r="AJ460" s="22">
        <f t="shared" si="77"/>
        <v>0</v>
      </c>
      <c r="AK460" s="85"/>
      <c r="AL460" s="22">
        <v>880388642</v>
      </c>
      <c r="AM460" s="22">
        <v>12844086396</v>
      </c>
      <c r="AN460" s="43">
        <f t="shared" si="78"/>
        <v>0</v>
      </c>
      <c r="AO460" s="43">
        <v>288134496</v>
      </c>
      <c r="AP460" s="43">
        <v>118524945.84</v>
      </c>
      <c r="AQ460" s="22">
        <f t="shared" si="72"/>
        <v>3057508860.1599998</v>
      </c>
      <c r="AR460" s="49"/>
      <c r="AS460" s="22">
        <v>0</v>
      </c>
      <c r="AT460" s="22">
        <f t="shared" si="79"/>
        <v>0</v>
      </c>
      <c r="AU460" s="68"/>
      <c r="AV460" s="57">
        <v>0</v>
      </c>
      <c r="AX460" s="43">
        <v>406659441.84000003</v>
      </c>
    </row>
    <row r="461" spans="1:52" x14ac:dyDescent="0.25">
      <c r="A461" s="19" t="s">
        <v>919</v>
      </c>
      <c r="B461" s="19" t="s">
        <v>865</v>
      </c>
      <c r="C461" s="19" t="s">
        <v>920</v>
      </c>
      <c r="D461" s="19">
        <f t="shared" si="73"/>
        <v>0</v>
      </c>
      <c r="E461" s="19">
        <v>0</v>
      </c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20">
        <v>30853</v>
      </c>
      <c r="Y461" s="20">
        <v>0</v>
      </c>
      <c r="Z461" s="20">
        <f t="shared" si="74"/>
        <v>30853</v>
      </c>
      <c r="AA461" s="19">
        <v>0</v>
      </c>
      <c r="AB461" s="19">
        <v>0</v>
      </c>
      <c r="AC461" s="21">
        <v>302040</v>
      </c>
      <c r="AD461" s="21">
        <f t="shared" si="70"/>
        <v>119305.8</v>
      </c>
      <c r="AE461" s="20">
        <v>28031</v>
      </c>
      <c r="AF461" s="20"/>
      <c r="AG461" s="22">
        <f t="shared" si="75"/>
        <v>6989130090</v>
      </c>
      <c r="AH461" s="22">
        <f t="shared" si="76"/>
        <v>0</v>
      </c>
      <c r="AI461" s="22"/>
      <c r="AJ461" s="22">
        <f t="shared" si="77"/>
        <v>6349862430</v>
      </c>
      <c r="AK461" s="85"/>
      <c r="AL461" s="22">
        <v>415837226</v>
      </c>
      <c r="AM461" s="22">
        <v>5032434284</v>
      </c>
      <c r="AN461" s="43">
        <f t="shared" si="78"/>
        <v>0</v>
      </c>
      <c r="AO461" s="43">
        <v>0</v>
      </c>
      <c r="AP461" s="43">
        <v>15273458.7523125</v>
      </c>
      <c r="AQ461" s="22">
        <f t="shared" si="72"/>
        <v>1525585121.25</v>
      </c>
      <c r="AR461" s="49"/>
      <c r="AS461" s="22">
        <v>0</v>
      </c>
      <c r="AT461" s="22">
        <f t="shared" si="79"/>
        <v>6349862430</v>
      </c>
      <c r="AU461" s="68"/>
      <c r="AV461" s="57">
        <v>0</v>
      </c>
      <c r="AX461" s="43">
        <v>0</v>
      </c>
      <c r="AY461" s="56"/>
      <c r="AZ461" s="56"/>
    </row>
    <row r="462" spans="1:52" x14ac:dyDescent="0.25">
      <c r="A462" s="19" t="s">
        <v>921</v>
      </c>
      <c r="B462" s="19" t="s">
        <v>865</v>
      </c>
      <c r="C462" s="19" t="s">
        <v>922</v>
      </c>
      <c r="D462" s="19">
        <f t="shared" si="73"/>
        <v>0</v>
      </c>
      <c r="E462" s="19">
        <v>0</v>
      </c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20">
        <v>29728</v>
      </c>
      <c r="Y462" s="20">
        <v>157</v>
      </c>
      <c r="Z462" s="20">
        <f t="shared" si="74"/>
        <v>29885</v>
      </c>
      <c r="AA462" s="19">
        <v>0</v>
      </c>
      <c r="AB462" s="19">
        <v>0</v>
      </c>
      <c r="AC462" s="21">
        <v>302040</v>
      </c>
      <c r="AD462" s="21">
        <f t="shared" si="70"/>
        <v>119305.8</v>
      </c>
      <c r="AE462" s="20">
        <v>0</v>
      </c>
      <c r="AF462" s="20"/>
      <c r="AG462" s="22">
        <f t="shared" si="75"/>
        <v>6769849050</v>
      </c>
      <c r="AH462" s="22">
        <f t="shared" si="76"/>
        <v>0</v>
      </c>
      <c r="AI462" s="22"/>
      <c r="AJ462" s="22">
        <f t="shared" si="77"/>
        <v>0</v>
      </c>
      <c r="AK462" s="85"/>
      <c r="AL462" s="22">
        <v>362715738</v>
      </c>
      <c r="AM462" s="22">
        <v>4827105599</v>
      </c>
      <c r="AN462" s="43">
        <f t="shared" si="78"/>
        <v>0</v>
      </c>
      <c r="AO462" s="43">
        <v>131029488</v>
      </c>
      <c r="AP462" s="43">
        <v>190165264.07999998</v>
      </c>
      <c r="AQ462" s="22">
        <f t="shared" si="72"/>
        <v>1258832960.9200001</v>
      </c>
      <c r="AR462" s="49"/>
      <c r="AS462" s="22">
        <v>0</v>
      </c>
      <c r="AT462" s="22">
        <f t="shared" si="79"/>
        <v>0</v>
      </c>
      <c r="AU462" s="68"/>
      <c r="AV462" s="57">
        <v>0</v>
      </c>
      <c r="AX462" s="43">
        <v>321194752.08000004</v>
      </c>
    </row>
    <row r="463" spans="1:52" x14ac:dyDescent="0.25">
      <c r="A463" s="19" t="s">
        <v>923</v>
      </c>
      <c r="B463" s="19" t="s">
        <v>924</v>
      </c>
      <c r="C463" s="19" t="s">
        <v>925</v>
      </c>
      <c r="D463" s="19">
        <f t="shared" si="73"/>
        <v>0</v>
      </c>
      <c r="E463" s="19">
        <v>0</v>
      </c>
      <c r="F463" s="19"/>
      <c r="G463" s="19">
        <v>0</v>
      </c>
      <c r="H463" s="19"/>
      <c r="I463" s="19"/>
      <c r="J463" s="19"/>
      <c r="K463" s="19"/>
      <c r="L463" s="19">
        <v>0</v>
      </c>
      <c r="M463" s="19"/>
      <c r="N463" s="19"/>
      <c r="O463" s="19"/>
      <c r="P463" s="19"/>
      <c r="Q463" s="19"/>
      <c r="R463" s="19"/>
      <c r="S463" s="19">
        <v>0</v>
      </c>
      <c r="T463" s="19"/>
      <c r="U463" s="19"/>
      <c r="V463" s="19"/>
      <c r="W463" s="19"/>
      <c r="X463" s="20">
        <v>6980</v>
      </c>
      <c r="Y463" s="20">
        <v>1</v>
      </c>
      <c r="Z463" s="20">
        <f t="shared" si="74"/>
        <v>6981</v>
      </c>
      <c r="AA463" s="19">
        <v>50</v>
      </c>
      <c r="AB463" s="19">
        <v>28</v>
      </c>
      <c r="AC463" s="21">
        <v>302040</v>
      </c>
      <c r="AD463" s="21">
        <f t="shared" si="70"/>
        <v>119305.8</v>
      </c>
      <c r="AE463" s="20">
        <v>0</v>
      </c>
      <c r="AF463" s="20"/>
      <c r="AG463" s="22">
        <f t="shared" si="75"/>
        <v>1587748770</v>
      </c>
      <c r="AH463" s="22">
        <f t="shared" si="76"/>
        <v>4473968</v>
      </c>
      <c r="AI463" s="22"/>
      <c r="AJ463" s="22">
        <f t="shared" si="77"/>
        <v>0</v>
      </c>
      <c r="AK463" s="85"/>
      <c r="AL463" s="22">
        <v>104125504</v>
      </c>
      <c r="AM463" s="22">
        <v>1124808534</v>
      </c>
      <c r="AN463" s="43">
        <f t="shared" si="78"/>
        <v>0</v>
      </c>
      <c r="AO463" s="43">
        <v>233415432.16</v>
      </c>
      <c r="AP463" s="43">
        <v>6362012</v>
      </c>
      <c r="AQ463" s="22">
        <f t="shared" si="72"/>
        <v>123511255.84</v>
      </c>
      <c r="AR463" s="49"/>
      <c r="AS463" s="22">
        <v>0</v>
      </c>
      <c r="AT463" s="22">
        <f t="shared" si="79"/>
        <v>0</v>
      </c>
      <c r="AU463" s="68"/>
      <c r="AV463" s="57">
        <v>0</v>
      </c>
      <c r="AX463" s="43">
        <v>239777444.16</v>
      </c>
    </row>
    <row r="464" spans="1:52" x14ac:dyDescent="0.25">
      <c r="A464" s="19" t="s">
        <v>926</v>
      </c>
      <c r="B464" s="19" t="s">
        <v>924</v>
      </c>
      <c r="C464" s="19" t="s">
        <v>927</v>
      </c>
      <c r="D464" s="19">
        <f t="shared" si="73"/>
        <v>0</v>
      </c>
      <c r="E464" s="19"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20">
        <v>2794</v>
      </c>
      <c r="Y464" s="20">
        <v>0</v>
      </c>
      <c r="Z464" s="20">
        <f t="shared" si="74"/>
        <v>2794</v>
      </c>
      <c r="AA464" s="19">
        <v>1</v>
      </c>
      <c r="AB464" s="19">
        <v>0</v>
      </c>
      <c r="AC464" s="21">
        <v>302040</v>
      </c>
      <c r="AD464" s="21">
        <f t="shared" si="70"/>
        <v>119305.8</v>
      </c>
      <c r="AE464" s="20">
        <v>616</v>
      </c>
      <c r="AF464" s="20"/>
      <c r="AG464" s="22">
        <f t="shared" si="75"/>
        <v>632924820</v>
      </c>
      <c r="AH464" s="22">
        <f t="shared" si="76"/>
        <v>89479</v>
      </c>
      <c r="AI464" s="22"/>
      <c r="AJ464" s="22">
        <f t="shared" si="77"/>
        <v>139542480</v>
      </c>
      <c r="AK464" s="85"/>
      <c r="AL464" s="22">
        <v>38730058</v>
      </c>
      <c r="AM464" s="22">
        <v>449105371</v>
      </c>
      <c r="AN464" s="43">
        <f t="shared" si="78"/>
        <v>0</v>
      </c>
      <c r="AO464" s="43">
        <v>79685267.439999998</v>
      </c>
      <c r="AP464" s="43">
        <v>6481288.4000000004</v>
      </c>
      <c r="AQ464" s="22">
        <f t="shared" si="72"/>
        <v>59012314.159999996</v>
      </c>
      <c r="AR464" s="49"/>
      <c r="AS464" s="22">
        <v>0</v>
      </c>
      <c r="AT464" s="22">
        <f t="shared" si="79"/>
        <v>139542480</v>
      </c>
      <c r="AU464" s="68"/>
      <c r="AV464" s="57">
        <v>0</v>
      </c>
      <c r="AX464" s="43">
        <v>86166555.840000004</v>
      </c>
      <c r="AY464" s="56"/>
      <c r="AZ464" s="56"/>
    </row>
    <row r="465" spans="1:52" x14ac:dyDescent="0.25">
      <c r="A465" s="19" t="s">
        <v>928</v>
      </c>
      <c r="B465" s="19" t="s">
        <v>924</v>
      </c>
      <c r="C465" s="19" t="s">
        <v>929</v>
      </c>
      <c r="D465" s="19">
        <f t="shared" si="73"/>
        <v>1995</v>
      </c>
      <c r="E465" s="19">
        <v>0</v>
      </c>
      <c r="F465" s="19"/>
      <c r="G465" s="19">
        <v>0</v>
      </c>
      <c r="H465" s="19"/>
      <c r="I465" s="19"/>
      <c r="J465" s="19"/>
      <c r="K465" s="19"/>
      <c r="L465" s="19">
        <v>0</v>
      </c>
      <c r="M465" s="19"/>
      <c r="N465" s="19"/>
      <c r="O465" s="19">
        <v>1995</v>
      </c>
      <c r="P465" s="19"/>
      <c r="Q465" s="19"/>
      <c r="R465" s="19"/>
      <c r="S465" s="19">
        <v>0</v>
      </c>
      <c r="T465" s="19"/>
      <c r="U465" s="19"/>
      <c r="V465" s="19"/>
      <c r="W465" s="19"/>
      <c r="X465" s="20">
        <v>6453</v>
      </c>
      <c r="Y465" s="20">
        <v>0</v>
      </c>
      <c r="Z465" s="20">
        <f t="shared" si="74"/>
        <v>6453</v>
      </c>
      <c r="AA465" s="19">
        <v>75</v>
      </c>
      <c r="AB465" s="19">
        <v>19</v>
      </c>
      <c r="AC465" s="21">
        <v>302040</v>
      </c>
      <c r="AD465" s="21">
        <f t="shared" si="70"/>
        <v>119305.8</v>
      </c>
      <c r="AE465" s="20">
        <v>721</v>
      </c>
      <c r="AF465" s="20"/>
      <c r="AG465" s="22">
        <f t="shared" si="75"/>
        <v>1466102160</v>
      </c>
      <c r="AH465" s="22">
        <f t="shared" si="76"/>
        <v>6710951</v>
      </c>
      <c r="AI465" s="22"/>
      <c r="AJ465" s="22">
        <f t="shared" si="77"/>
        <v>163328130</v>
      </c>
      <c r="AK465" s="85"/>
      <c r="AL465" s="22">
        <v>60311048</v>
      </c>
      <c r="AM465" s="22">
        <v>703650222</v>
      </c>
      <c r="AN465" s="43">
        <f t="shared" si="78"/>
        <v>451927350</v>
      </c>
      <c r="AO465" s="43">
        <v>201575243.84</v>
      </c>
      <c r="AP465" s="43">
        <v>2963308</v>
      </c>
      <c r="AQ465" s="22">
        <f t="shared" si="72"/>
        <v>52385939.159999996</v>
      </c>
      <c r="AR465" s="49"/>
      <c r="AS465" s="22">
        <v>0</v>
      </c>
      <c r="AT465" s="22">
        <f t="shared" si="79"/>
        <v>163328130</v>
      </c>
      <c r="AU465" s="68"/>
      <c r="AV465" s="57">
        <v>0</v>
      </c>
      <c r="AX465" s="43">
        <v>204538551.84</v>
      </c>
      <c r="AY465" s="56"/>
      <c r="AZ465" s="56"/>
    </row>
    <row r="466" spans="1:52" x14ac:dyDescent="0.25">
      <c r="A466" s="19" t="s">
        <v>930</v>
      </c>
      <c r="B466" s="19" t="s">
        <v>924</v>
      </c>
      <c r="C466" s="19" t="s">
        <v>931</v>
      </c>
      <c r="D466" s="19">
        <f t="shared" si="73"/>
        <v>1495</v>
      </c>
      <c r="E466" s="19">
        <v>0</v>
      </c>
      <c r="F466" s="19"/>
      <c r="G466" s="19">
        <v>0</v>
      </c>
      <c r="H466" s="19"/>
      <c r="I466" s="19"/>
      <c r="J466" s="19"/>
      <c r="K466" s="19"/>
      <c r="L466" s="19">
        <v>0</v>
      </c>
      <c r="M466" s="19"/>
      <c r="N466" s="19"/>
      <c r="O466" s="19">
        <v>1495</v>
      </c>
      <c r="P466" s="19"/>
      <c r="Q466" s="19"/>
      <c r="R466" s="19"/>
      <c r="S466" s="19">
        <v>0</v>
      </c>
      <c r="T466" s="19"/>
      <c r="U466" s="19"/>
      <c r="V466" s="19"/>
      <c r="W466" s="19"/>
      <c r="X466" s="20">
        <v>7934</v>
      </c>
      <c r="Y466" s="20">
        <v>0</v>
      </c>
      <c r="Z466" s="20">
        <f t="shared" si="74"/>
        <v>7934</v>
      </c>
      <c r="AA466" s="19">
        <v>1</v>
      </c>
      <c r="AB466" s="19">
        <v>0</v>
      </c>
      <c r="AC466" s="21">
        <v>302040</v>
      </c>
      <c r="AD466" s="21">
        <f t="shared" si="70"/>
        <v>119305.8</v>
      </c>
      <c r="AE466" s="20">
        <v>805</v>
      </c>
      <c r="AF466" s="20"/>
      <c r="AG466" s="22">
        <f t="shared" si="75"/>
        <v>1797289020</v>
      </c>
      <c r="AH466" s="22">
        <f t="shared" si="76"/>
        <v>89479</v>
      </c>
      <c r="AI466" s="22"/>
      <c r="AJ466" s="22">
        <f t="shared" si="77"/>
        <v>182356650</v>
      </c>
      <c r="AK466" s="85"/>
      <c r="AL466" s="22">
        <v>93415030</v>
      </c>
      <c r="AM466" s="22">
        <v>1035478286</v>
      </c>
      <c r="AN466" s="43">
        <f t="shared" si="78"/>
        <v>338662350</v>
      </c>
      <c r="AO466" s="43">
        <v>200130322.78999999</v>
      </c>
      <c r="AP466" s="43">
        <v>13645482.010000002</v>
      </c>
      <c r="AQ466" s="22">
        <f t="shared" si="72"/>
        <v>116047028.2</v>
      </c>
      <c r="AR466" s="49"/>
      <c r="AS466" s="22">
        <v>0</v>
      </c>
      <c r="AT466" s="22">
        <f t="shared" si="79"/>
        <v>182356650</v>
      </c>
      <c r="AU466" s="68"/>
      <c r="AV466" s="57">
        <v>0</v>
      </c>
      <c r="AX466" s="43">
        <v>213775804.79999998</v>
      </c>
      <c r="AY466" s="56"/>
      <c r="AZ466" s="56"/>
    </row>
    <row r="467" spans="1:52" x14ac:dyDescent="0.25">
      <c r="A467" s="19" t="s">
        <v>932</v>
      </c>
      <c r="B467" s="19" t="s">
        <v>924</v>
      </c>
      <c r="C467" s="19" t="s">
        <v>933</v>
      </c>
      <c r="D467" s="19">
        <f t="shared" si="73"/>
        <v>2879</v>
      </c>
      <c r="E467" s="19">
        <v>2879</v>
      </c>
      <c r="F467" s="19"/>
      <c r="G467" s="19">
        <v>0</v>
      </c>
      <c r="H467" s="19"/>
      <c r="I467" s="19"/>
      <c r="J467" s="19"/>
      <c r="K467" s="19"/>
      <c r="L467" s="19">
        <v>0</v>
      </c>
      <c r="M467" s="19"/>
      <c r="N467" s="19"/>
      <c r="O467" s="19"/>
      <c r="P467" s="19"/>
      <c r="Q467" s="19"/>
      <c r="R467" s="19"/>
      <c r="S467" s="19">
        <v>0</v>
      </c>
      <c r="T467" s="19"/>
      <c r="U467" s="19"/>
      <c r="V467" s="19"/>
      <c r="W467" s="19"/>
      <c r="X467" s="20">
        <v>7218</v>
      </c>
      <c r="Y467" s="20">
        <v>0</v>
      </c>
      <c r="Z467" s="20">
        <f t="shared" si="74"/>
        <v>7218</v>
      </c>
      <c r="AA467" s="19">
        <v>0</v>
      </c>
      <c r="AB467" s="19">
        <v>0</v>
      </c>
      <c r="AC467" s="21">
        <v>302040</v>
      </c>
      <c r="AD467" s="21">
        <f t="shared" si="70"/>
        <v>119305.8</v>
      </c>
      <c r="AE467" s="20">
        <v>0</v>
      </c>
      <c r="AF467" s="20"/>
      <c r="AG467" s="22">
        <f t="shared" si="75"/>
        <v>1635093540</v>
      </c>
      <c r="AH467" s="22">
        <f t="shared" si="76"/>
        <v>0</v>
      </c>
      <c r="AI467" s="22"/>
      <c r="AJ467" s="22">
        <f t="shared" si="77"/>
        <v>0</v>
      </c>
      <c r="AK467" s="85"/>
      <c r="AL467" s="22">
        <v>83578629</v>
      </c>
      <c r="AM467" s="22">
        <v>835221464</v>
      </c>
      <c r="AN467" s="43">
        <f t="shared" si="78"/>
        <v>652179870</v>
      </c>
      <c r="AO467" s="43">
        <v>69824970.079999998</v>
      </c>
      <c r="AP467" s="43">
        <v>13286404</v>
      </c>
      <c r="AQ467" s="22">
        <v>0</v>
      </c>
      <c r="AR467" s="49"/>
      <c r="AS467" s="22">
        <v>0</v>
      </c>
      <c r="AT467" s="22">
        <v>0</v>
      </c>
      <c r="AU467" s="68"/>
      <c r="AV467" s="57">
        <v>18997797.079999998</v>
      </c>
      <c r="AW467" s="56"/>
      <c r="AX467" s="43">
        <v>83111374.079999998</v>
      </c>
    </row>
    <row r="468" spans="1:52" x14ac:dyDescent="0.25">
      <c r="A468" s="19" t="s">
        <v>934</v>
      </c>
      <c r="B468" s="19" t="s">
        <v>924</v>
      </c>
      <c r="C468" s="19" t="s">
        <v>935</v>
      </c>
      <c r="D468" s="19">
        <f t="shared" si="73"/>
        <v>0</v>
      </c>
      <c r="E468" s="19">
        <v>0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20">
        <v>1594</v>
      </c>
      <c r="Y468" s="20">
        <v>0</v>
      </c>
      <c r="Z468" s="20">
        <f t="shared" si="74"/>
        <v>1594</v>
      </c>
      <c r="AA468" s="19">
        <v>0</v>
      </c>
      <c r="AB468" s="19">
        <v>0</v>
      </c>
      <c r="AC468" s="21">
        <v>302040</v>
      </c>
      <c r="AD468" s="21">
        <f t="shared" si="70"/>
        <v>119305.8</v>
      </c>
      <c r="AE468" s="20">
        <v>192</v>
      </c>
      <c r="AF468" s="20"/>
      <c r="AG468" s="22">
        <f t="shared" si="75"/>
        <v>361088820</v>
      </c>
      <c r="AH468" s="22">
        <f t="shared" si="76"/>
        <v>0</v>
      </c>
      <c r="AI468" s="22"/>
      <c r="AJ468" s="22">
        <f t="shared" si="77"/>
        <v>43493760</v>
      </c>
      <c r="AK468" s="85"/>
      <c r="AL468" s="22">
        <v>22061114</v>
      </c>
      <c r="AM468" s="22">
        <v>252284329</v>
      </c>
      <c r="AN468" s="43">
        <f t="shared" si="78"/>
        <v>0</v>
      </c>
      <c r="AO468" s="43">
        <v>64894735.119999997</v>
      </c>
      <c r="AP468" s="43">
        <v>1048082</v>
      </c>
      <c r="AQ468" s="22">
        <f t="shared" si="72"/>
        <v>20800559.879999999</v>
      </c>
      <c r="AR468" s="49"/>
      <c r="AS468" s="22">
        <v>0</v>
      </c>
      <c r="AT468" s="22">
        <f>+AJ468-AS468</f>
        <v>43493760</v>
      </c>
      <c r="AU468" s="68"/>
      <c r="AV468" s="57">
        <v>0</v>
      </c>
      <c r="AX468" s="43">
        <v>65942817.119999997</v>
      </c>
      <c r="AY468" s="56"/>
      <c r="AZ468" s="56"/>
    </row>
    <row r="469" spans="1:52" x14ac:dyDescent="0.25">
      <c r="A469" s="19" t="s">
        <v>936</v>
      </c>
      <c r="B469" s="19" t="s">
        <v>924</v>
      </c>
      <c r="C469" s="19" t="s">
        <v>937</v>
      </c>
      <c r="D469" s="19">
        <f t="shared" si="73"/>
        <v>0</v>
      </c>
      <c r="E469" s="19">
        <v>0</v>
      </c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20">
        <v>1689</v>
      </c>
      <c r="Y469" s="20">
        <v>0</v>
      </c>
      <c r="Z469" s="20">
        <f t="shared" si="74"/>
        <v>1689</v>
      </c>
      <c r="AA469" s="19">
        <v>0</v>
      </c>
      <c r="AB469" s="19">
        <v>0</v>
      </c>
      <c r="AC469" s="21">
        <v>302040</v>
      </c>
      <c r="AD469" s="21">
        <f t="shared" si="70"/>
        <v>119305.8</v>
      </c>
      <c r="AE469" s="20">
        <v>202</v>
      </c>
      <c r="AF469" s="20"/>
      <c r="AG469" s="22">
        <f t="shared" si="75"/>
        <v>382609170</v>
      </c>
      <c r="AH469" s="22">
        <f t="shared" si="76"/>
        <v>0</v>
      </c>
      <c r="AI469" s="22"/>
      <c r="AJ469" s="22">
        <f t="shared" si="77"/>
        <v>45759060</v>
      </c>
      <c r="AK469" s="85"/>
      <c r="AL469" s="22">
        <v>24867997</v>
      </c>
      <c r="AM469" s="22">
        <v>278625299</v>
      </c>
      <c r="AN469" s="43">
        <f t="shared" si="78"/>
        <v>0</v>
      </c>
      <c r="AO469" s="43">
        <v>57678280.920000002</v>
      </c>
      <c r="AP469" s="43">
        <v>4085934.12</v>
      </c>
      <c r="AQ469" s="22">
        <f t="shared" si="72"/>
        <v>17351658.960000001</v>
      </c>
      <c r="AR469" s="49"/>
      <c r="AS469" s="22">
        <v>0</v>
      </c>
      <c r="AT469" s="22">
        <f>+AJ469-AS469</f>
        <v>45759060</v>
      </c>
      <c r="AU469" s="68"/>
      <c r="AV469" s="57">
        <v>0</v>
      </c>
      <c r="AX469" s="43">
        <v>61764215.039999999</v>
      </c>
      <c r="AY469" s="56"/>
      <c r="AZ469" s="56"/>
    </row>
    <row r="470" spans="1:52" x14ac:dyDescent="0.25">
      <c r="A470" s="19" t="s">
        <v>938</v>
      </c>
      <c r="B470" s="19" t="s">
        <v>924</v>
      </c>
      <c r="C470" s="19" t="s">
        <v>939</v>
      </c>
      <c r="D470" s="19">
        <f t="shared" si="73"/>
        <v>540</v>
      </c>
      <c r="E470" s="19">
        <v>0</v>
      </c>
      <c r="F470" s="19"/>
      <c r="G470" s="19">
        <v>0</v>
      </c>
      <c r="H470" s="19"/>
      <c r="I470" s="19"/>
      <c r="J470" s="19"/>
      <c r="K470" s="19"/>
      <c r="L470" s="19">
        <v>0</v>
      </c>
      <c r="M470" s="19"/>
      <c r="N470" s="19"/>
      <c r="O470" s="19">
        <v>540</v>
      </c>
      <c r="P470" s="19"/>
      <c r="Q470" s="19"/>
      <c r="R470" s="19"/>
      <c r="S470" s="19">
        <v>0</v>
      </c>
      <c r="T470" s="19"/>
      <c r="U470" s="19"/>
      <c r="V470" s="19"/>
      <c r="W470" s="19"/>
      <c r="X470" s="20">
        <v>2646</v>
      </c>
      <c r="Y470" s="20">
        <v>0</v>
      </c>
      <c r="Z470" s="20">
        <f t="shared" si="74"/>
        <v>2646</v>
      </c>
      <c r="AA470" s="19">
        <v>30</v>
      </c>
      <c r="AB470" s="19">
        <v>9</v>
      </c>
      <c r="AC470" s="21">
        <v>302040</v>
      </c>
      <c r="AD470" s="21">
        <f t="shared" si="70"/>
        <v>119305.8</v>
      </c>
      <c r="AE470" s="20">
        <v>55</v>
      </c>
      <c r="AF470" s="20"/>
      <c r="AG470" s="22">
        <f t="shared" si="75"/>
        <v>601437150</v>
      </c>
      <c r="AH470" s="22">
        <f t="shared" si="76"/>
        <v>2684381</v>
      </c>
      <c r="AI470" s="22"/>
      <c r="AJ470" s="22">
        <f t="shared" si="77"/>
        <v>12459150</v>
      </c>
      <c r="AK470" s="85"/>
      <c r="AL470" s="22">
        <v>40392028</v>
      </c>
      <c r="AM470" s="22">
        <v>356376092</v>
      </c>
      <c r="AN470" s="43">
        <f t="shared" si="78"/>
        <v>122326200</v>
      </c>
      <c r="AO470" s="43">
        <v>92960899.439999998</v>
      </c>
      <c r="AP470" s="43">
        <v>1919226</v>
      </c>
      <c r="AQ470" s="22">
        <v>0</v>
      </c>
      <c r="AR470" s="49"/>
      <c r="AS470" s="22">
        <v>9852914.4399999995</v>
      </c>
      <c r="AT470" s="22">
        <f>+AJ470-AS470</f>
        <v>2606235.5600000005</v>
      </c>
      <c r="AU470" s="68"/>
      <c r="AV470" s="57">
        <v>0</v>
      </c>
      <c r="AX470" s="43">
        <v>94880125.439999998</v>
      </c>
      <c r="AY470" s="56"/>
      <c r="AZ470" s="56"/>
    </row>
    <row r="471" spans="1:52" x14ac:dyDescent="0.25">
      <c r="A471" s="19" t="s">
        <v>940</v>
      </c>
      <c r="B471" s="19" t="s">
        <v>924</v>
      </c>
      <c r="C471" s="19" t="s">
        <v>941</v>
      </c>
      <c r="D471" s="19">
        <f t="shared" si="73"/>
        <v>952</v>
      </c>
      <c r="E471" s="19">
        <v>952</v>
      </c>
      <c r="F471" s="19"/>
      <c r="G471" s="19">
        <v>0</v>
      </c>
      <c r="H471" s="19"/>
      <c r="I471" s="19"/>
      <c r="J471" s="19"/>
      <c r="K471" s="19"/>
      <c r="L471" s="19">
        <v>0</v>
      </c>
      <c r="M471" s="19"/>
      <c r="N471" s="19"/>
      <c r="O471" s="19"/>
      <c r="P471" s="19"/>
      <c r="Q471" s="19"/>
      <c r="R471" s="19"/>
      <c r="S471" s="19">
        <v>0</v>
      </c>
      <c r="T471" s="19"/>
      <c r="U471" s="19"/>
      <c r="V471" s="19"/>
      <c r="W471" s="19"/>
      <c r="X471" s="20">
        <v>4393</v>
      </c>
      <c r="Y471" s="20">
        <v>0</v>
      </c>
      <c r="Z471" s="20">
        <f t="shared" si="74"/>
        <v>4393</v>
      </c>
      <c r="AA471" s="19">
        <v>0</v>
      </c>
      <c r="AB471" s="19">
        <v>0</v>
      </c>
      <c r="AC471" s="21">
        <v>302040</v>
      </c>
      <c r="AD471" s="21">
        <f t="shared" si="70"/>
        <v>119305.8</v>
      </c>
      <c r="AE471" s="20">
        <v>0</v>
      </c>
      <c r="AF471" s="20"/>
      <c r="AG471" s="22">
        <f t="shared" si="75"/>
        <v>995146290</v>
      </c>
      <c r="AH471" s="22">
        <f t="shared" si="76"/>
        <v>0</v>
      </c>
      <c r="AI471" s="22"/>
      <c r="AJ471" s="22">
        <f t="shared" si="77"/>
        <v>0</v>
      </c>
      <c r="AK471" s="85"/>
      <c r="AL471" s="22">
        <v>50782419</v>
      </c>
      <c r="AM471" s="22">
        <v>611568626</v>
      </c>
      <c r="AN471" s="43">
        <f t="shared" si="78"/>
        <v>215656560</v>
      </c>
      <c r="AO471" s="43">
        <v>144807235.84</v>
      </c>
      <c r="AP471" s="43">
        <v>2365172</v>
      </c>
      <c r="AQ471" s="22">
        <v>0</v>
      </c>
      <c r="AR471" s="49"/>
      <c r="AS471" s="22">
        <v>0</v>
      </c>
      <c r="AT471" s="22">
        <v>0</v>
      </c>
      <c r="AU471" s="68"/>
      <c r="AV471" s="57">
        <v>30033722.84</v>
      </c>
      <c r="AW471" s="56"/>
      <c r="AX471" s="43">
        <v>147172407.84</v>
      </c>
    </row>
    <row r="472" spans="1:52" x14ac:dyDescent="0.25">
      <c r="A472" s="19" t="s">
        <v>942</v>
      </c>
      <c r="B472" s="19" t="s">
        <v>924</v>
      </c>
      <c r="C472" s="19" t="s">
        <v>943</v>
      </c>
      <c r="D472" s="19">
        <f t="shared" si="73"/>
        <v>1300</v>
      </c>
      <c r="E472" s="19">
        <v>0</v>
      </c>
      <c r="F472" s="19"/>
      <c r="G472" s="19">
        <v>0</v>
      </c>
      <c r="H472" s="19"/>
      <c r="I472" s="19"/>
      <c r="J472" s="19"/>
      <c r="K472" s="19"/>
      <c r="L472" s="19">
        <v>0</v>
      </c>
      <c r="M472" s="19"/>
      <c r="N472" s="19"/>
      <c r="O472" s="19">
        <v>1300</v>
      </c>
      <c r="P472" s="19"/>
      <c r="Q472" s="19"/>
      <c r="R472" s="19"/>
      <c r="S472" s="19">
        <v>0</v>
      </c>
      <c r="T472" s="19"/>
      <c r="U472" s="19"/>
      <c r="V472" s="19"/>
      <c r="W472" s="19"/>
      <c r="X472" s="20">
        <v>5652</v>
      </c>
      <c r="Y472" s="20">
        <v>0</v>
      </c>
      <c r="Z472" s="20">
        <f t="shared" si="74"/>
        <v>5652</v>
      </c>
      <c r="AA472" s="19">
        <v>0</v>
      </c>
      <c r="AB472" s="19">
        <v>0</v>
      </c>
      <c r="AC472" s="21">
        <v>302040</v>
      </c>
      <c r="AD472" s="21">
        <f t="shared" si="70"/>
        <v>119305.8</v>
      </c>
      <c r="AE472" s="20">
        <v>0</v>
      </c>
      <c r="AF472" s="20"/>
      <c r="AG472" s="22">
        <f t="shared" si="75"/>
        <v>1280347560</v>
      </c>
      <c r="AH472" s="22">
        <f t="shared" si="76"/>
        <v>0</v>
      </c>
      <c r="AI472" s="22"/>
      <c r="AJ472" s="22">
        <f t="shared" si="77"/>
        <v>0</v>
      </c>
      <c r="AK472" s="85"/>
      <c r="AL472" s="22">
        <v>60360292</v>
      </c>
      <c r="AM472" s="22">
        <v>679138942</v>
      </c>
      <c r="AN472" s="43">
        <f t="shared" si="78"/>
        <v>294489000</v>
      </c>
      <c r="AO472" s="43">
        <v>59200137.700000003</v>
      </c>
      <c r="AP472" s="43">
        <v>9856531.0999999996</v>
      </c>
      <c r="AQ472" s="22">
        <f t="shared" si="72"/>
        <v>177302657.19999999</v>
      </c>
      <c r="AR472" s="49"/>
      <c r="AS472" s="22">
        <v>0</v>
      </c>
      <c r="AT472" s="22">
        <f>+AJ472-AS472</f>
        <v>0</v>
      </c>
      <c r="AU472" s="68"/>
      <c r="AV472" s="57">
        <v>0</v>
      </c>
      <c r="AX472" s="43">
        <v>69056668.799999997</v>
      </c>
    </row>
    <row r="473" spans="1:52" x14ac:dyDescent="0.25">
      <c r="A473" s="19" t="s">
        <v>944</v>
      </c>
      <c r="B473" s="19" t="s">
        <v>924</v>
      </c>
      <c r="C473" s="19" t="s">
        <v>945</v>
      </c>
      <c r="D473" s="19">
        <f t="shared" si="73"/>
        <v>0</v>
      </c>
      <c r="E473" s="19">
        <v>0</v>
      </c>
      <c r="F473" s="19"/>
      <c r="G473" s="19">
        <v>0</v>
      </c>
      <c r="H473" s="19"/>
      <c r="I473" s="19"/>
      <c r="J473" s="19"/>
      <c r="K473" s="19"/>
      <c r="L473" s="19">
        <v>0</v>
      </c>
      <c r="M473" s="19"/>
      <c r="N473" s="19"/>
      <c r="O473" s="19"/>
      <c r="P473" s="19"/>
      <c r="Q473" s="19"/>
      <c r="R473" s="19"/>
      <c r="S473" s="19">
        <v>0</v>
      </c>
      <c r="T473" s="19"/>
      <c r="U473" s="19"/>
      <c r="V473" s="19"/>
      <c r="W473" s="19"/>
      <c r="X473" s="20">
        <v>9677</v>
      </c>
      <c r="Y473" s="20">
        <v>4</v>
      </c>
      <c r="Z473" s="20">
        <f t="shared" si="74"/>
        <v>9681</v>
      </c>
      <c r="AA473" s="19">
        <v>474</v>
      </c>
      <c r="AB473" s="19">
        <v>210</v>
      </c>
      <c r="AC473" s="21">
        <v>302040</v>
      </c>
      <c r="AD473" s="21">
        <f t="shared" si="70"/>
        <v>119305.8</v>
      </c>
      <c r="AE473" s="20">
        <v>2249</v>
      </c>
      <c r="AF473" s="20"/>
      <c r="AG473" s="22">
        <f t="shared" si="75"/>
        <v>2240608230</v>
      </c>
      <c r="AH473" s="22">
        <f t="shared" si="76"/>
        <v>42413212</v>
      </c>
      <c r="AI473" s="22"/>
      <c r="AJ473" s="22">
        <f t="shared" si="77"/>
        <v>509465970</v>
      </c>
      <c r="AK473" s="85"/>
      <c r="AL473" s="22">
        <v>181733351</v>
      </c>
      <c r="AM473" s="22">
        <v>1566715131</v>
      </c>
      <c r="AN473" s="43">
        <f t="shared" si="78"/>
        <v>0</v>
      </c>
      <c r="AO473" s="43">
        <v>478767797.12</v>
      </c>
      <c r="AP473" s="43">
        <v>38444488</v>
      </c>
      <c r="AQ473" s="22">
        <f t="shared" si="72"/>
        <v>17360674.879999999</v>
      </c>
      <c r="AR473" s="49"/>
      <c r="AS473" s="22">
        <v>0</v>
      </c>
      <c r="AT473" s="22">
        <f>+AJ473-AS473</f>
        <v>509465970</v>
      </c>
      <c r="AU473" s="68"/>
      <c r="AV473" s="57">
        <v>0</v>
      </c>
      <c r="AX473" s="43">
        <v>517212285.12</v>
      </c>
      <c r="AY473" s="56"/>
      <c r="AZ473" s="56"/>
    </row>
    <row r="474" spans="1:52" x14ac:dyDescent="0.25">
      <c r="A474" s="19" t="s">
        <v>946</v>
      </c>
      <c r="B474" s="19" t="s">
        <v>924</v>
      </c>
      <c r="C474" s="19" t="s">
        <v>947</v>
      </c>
      <c r="D474" s="19">
        <f t="shared" si="73"/>
        <v>0</v>
      </c>
      <c r="E474" s="19">
        <v>0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20">
        <v>11353</v>
      </c>
      <c r="Y474" s="20">
        <v>2</v>
      </c>
      <c r="Z474" s="20">
        <f t="shared" si="74"/>
        <v>11355</v>
      </c>
      <c r="AA474" s="19">
        <v>62</v>
      </c>
      <c r="AB474" s="19">
        <v>11</v>
      </c>
      <c r="AC474" s="21">
        <v>302040</v>
      </c>
      <c r="AD474" s="21">
        <f t="shared" si="70"/>
        <v>119305.8</v>
      </c>
      <c r="AE474" s="20">
        <v>770</v>
      </c>
      <c r="AF474" s="20"/>
      <c r="AG474" s="22">
        <f t="shared" si="75"/>
        <v>2574739980</v>
      </c>
      <c r="AH474" s="22">
        <f t="shared" si="76"/>
        <v>5547720</v>
      </c>
      <c r="AI474" s="22"/>
      <c r="AJ474" s="22">
        <f t="shared" si="77"/>
        <v>174428100</v>
      </c>
      <c r="AK474" s="85"/>
      <c r="AL474" s="22">
        <v>159721480</v>
      </c>
      <c r="AM474" s="22">
        <v>1820308327</v>
      </c>
      <c r="AN474" s="43">
        <f t="shared" si="78"/>
        <v>0</v>
      </c>
      <c r="AO474" s="43">
        <v>347290600.61000001</v>
      </c>
      <c r="AP474" s="43">
        <v>14003112.67</v>
      </c>
      <c r="AQ474" s="22">
        <f t="shared" si="72"/>
        <v>238964179.72</v>
      </c>
      <c r="AR474" s="49"/>
      <c r="AS474" s="22">
        <v>0</v>
      </c>
      <c r="AT474" s="22">
        <f>+AJ474-AS474</f>
        <v>174428100</v>
      </c>
      <c r="AU474" s="68"/>
      <c r="AV474" s="57">
        <v>0</v>
      </c>
      <c r="AX474" s="43">
        <v>361293713.28000003</v>
      </c>
      <c r="AY474" s="56"/>
      <c r="AZ474" s="56"/>
    </row>
    <row r="475" spans="1:52" x14ac:dyDescent="0.25">
      <c r="A475" s="19" t="s">
        <v>948</v>
      </c>
      <c r="B475" s="19" t="s">
        <v>924</v>
      </c>
      <c r="C475" s="19" t="s">
        <v>949</v>
      </c>
      <c r="D475" s="19">
        <f t="shared" si="73"/>
        <v>1520</v>
      </c>
      <c r="E475" s="19">
        <v>0</v>
      </c>
      <c r="F475" s="19"/>
      <c r="G475" s="19">
        <v>0</v>
      </c>
      <c r="H475" s="19"/>
      <c r="I475" s="19"/>
      <c r="J475" s="19"/>
      <c r="K475" s="19"/>
      <c r="L475" s="19">
        <v>0</v>
      </c>
      <c r="M475" s="19"/>
      <c r="N475" s="19"/>
      <c r="O475" s="19">
        <v>1520</v>
      </c>
      <c r="P475" s="19"/>
      <c r="Q475" s="19"/>
      <c r="R475" s="19"/>
      <c r="S475" s="19">
        <v>0</v>
      </c>
      <c r="T475" s="19"/>
      <c r="U475" s="19"/>
      <c r="V475" s="19"/>
      <c r="W475" s="19"/>
      <c r="X475" s="20">
        <v>12345</v>
      </c>
      <c r="Y475" s="20">
        <v>0</v>
      </c>
      <c r="Z475" s="20">
        <f t="shared" si="74"/>
        <v>12345</v>
      </c>
      <c r="AA475" s="19">
        <v>0</v>
      </c>
      <c r="AB475" s="19">
        <v>0</v>
      </c>
      <c r="AC475" s="21">
        <v>302040</v>
      </c>
      <c r="AD475" s="21">
        <f t="shared" ref="AD475:AD538" si="80">AC475*39.5/100</f>
        <v>119305.8</v>
      </c>
      <c r="AE475" s="20">
        <v>0</v>
      </c>
      <c r="AF475" s="20"/>
      <c r="AG475" s="22">
        <f t="shared" si="75"/>
        <v>2796512850</v>
      </c>
      <c r="AH475" s="22">
        <f t="shared" si="76"/>
        <v>0</v>
      </c>
      <c r="AI475" s="22"/>
      <c r="AJ475" s="22">
        <f t="shared" si="77"/>
        <v>0</v>
      </c>
      <c r="AK475" s="85"/>
      <c r="AL475" s="22">
        <v>163599411</v>
      </c>
      <c r="AM475" s="22">
        <v>1952013181</v>
      </c>
      <c r="AN475" s="43">
        <f t="shared" si="78"/>
        <v>344325600</v>
      </c>
      <c r="AO475" s="43">
        <v>394745941.60000002</v>
      </c>
      <c r="AP475" s="43">
        <v>19822232</v>
      </c>
      <c r="AQ475" s="22">
        <v>0</v>
      </c>
      <c r="AR475" s="49"/>
      <c r="AS475" s="22">
        <v>0</v>
      </c>
      <c r="AT475" s="22">
        <v>0</v>
      </c>
      <c r="AU475" s="68"/>
      <c r="AV475" s="57">
        <v>77993515.599999994</v>
      </c>
      <c r="AW475" s="56"/>
      <c r="AX475" s="43">
        <v>414568173.59999996</v>
      </c>
    </row>
    <row r="476" spans="1:52" x14ac:dyDescent="0.25">
      <c r="A476" s="19" t="s">
        <v>950</v>
      </c>
      <c r="B476" s="19" t="s">
        <v>924</v>
      </c>
      <c r="C476" s="19" t="s">
        <v>951</v>
      </c>
      <c r="D476" s="19">
        <f t="shared" si="73"/>
        <v>2313</v>
      </c>
      <c r="E476" s="19">
        <v>0</v>
      </c>
      <c r="F476" s="19"/>
      <c r="G476" s="19">
        <v>0</v>
      </c>
      <c r="H476" s="19"/>
      <c r="I476" s="19"/>
      <c r="J476" s="19"/>
      <c r="K476" s="19"/>
      <c r="L476" s="19">
        <v>0</v>
      </c>
      <c r="M476" s="19"/>
      <c r="N476" s="19"/>
      <c r="O476" s="19">
        <v>2313</v>
      </c>
      <c r="P476" s="19"/>
      <c r="Q476" s="19"/>
      <c r="R476" s="19"/>
      <c r="S476" s="19">
        <v>0</v>
      </c>
      <c r="T476" s="19"/>
      <c r="U476" s="19"/>
      <c r="V476" s="19"/>
      <c r="W476" s="19"/>
      <c r="X476" s="20">
        <v>6800</v>
      </c>
      <c r="Y476" s="20">
        <v>0</v>
      </c>
      <c r="Z476" s="20">
        <f t="shared" si="74"/>
        <v>6800</v>
      </c>
      <c r="AA476" s="19">
        <v>0</v>
      </c>
      <c r="AB476" s="19">
        <v>0</v>
      </c>
      <c r="AC476" s="21">
        <v>302040</v>
      </c>
      <c r="AD476" s="21">
        <f t="shared" si="80"/>
        <v>119305.8</v>
      </c>
      <c r="AE476" s="20">
        <v>0</v>
      </c>
      <c r="AF476" s="20"/>
      <c r="AG476" s="22">
        <f t="shared" si="75"/>
        <v>1540404000</v>
      </c>
      <c r="AH476" s="22">
        <f t="shared" si="76"/>
        <v>0</v>
      </c>
      <c r="AI476" s="22"/>
      <c r="AJ476" s="22">
        <f t="shared" si="77"/>
        <v>0</v>
      </c>
      <c r="AK476" s="85"/>
      <c r="AL476" s="22">
        <v>65875570</v>
      </c>
      <c r="AM476" s="22">
        <v>734765837</v>
      </c>
      <c r="AN476" s="43">
        <f t="shared" si="78"/>
        <v>523963890</v>
      </c>
      <c r="AO476" s="43">
        <v>0</v>
      </c>
      <c r="AP476" s="43">
        <v>3122543.52</v>
      </c>
      <c r="AQ476" s="22">
        <f t="shared" si="72"/>
        <v>212676159.47999999</v>
      </c>
      <c r="AR476" s="49"/>
      <c r="AS476" s="22">
        <v>0</v>
      </c>
      <c r="AT476" s="22">
        <f t="shared" ref="AT476:AT484" si="81">+AJ476-AS476</f>
        <v>0</v>
      </c>
      <c r="AU476" s="68"/>
      <c r="AV476" s="57">
        <v>0</v>
      </c>
      <c r="AX476" s="43">
        <v>3122543.52</v>
      </c>
    </row>
    <row r="477" spans="1:52" x14ac:dyDescent="0.25">
      <c r="A477" s="19" t="s">
        <v>952</v>
      </c>
      <c r="B477" s="19" t="s">
        <v>924</v>
      </c>
      <c r="C477" s="19" t="s">
        <v>953</v>
      </c>
      <c r="D477" s="19">
        <f t="shared" si="73"/>
        <v>0</v>
      </c>
      <c r="E477" s="19">
        <v>0</v>
      </c>
      <c r="F477" s="19"/>
      <c r="G477" s="19">
        <v>0</v>
      </c>
      <c r="H477" s="19"/>
      <c r="I477" s="19"/>
      <c r="J477" s="19"/>
      <c r="K477" s="19"/>
      <c r="L477" s="19">
        <v>0</v>
      </c>
      <c r="M477" s="19"/>
      <c r="N477" s="19"/>
      <c r="O477" s="19"/>
      <c r="P477" s="19"/>
      <c r="Q477" s="19"/>
      <c r="R477" s="19"/>
      <c r="S477" s="19">
        <v>0</v>
      </c>
      <c r="T477" s="19"/>
      <c r="U477" s="19"/>
      <c r="V477" s="19"/>
      <c r="W477" s="19"/>
      <c r="X477" s="20">
        <v>3279</v>
      </c>
      <c r="Y477" s="20">
        <v>1</v>
      </c>
      <c r="Z477" s="20">
        <f t="shared" si="74"/>
        <v>3280</v>
      </c>
      <c r="AA477" s="19">
        <v>0</v>
      </c>
      <c r="AB477" s="19">
        <v>0</v>
      </c>
      <c r="AC477" s="21">
        <v>302040</v>
      </c>
      <c r="AD477" s="21">
        <f t="shared" si="80"/>
        <v>119305.8</v>
      </c>
      <c r="AE477" s="20">
        <v>0</v>
      </c>
      <c r="AF477" s="20"/>
      <c r="AG477" s="22">
        <f t="shared" si="75"/>
        <v>743018400</v>
      </c>
      <c r="AH477" s="22">
        <f t="shared" si="76"/>
        <v>0</v>
      </c>
      <c r="AI477" s="22"/>
      <c r="AJ477" s="22">
        <f t="shared" si="77"/>
        <v>0</v>
      </c>
      <c r="AK477" s="85"/>
      <c r="AL477" s="22">
        <v>45341006</v>
      </c>
      <c r="AM477" s="22">
        <v>531236845</v>
      </c>
      <c r="AN477" s="43">
        <f t="shared" si="78"/>
        <v>0</v>
      </c>
      <c r="AO477" s="43">
        <v>88210184.200000003</v>
      </c>
      <c r="AP477" s="43">
        <v>2119763</v>
      </c>
      <c r="AQ477" s="22">
        <f t="shared" si="72"/>
        <v>76110601.799999997</v>
      </c>
      <c r="AR477" s="49"/>
      <c r="AS477" s="22">
        <v>0</v>
      </c>
      <c r="AT477" s="22">
        <f t="shared" si="81"/>
        <v>0</v>
      </c>
      <c r="AU477" s="68"/>
      <c r="AV477" s="57">
        <v>0</v>
      </c>
      <c r="AX477" s="43">
        <v>90329947.199999988</v>
      </c>
    </row>
    <row r="478" spans="1:52" x14ac:dyDescent="0.25">
      <c r="A478" s="19" t="s">
        <v>954</v>
      </c>
      <c r="B478" s="19" t="s">
        <v>924</v>
      </c>
      <c r="C478" s="19" t="s">
        <v>955</v>
      </c>
      <c r="D478" s="19">
        <f t="shared" si="73"/>
        <v>0</v>
      </c>
      <c r="E478" s="19">
        <v>0</v>
      </c>
      <c r="F478" s="19"/>
      <c r="G478" s="19">
        <v>0</v>
      </c>
      <c r="H478" s="19"/>
      <c r="I478" s="19"/>
      <c r="J478" s="19"/>
      <c r="K478" s="19"/>
      <c r="L478" s="19">
        <v>0</v>
      </c>
      <c r="M478" s="19"/>
      <c r="N478" s="19"/>
      <c r="O478" s="19"/>
      <c r="P478" s="19"/>
      <c r="Q478" s="19"/>
      <c r="R478" s="19"/>
      <c r="S478" s="19">
        <v>0</v>
      </c>
      <c r="T478" s="19"/>
      <c r="U478" s="19"/>
      <c r="V478" s="19"/>
      <c r="W478" s="19"/>
      <c r="X478" s="20">
        <v>17182</v>
      </c>
      <c r="Y478" s="20">
        <v>0</v>
      </c>
      <c r="Z478" s="20">
        <f t="shared" si="74"/>
        <v>17182</v>
      </c>
      <c r="AA478" s="19">
        <v>1097</v>
      </c>
      <c r="AB478" s="19">
        <v>457</v>
      </c>
      <c r="AC478" s="21">
        <v>302040</v>
      </c>
      <c r="AD478" s="21">
        <f t="shared" si="80"/>
        <v>119305.8</v>
      </c>
      <c r="AE478" s="20">
        <v>11732</v>
      </c>
      <c r="AF478" s="20"/>
      <c r="AG478" s="22">
        <f t="shared" si="75"/>
        <v>3995762670</v>
      </c>
      <c r="AH478" s="22">
        <f t="shared" si="76"/>
        <v>98158847</v>
      </c>
      <c r="AI478" s="22"/>
      <c r="AJ478" s="22">
        <f t="shared" si="77"/>
        <v>2657649960</v>
      </c>
      <c r="AK478" s="85"/>
      <c r="AL478" s="22">
        <v>355636976</v>
      </c>
      <c r="AM478" s="22">
        <v>2716392159</v>
      </c>
      <c r="AN478" s="43">
        <f t="shared" si="78"/>
        <v>0</v>
      </c>
      <c r="AO478" s="43">
        <v>475458180.36000001</v>
      </c>
      <c r="AP478" s="43">
        <v>142957543.80000001</v>
      </c>
      <c r="AQ478" s="22">
        <f t="shared" si="72"/>
        <v>403476657.83999997</v>
      </c>
      <c r="AR478" s="49"/>
      <c r="AS478" s="22">
        <v>0</v>
      </c>
      <c r="AT478" s="22">
        <f t="shared" si="81"/>
        <v>2657649960</v>
      </c>
      <c r="AU478" s="68"/>
      <c r="AV478" s="57">
        <v>0</v>
      </c>
      <c r="AX478" s="43">
        <v>618415724.15999997</v>
      </c>
      <c r="AY478" s="56"/>
      <c r="AZ478" s="56"/>
    </row>
    <row r="479" spans="1:52" x14ac:dyDescent="0.25">
      <c r="A479" s="19" t="s">
        <v>956</v>
      </c>
      <c r="B479" s="19" t="s">
        <v>924</v>
      </c>
      <c r="C479" s="19" t="s">
        <v>957</v>
      </c>
      <c r="D479" s="19">
        <f t="shared" si="73"/>
        <v>2067</v>
      </c>
      <c r="E479" s="19">
        <v>0</v>
      </c>
      <c r="F479" s="19"/>
      <c r="G479" s="19">
        <v>0</v>
      </c>
      <c r="H479" s="19"/>
      <c r="I479" s="19"/>
      <c r="J479" s="19"/>
      <c r="K479" s="19"/>
      <c r="L479" s="19">
        <v>0</v>
      </c>
      <c r="M479" s="19"/>
      <c r="N479" s="19"/>
      <c r="O479" s="19">
        <v>2067</v>
      </c>
      <c r="P479" s="19"/>
      <c r="Q479" s="19"/>
      <c r="R479" s="19"/>
      <c r="S479" s="19">
        <v>0</v>
      </c>
      <c r="T479" s="19"/>
      <c r="U479" s="19"/>
      <c r="V479" s="19"/>
      <c r="W479" s="19"/>
      <c r="X479" s="20">
        <v>6454</v>
      </c>
      <c r="Y479" s="20">
        <v>0</v>
      </c>
      <c r="Z479" s="20">
        <f t="shared" si="74"/>
        <v>6454</v>
      </c>
      <c r="AA479" s="19">
        <v>0</v>
      </c>
      <c r="AB479" s="19">
        <v>0</v>
      </c>
      <c r="AC479" s="21">
        <v>302040</v>
      </c>
      <c r="AD479" s="21">
        <f t="shared" si="80"/>
        <v>119305.8</v>
      </c>
      <c r="AE479" s="20">
        <v>0</v>
      </c>
      <c r="AF479" s="20"/>
      <c r="AG479" s="22">
        <f t="shared" si="75"/>
        <v>1462024620</v>
      </c>
      <c r="AH479" s="22">
        <f t="shared" si="76"/>
        <v>0</v>
      </c>
      <c r="AI479" s="22"/>
      <c r="AJ479" s="22">
        <f t="shared" si="77"/>
        <v>0</v>
      </c>
      <c r="AK479" s="85"/>
      <c r="AL479" s="22">
        <v>65370823</v>
      </c>
      <c r="AM479" s="22">
        <v>719223028</v>
      </c>
      <c r="AN479" s="43">
        <f t="shared" si="78"/>
        <v>468237510</v>
      </c>
      <c r="AO479" s="43">
        <v>15098974.560000001</v>
      </c>
      <c r="AP479" s="43">
        <v>3014820</v>
      </c>
      <c r="AQ479" s="22">
        <f t="shared" si="72"/>
        <v>191079464.44</v>
      </c>
      <c r="AR479" s="49"/>
      <c r="AS479" s="22">
        <v>0</v>
      </c>
      <c r="AT479" s="22">
        <f t="shared" si="81"/>
        <v>0</v>
      </c>
      <c r="AU479" s="68"/>
      <c r="AV479" s="57">
        <v>0</v>
      </c>
      <c r="AX479" s="43">
        <v>18113794.559999999</v>
      </c>
    </row>
    <row r="480" spans="1:52" x14ac:dyDescent="0.25">
      <c r="A480" s="19" t="s">
        <v>958</v>
      </c>
      <c r="B480" s="19" t="s">
        <v>924</v>
      </c>
      <c r="C480" s="19" t="s">
        <v>959</v>
      </c>
      <c r="D480" s="19">
        <f t="shared" si="73"/>
        <v>2341</v>
      </c>
      <c r="E480" s="19">
        <v>0</v>
      </c>
      <c r="F480" s="19"/>
      <c r="G480" s="19">
        <v>0</v>
      </c>
      <c r="H480" s="19"/>
      <c r="I480" s="19"/>
      <c r="J480" s="19"/>
      <c r="K480" s="19"/>
      <c r="L480" s="19">
        <v>0</v>
      </c>
      <c r="M480" s="19"/>
      <c r="N480" s="19"/>
      <c r="O480" s="19">
        <v>2341</v>
      </c>
      <c r="P480" s="19"/>
      <c r="Q480" s="19"/>
      <c r="R480" s="19"/>
      <c r="S480" s="19">
        <v>0</v>
      </c>
      <c r="T480" s="19"/>
      <c r="U480" s="19"/>
      <c r="V480" s="19"/>
      <c r="W480" s="19"/>
      <c r="X480" s="20">
        <v>7884</v>
      </c>
      <c r="Y480" s="20">
        <v>0</v>
      </c>
      <c r="Z480" s="20">
        <f t="shared" si="74"/>
        <v>7884</v>
      </c>
      <c r="AA480" s="19">
        <v>0</v>
      </c>
      <c r="AB480" s="19">
        <v>0</v>
      </c>
      <c r="AC480" s="21">
        <v>302040</v>
      </c>
      <c r="AD480" s="21">
        <f t="shared" si="80"/>
        <v>119305.8</v>
      </c>
      <c r="AE480" s="20">
        <v>0</v>
      </c>
      <c r="AF480" s="20"/>
      <c r="AG480" s="22">
        <f t="shared" si="75"/>
        <v>1785962520</v>
      </c>
      <c r="AH480" s="22">
        <f t="shared" si="76"/>
        <v>0</v>
      </c>
      <c r="AI480" s="22"/>
      <c r="AJ480" s="22">
        <f t="shared" si="77"/>
        <v>0</v>
      </c>
      <c r="AK480" s="85"/>
      <c r="AL480" s="22">
        <v>77792510</v>
      </c>
      <c r="AM480" s="22">
        <v>894447746</v>
      </c>
      <c r="AN480" s="43">
        <f t="shared" si="78"/>
        <v>530306730</v>
      </c>
      <c r="AO480" s="43">
        <v>11373814.039999999</v>
      </c>
      <c r="AP480" s="43">
        <v>13178461</v>
      </c>
      <c r="AQ480" s="22">
        <f t="shared" si="72"/>
        <v>258863258.96000001</v>
      </c>
      <c r="AR480" s="49"/>
      <c r="AS480" s="22">
        <v>0</v>
      </c>
      <c r="AT480" s="22">
        <f t="shared" si="81"/>
        <v>0</v>
      </c>
      <c r="AU480" s="68"/>
      <c r="AV480" s="57">
        <v>0</v>
      </c>
      <c r="AX480" s="43">
        <v>24552275.039999999</v>
      </c>
    </row>
    <row r="481" spans="1:52" x14ac:dyDescent="0.25">
      <c r="A481" s="19" t="s">
        <v>960</v>
      </c>
      <c r="B481" s="19" t="s">
        <v>924</v>
      </c>
      <c r="C481" s="19" t="s">
        <v>961</v>
      </c>
      <c r="D481" s="19">
        <f t="shared" si="73"/>
        <v>3096</v>
      </c>
      <c r="E481" s="19">
        <v>0</v>
      </c>
      <c r="F481" s="19"/>
      <c r="G481" s="19">
        <v>0</v>
      </c>
      <c r="H481" s="19"/>
      <c r="I481" s="19"/>
      <c r="J481" s="19"/>
      <c r="K481" s="19"/>
      <c r="L481" s="19">
        <v>0</v>
      </c>
      <c r="M481" s="19"/>
      <c r="N481" s="19"/>
      <c r="O481" s="19">
        <v>3096</v>
      </c>
      <c r="P481" s="19"/>
      <c r="Q481" s="19"/>
      <c r="R481" s="19"/>
      <c r="S481" s="19">
        <v>0</v>
      </c>
      <c r="T481" s="19"/>
      <c r="U481" s="19"/>
      <c r="V481" s="19"/>
      <c r="W481" s="19"/>
      <c r="X481" s="20">
        <v>11735</v>
      </c>
      <c r="Y481" s="20">
        <v>0</v>
      </c>
      <c r="Z481" s="20">
        <f t="shared" si="74"/>
        <v>11735</v>
      </c>
      <c r="AA481" s="19">
        <v>2</v>
      </c>
      <c r="AB481" s="19">
        <v>0</v>
      </c>
      <c r="AC481" s="21">
        <v>302040</v>
      </c>
      <c r="AD481" s="21">
        <f t="shared" si="80"/>
        <v>119305.8</v>
      </c>
      <c r="AE481" s="20">
        <v>0</v>
      </c>
      <c r="AF481" s="20"/>
      <c r="AG481" s="22">
        <f t="shared" si="75"/>
        <v>2658329550</v>
      </c>
      <c r="AH481" s="22">
        <f t="shared" si="76"/>
        <v>178959</v>
      </c>
      <c r="AI481" s="22"/>
      <c r="AJ481" s="22">
        <f t="shared" si="77"/>
        <v>0</v>
      </c>
      <c r="AK481" s="85"/>
      <c r="AL481" s="22">
        <v>129929128</v>
      </c>
      <c r="AM481" s="22">
        <v>1663407762</v>
      </c>
      <c r="AN481" s="43">
        <f t="shared" si="78"/>
        <v>701336880</v>
      </c>
      <c r="AO481" s="43">
        <v>193210314.08000001</v>
      </c>
      <c r="AP481" s="43">
        <v>63248944</v>
      </c>
      <c r="AQ481" s="22">
        <v>0</v>
      </c>
      <c r="AR481" s="49"/>
      <c r="AS481" s="22">
        <v>0</v>
      </c>
      <c r="AT481" s="22">
        <f t="shared" si="81"/>
        <v>0</v>
      </c>
      <c r="AU481" s="68"/>
      <c r="AV481" s="22">
        <v>92624519.079999998</v>
      </c>
      <c r="AX481" s="43">
        <v>256459258.08000001</v>
      </c>
    </row>
    <row r="482" spans="1:52" x14ac:dyDescent="0.25">
      <c r="A482" s="19" t="s">
        <v>962</v>
      </c>
      <c r="B482" s="19" t="s">
        <v>924</v>
      </c>
      <c r="C482" s="19" t="s">
        <v>963</v>
      </c>
      <c r="D482" s="19">
        <f t="shared" si="73"/>
        <v>1000</v>
      </c>
      <c r="E482" s="19">
        <v>0</v>
      </c>
      <c r="F482" s="19"/>
      <c r="G482" s="19">
        <v>0</v>
      </c>
      <c r="H482" s="19"/>
      <c r="I482" s="19"/>
      <c r="J482" s="19"/>
      <c r="K482" s="19"/>
      <c r="L482" s="19">
        <v>0</v>
      </c>
      <c r="M482" s="19"/>
      <c r="N482" s="19"/>
      <c r="O482" s="19">
        <v>1000</v>
      </c>
      <c r="P482" s="19"/>
      <c r="Q482" s="19"/>
      <c r="R482" s="19"/>
      <c r="S482" s="19">
        <v>0</v>
      </c>
      <c r="T482" s="19"/>
      <c r="U482" s="19"/>
      <c r="V482" s="19"/>
      <c r="W482" s="19"/>
      <c r="X482" s="20">
        <v>5406</v>
      </c>
      <c r="Y482" s="20">
        <v>0</v>
      </c>
      <c r="Z482" s="20">
        <f t="shared" si="74"/>
        <v>5406</v>
      </c>
      <c r="AA482" s="19">
        <v>0</v>
      </c>
      <c r="AB482" s="19">
        <v>0</v>
      </c>
      <c r="AC482" s="21">
        <v>302040</v>
      </c>
      <c r="AD482" s="21">
        <f t="shared" si="80"/>
        <v>119305.8</v>
      </c>
      <c r="AE482" s="20">
        <v>0</v>
      </c>
      <c r="AF482" s="20"/>
      <c r="AG482" s="22">
        <f t="shared" si="75"/>
        <v>1224621180</v>
      </c>
      <c r="AH482" s="22">
        <f t="shared" si="76"/>
        <v>0</v>
      </c>
      <c r="AI482" s="22"/>
      <c r="AJ482" s="22">
        <f t="shared" si="77"/>
        <v>0</v>
      </c>
      <c r="AK482" s="85"/>
      <c r="AL482" s="22">
        <v>77127723</v>
      </c>
      <c r="AM482" s="22">
        <v>800372851</v>
      </c>
      <c r="AN482" s="43">
        <f t="shared" si="78"/>
        <v>226530000</v>
      </c>
      <c r="AO482" s="43">
        <v>63150623.759999998</v>
      </c>
      <c r="AP482" s="43">
        <v>25682154</v>
      </c>
      <c r="AQ482" s="22">
        <f t="shared" si="72"/>
        <v>31757828.239999998</v>
      </c>
      <c r="AR482" s="49"/>
      <c r="AS482" s="22">
        <v>0</v>
      </c>
      <c r="AT482" s="22">
        <f t="shared" si="81"/>
        <v>0</v>
      </c>
      <c r="AU482" s="68"/>
      <c r="AV482" s="57">
        <v>0</v>
      </c>
      <c r="AX482" s="43">
        <v>88832777.760000005</v>
      </c>
    </row>
    <row r="483" spans="1:52" x14ac:dyDescent="0.25">
      <c r="A483" s="19" t="s">
        <v>964</v>
      </c>
      <c r="B483" s="19" t="s">
        <v>924</v>
      </c>
      <c r="C483" s="19" t="s">
        <v>965</v>
      </c>
      <c r="D483" s="19">
        <f t="shared" si="73"/>
        <v>0</v>
      </c>
      <c r="E483" s="19">
        <v>0</v>
      </c>
      <c r="F483" s="19"/>
      <c r="G483" s="19">
        <v>0</v>
      </c>
      <c r="H483" s="19"/>
      <c r="I483" s="19"/>
      <c r="J483" s="19"/>
      <c r="K483" s="19"/>
      <c r="L483" s="19">
        <v>0</v>
      </c>
      <c r="M483" s="19"/>
      <c r="N483" s="19"/>
      <c r="O483" s="19"/>
      <c r="P483" s="19"/>
      <c r="Q483" s="19"/>
      <c r="R483" s="19"/>
      <c r="S483" s="19">
        <v>0</v>
      </c>
      <c r="T483" s="19"/>
      <c r="U483" s="19"/>
      <c r="V483" s="19"/>
      <c r="W483" s="19"/>
      <c r="X483" s="20">
        <v>6625</v>
      </c>
      <c r="Y483" s="20">
        <v>1</v>
      </c>
      <c r="Z483" s="20">
        <f t="shared" si="74"/>
        <v>6626</v>
      </c>
      <c r="AA483" s="19">
        <v>17</v>
      </c>
      <c r="AB483" s="19">
        <v>9</v>
      </c>
      <c r="AC483" s="21">
        <v>302040</v>
      </c>
      <c r="AD483" s="21">
        <f t="shared" si="80"/>
        <v>119305.8</v>
      </c>
      <c r="AE483" s="20">
        <v>1164</v>
      </c>
      <c r="AF483" s="20"/>
      <c r="AG483" s="22">
        <f t="shared" si="75"/>
        <v>1503026550</v>
      </c>
      <c r="AH483" s="22">
        <f t="shared" si="76"/>
        <v>1521149</v>
      </c>
      <c r="AI483" s="22"/>
      <c r="AJ483" s="22">
        <f t="shared" si="77"/>
        <v>263680920</v>
      </c>
      <c r="AK483" s="85"/>
      <c r="AL483" s="22">
        <v>98659468</v>
      </c>
      <c r="AM483" s="22">
        <v>1053148005</v>
      </c>
      <c r="AN483" s="43">
        <f t="shared" si="78"/>
        <v>0</v>
      </c>
      <c r="AO483" s="43">
        <v>78783781</v>
      </c>
      <c r="AP483" s="43">
        <v>20574815</v>
      </c>
      <c r="AQ483" s="22">
        <f t="shared" si="72"/>
        <v>253381630</v>
      </c>
      <c r="AR483" s="49"/>
      <c r="AS483" s="22">
        <v>0</v>
      </c>
      <c r="AT483" s="22">
        <f t="shared" si="81"/>
        <v>263680920</v>
      </c>
      <c r="AU483" s="68"/>
      <c r="AV483" s="57">
        <v>0</v>
      </c>
      <c r="AX483" s="43">
        <v>99358596</v>
      </c>
      <c r="AY483" s="56"/>
      <c r="AZ483" s="56"/>
    </row>
    <row r="484" spans="1:52" x14ac:dyDescent="0.25">
      <c r="A484" s="19" t="s">
        <v>966</v>
      </c>
      <c r="B484" s="19" t="s">
        <v>924</v>
      </c>
      <c r="C484" s="19" t="s">
        <v>967</v>
      </c>
      <c r="D484" s="19">
        <f t="shared" si="73"/>
        <v>0</v>
      </c>
      <c r="E484" s="19">
        <v>0</v>
      </c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20">
        <v>2831</v>
      </c>
      <c r="Y484" s="20">
        <v>0</v>
      </c>
      <c r="Z484" s="20">
        <f t="shared" si="74"/>
        <v>2831</v>
      </c>
      <c r="AA484" s="19">
        <v>0</v>
      </c>
      <c r="AB484" s="19">
        <v>0</v>
      </c>
      <c r="AC484" s="21">
        <v>302040</v>
      </c>
      <c r="AD484" s="21">
        <f t="shared" si="80"/>
        <v>119305.8</v>
      </c>
      <c r="AE484" s="20">
        <v>170</v>
      </c>
      <c r="AF484" s="20"/>
      <c r="AG484" s="22">
        <f t="shared" si="75"/>
        <v>641306430</v>
      </c>
      <c r="AH484" s="22">
        <f t="shared" si="76"/>
        <v>0</v>
      </c>
      <c r="AI484" s="22"/>
      <c r="AJ484" s="22">
        <f t="shared" si="77"/>
        <v>38510100</v>
      </c>
      <c r="AK484" s="85"/>
      <c r="AL484" s="22">
        <v>51016326</v>
      </c>
      <c r="AM484" s="22">
        <v>466938699</v>
      </c>
      <c r="AN484" s="43">
        <f t="shared" si="78"/>
        <v>0</v>
      </c>
      <c r="AO484" s="43">
        <v>98852634</v>
      </c>
      <c r="AP484" s="43">
        <v>2515950</v>
      </c>
      <c r="AQ484" s="22">
        <f t="shared" si="72"/>
        <v>21982821</v>
      </c>
      <c r="AR484" s="49"/>
      <c r="AS484" s="22">
        <v>0</v>
      </c>
      <c r="AT484" s="22">
        <f t="shared" si="81"/>
        <v>38510100</v>
      </c>
      <c r="AU484" s="68"/>
      <c r="AV484" s="57">
        <v>0</v>
      </c>
      <c r="AX484" s="43">
        <v>101368584</v>
      </c>
      <c r="AY484" s="56"/>
      <c r="AZ484" s="56"/>
    </row>
    <row r="485" spans="1:52" x14ac:dyDescent="0.25">
      <c r="A485" s="19" t="s">
        <v>968</v>
      </c>
      <c r="B485" s="19" t="s">
        <v>924</v>
      </c>
      <c r="C485" s="19" t="s">
        <v>969</v>
      </c>
      <c r="D485" s="19">
        <f t="shared" si="73"/>
        <v>2051</v>
      </c>
      <c r="E485" s="19">
        <v>0</v>
      </c>
      <c r="F485" s="19"/>
      <c r="G485" s="19">
        <v>0</v>
      </c>
      <c r="H485" s="19"/>
      <c r="I485" s="19"/>
      <c r="J485" s="19"/>
      <c r="K485" s="19"/>
      <c r="L485" s="19">
        <v>0</v>
      </c>
      <c r="M485" s="19"/>
      <c r="N485" s="19"/>
      <c r="O485" s="19">
        <v>2051</v>
      </c>
      <c r="P485" s="19"/>
      <c r="Q485" s="19"/>
      <c r="R485" s="19"/>
      <c r="S485" s="19">
        <v>0</v>
      </c>
      <c r="T485" s="19"/>
      <c r="U485" s="19"/>
      <c r="V485" s="19"/>
      <c r="W485" s="19"/>
      <c r="X485" s="20">
        <v>11230</v>
      </c>
      <c r="Y485" s="20">
        <v>0</v>
      </c>
      <c r="Z485" s="20">
        <f t="shared" si="74"/>
        <v>11230</v>
      </c>
      <c r="AA485" s="19">
        <v>288</v>
      </c>
      <c r="AB485" s="19">
        <v>63</v>
      </c>
      <c r="AC485" s="21">
        <v>302040</v>
      </c>
      <c r="AD485" s="21">
        <f t="shared" si="80"/>
        <v>119305.8</v>
      </c>
      <c r="AE485" s="20">
        <v>0</v>
      </c>
      <c r="AF485" s="20"/>
      <c r="AG485" s="22">
        <f t="shared" si="75"/>
        <v>2558203290</v>
      </c>
      <c r="AH485" s="22">
        <f t="shared" si="76"/>
        <v>25770053</v>
      </c>
      <c r="AI485" s="22"/>
      <c r="AJ485" s="22">
        <f t="shared" si="77"/>
        <v>0</v>
      </c>
      <c r="AK485" s="85"/>
      <c r="AL485" s="22">
        <v>135887598</v>
      </c>
      <c r="AM485" s="22">
        <v>1597136788</v>
      </c>
      <c r="AN485" s="43">
        <f t="shared" si="78"/>
        <v>464613030</v>
      </c>
      <c r="AO485" s="43">
        <v>543408028.57000005</v>
      </c>
      <c r="AP485" s="43">
        <v>44949139.909999996</v>
      </c>
      <c r="AQ485" s="22">
        <v>0</v>
      </c>
      <c r="AR485" s="49"/>
      <c r="AS485" s="22">
        <v>0</v>
      </c>
      <c r="AT485" s="22">
        <v>0</v>
      </c>
      <c r="AU485" s="68"/>
      <c r="AV485" s="57">
        <v>202021241.47999999</v>
      </c>
      <c r="AW485" s="56"/>
      <c r="AX485" s="43">
        <v>588357168.48000002</v>
      </c>
    </row>
    <row r="486" spans="1:52" x14ac:dyDescent="0.25">
      <c r="A486" s="19" t="s">
        <v>970</v>
      </c>
      <c r="B486" s="19" t="s">
        <v>924</v>
      </c>
      <c r="C486" s="19" t="s">
        <v>339</v>
      </c>
      <c r="D486" s="19">
        <f t="shared" si="73"/>
        <v>0</v>
      </c>
      <c r="E486" s="19">
        <v>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20">
        <v>3845</v>
      </c>
      <c r="Y486" s="20">
        <v>0</v>
      </c>
      <c r="Z486" s="20">
        <f t="shared" si="74"/>
        <v>3845</v>
      </c>
      <c r="AA486" s="19">
        <v>1</v>
      </c>
      <c r="AB486" s="19">
        <v>0</v>
      </c>
      <c r="AC486" s="21">
        <v>302040</v>
      </c>
      <c r="AD486" s="21">
        <f t="shared" si="80"/>
        <v>119305.8</v>
      </c>
      <c r="AE486" s="20">
        <v>0</v>
      </c>
      <c r="AF486" s="20"/>
      <c r="AG486" s="22">
        <f t="shared" si="75"/>
        <v>871007850</v>
      </c>
      <c r="AH486" s="22">
        <f t="shared" si="76"/>
        <v>89479</v>
      </c>
      <c r="AI486" s="22"/>
      <c r="AJ486" s="22">
        <f t="shared" si="77"/>
        <v>0</v>
      </c>
      <c r="AK486" s="85"/>
      <c r="AL486" s="22">
        <v>60803483</v>
      </c>
      <c r="AM486" s="22">
        <v>635782686</v>
      </c>
      <c r="AN486" s="43">
        <f t="shared" si="78"/>
        <v>0</v>
      </c>
      <c r="AO486" s="43">
        <v>125006460.92</v>
      </c>
      <c r="AP486" s="43">
        <v>2876581</v>
      </c>
      <c r="AQ486" s="22">
        <f t="shared" si="72"/>
        <v>46628118.079999998</v>
      </c>
      <c r="AR486" s="49"/>
      <c r="AS486" s="22">
        <v>0</v>
      </c>
      <c r="AT486" s="22">
        <f t="shared" ref="AT486:AT497" si="82">+AJ486-AS486</f>
        <v>0</v>
      </c>
      <c r="AU486" s="68"/>
      <c r="AV486" s="57">
        <v>0</v>
      </c>
      <c r="AX486" s="43">
        <v>127883041.92</v>
      </c>
    </row>
    <row r="487" spans="1:52" x14ac:dyDescent="0.25">
      <c r="A487" s="19" t="s">
        <v>971</v>
      </c>
      <c r="B487" s="19" t="s">
        <v>924</v>
      </c>
      <c r="C487" s="19" t="s">
        <v>972</v>
      </c>
      <c r="D487" s="19">
        <f t="shared" si="73"/>
        <v>0</v>
      </c>
      <c r="E487" s="19">
        <v>0</v>
      </c>
      <c r="F487" s="19"/>
      <c r="G487" s="19">
        <v>0</v>
      </c>
      <c r="H487" s="19"/>
      <c r="I487" s="19"/>
      <c r="J487" s="19"/>
      <c r="K487" s="19"/>
      <c r="L487" s="19">
        <v>0</v>
      </c>
      <c r="M487" s="19"/>
      <c r="N487" s="19"/>
      <c r="O487" s="19"/>
      <c r="P487" s="19"/>
      <c r="Q487" s="19"/>
      <c r="R487" s="19"/>
      <c r="S487" s="19">
        <v>0</v>
      </c>
      <c r="T487" s="19"/>
      <c r="U487" s="19"/>
      <c r="V487" s="19"/>
      <c r="W487" s="19"/>
      <c r="X487" s="20">
        <v>4329</v>
      </c>
      <c r="Y487" s="20">
        <v>0</v>
      </c>
      <c r="Z487" s="20">
        <f t="shared" si="74"/>
        <v>4329</v>
      </c>
      <c r="AA487" s="19">
        <v>13</v>
      </c>
      <c r="AB487" s="19">
        <v>6</v>
      </c>
      <c r="AC487" s="21">
        <v>302040</v>
      </c>
      <c r="AD487" s="21">
        <f t="shared" si="80"/>
        <v>119305.8</v>
      </c>
      <c r="AE487" s="20">
        <v>1956</v>
      </c>
      <c r="AF487" s="20"/>
      <c r="AG487" s="22">
        <f t="shared" si="75"/>
        <v>982007550</v>
      </c>
      <c r="AH487" s="22">
        <f t="shared" si="76"/>
        <v>1163232</v>
      </c>
      <c r="AI487" s="22"/>
      <c r="AJ487" s="22">
        <f t="shared" si="77"/>
        <v>443092680</v>
      </c>
      <c r="AK487" s="85"/>
      <c r="AL487" s="22">
        <v>85572994</v>
      </c>
      <c r="AM487" s="22">
        <v>691736797</v>
      </c>
      <c r="AN487" s="43">
        <f t="shared" si="78"/>
        <v>0</v>
      </c>
      <c r="AO487" s="43">
        <v>146499292.31999999</v>
      </c>
      <c r="AP487" s="43">
        <v>22593936</v>
      </c>
      <c r="AQ487" s="22">
        <f t="shared" si="72"/>
        <v>36767762.68</v>
      </c>
      <c r="AR487" s="49"/>
      <c r="AS487" s="22">
        <v>0</v>
      </c>
      <c r="AT487" s="22">
        <f t="shared" si="82"/>
        <v>443092680</v>
      </c>
      <c r="AU487" s="68"/>
      <c r="AV487" s="57">
        <v>0</v>
      </c>
      <c r="AX487" s="43">
        <v>169093228.31999999</v>
      </c>
      <c r="AY487" s="56"/>
      <c r="AZ487" s="56"/>
    </row>
    <row r="488" spans="1:52" x14ac:dyDescent="0.25">
      <c r="A488" s="19" t="s">
        <v>973</v>
      </c>
      <c r="B488" s="19" t="s">
        <v>924</v>
      </c>
      <c r="C488" s="19" t="s">
        <v>974</v>
      </c>
      <c r="D488" s="19">
        <f t="shared" si="73"/>
        <v>8392</v>
      </c>
      <c r="E488" s="19">
        <v>4381</v>
      </c>
      <c r="F488" s="19"/>
      <c r="G488" s="19">
        <v>0</v>
      </c>
      <c r="H488" s="19"/>
      <c r="I488" s="19"/>
      <c r="J488" s="19"/>
      <c r="K488" s="19"/>
      <c r="L488" s="19">
        <v>0</v>
      </c>
      <c r="M488" s="19"/>
      <c r="N488" s="19"/>
      <c r="O488" s="19">
        <v>4011</v>
      </c>
      <c r="P488" s="19"/>
      <c r="Q488" s="19"/>
      <c r="R488" s="19"/>
      <c r="S488" s="19">
        <v>0</v>
      </c>
      <c r="T488" s="19"/>
      <c r="U488" s="19"/>
      <c r="V488" s="19"/>
      <c r="W488" s="19"/>
      <c r="X488" s="20">
        <v>26631</v>
      </c>
      <c r="Y488" s="20">
        <v>0</v>
      </c>
      <c r="Z488" s="20">
        <f t="shared" si="74"/>
        <v>26631</v>
      </c>
      <c r="AA488" s="19">
        <v>333</v>
      </c>
      <c r="AB488" s="19">
        <v>88</v>
      </c>
      <c r="AC488" s="21">
        <v>302040</v>
      </c>
      <c r="AD488" s="21">
        <f t="shared" si="80"/>
        <v>119305.8</v>
      </c>
      <c r="AE488" s="20">
        <v>11994</v>
      </c>
      <c r="AF488" s="20"/>
      <c r="AG488" s="22">
        <f t="shared" si="75"/>
        <v>6052655070</v>
      </c>
      <c r="AH488" s="22">
        <f t="shared" si="76"/>
        <v>29796624</v>
      </c>
      <c r="AI488" s="22"/>
      <c r="AJ488" s="22">
        <f t="shared" si="77"/>
        <v>2717000820</v>
      </c>
      <c r="AK488" s="85"/>
      <c r="AL488" s="22">
        <v>464083602</v>
      </c>
      <c r="AM488" s="22">
        <v>3603048089</v>
      </c>
      <c r="AN488" s="43">
        <f t="shared" si="78"/>
        <v>1901039760</v>
      </c>
      <c r="AO488" s="43">
        <v>0</v>
      </c>
      <c r="AP488" s="43">
        <v>704573588.15999997</v>
      </c>
      <c r="AQ488" s="22">
        <v>0</v>
      </c>
      <c r="AR488" s="49"/>
      <c r="AS488" s="22">
        <v>590293345.15999997</v>
      </c>
      <c r="AT488" s="22">
        <f t="shared" si="82"/>
        <v>2126707474.8400002</v>
      </c>
      <c r="AU488" s="68"/>
      <c r="AV488" s="57">
        <v>0</v>
      </c>
      <c r="AW488" s="56"/>
      <c r="AX488" s="43">
        <v>704573588.15999997</v>
      </c>
      <c r="AY488" s="56"/>
      <c r="AZ488" s="56"/>
    </row>
    <row r="489" spans="1:52" x14ac:dyDescent="0.25">
      <c r="A489" s="19" t="s">
        <v>975</v>
      </c>
      <c r="B489" s="19" t="s">
        <v>924</v>
      </c>
      <c r="C489" s="19" t="s">
        <v>976</v>
      </c>
      <c r="D489" s="19">
        <f t="shared" si="73"/>
        <v>2789</v>
      </c>
      <c r="E489" s="19">
        <v>0</v>
      </c>
      <c r="F489" s="19"/>
      <c r="G489" s="19">
        <v>0</v>
      </c>
      <c r="H489" s="19"/>
      <c r="I489" s="19"/>
      <c r="J489" s="19"/>
      <c r="K489" s="19"/>
      <c r="L489" s="19">
        <v>0</v>
      </c>
      <c r="M489" s="19"/>
      <c r="N489" s="19"/>
      <c r="O489" s="19">
        <v>2789</v>
      </c>
      <c r="P489" s="19"/>
      <c r="Q489" s="19"/>
      <c r="R489" s="19"/>
      <c r="S489" s="19">
        <v>0</v>
      </c>
      <c r="T489" s="19"/>
      <c r="U489" s="19"/>
      <c r="V489" s="19"/>
      <c r="W489" s="19"/>
      <c r="X489" s="20">
        <v>8377</v>
      </c>
      <c r="Y489" s="20">
        <v>0</v>
      </c>
      <c r="Z489" s="20">
        <f t="shared" si="74"/>
        <v>8377</v>
      </c>
      <c r="AA489" s="19">
        <v>0</v>
      </c>
      <c r="AB489" s="19">
        <v>0</v>
      </c>
      <c r="AC489" s="21">
        <v>302040</v>
      </c>
      <c r="AD489" s="21">
        <f t="shared" si="80"/>
        <v>119305.8</v>
      </c>
      <c r="AE489" s="20">
        <v>0</v>
      </c>
      <c r="AF489" s="20"/>
      <c r="AG489" s="22">
        <f t="shared" si="75"/>
        <v>1897641810</v>
      </c>
      <c r="AH489" s="22">
        <f t="shared" si="76"/>
        <v>0</v>
      </c>
      <c r="AI489" s="22"/>
      <c r="AJ489" s="22">
        <f t="shared" si="77"/>
        <v>0</v>
      </c>
      <c r="AK489" s="85"/>
      <c r="AL489" s="22">
        <v>73939202</v>
      </c>
      <c r="AM489" s="22">
        <v>913426334</v>
      </c>
      <c r="AN489" s="43">
        <f t="shared" si="78"/>
        <v>631792170</v>
      </c>
      <c r="AO489" s="43">
        <v>2060637.64</v>
      </c>
      <c r="AP489" s="43">
        <v>10888031</v>
      </c>
      <c r="AQ489" s="22">
        <f t="shared" si="72"/>
        <v>265535435.36000001</v>
      </c>
      <c r="AR489" s="49"/>
      <c r="AS489" s="22">
        <v>0</v>
      </c>
      <c r="AT489" s="22">
        <f t="shared" si="82"/>
        <v>0</v>
      </c>
      <c r="AU489" s="68"/>
      <c r="AV489" s="57">
        <v>0</v>
      </c>
      <c r="AX489" s="43">
        <v>12948668.640000001</v>
      </c>
    </row>
    <row r="490" spans="1:52" x14ac:dyDescent="0.25">
      <c r="A490" s="19" t="s">
        <v>977</v>
      </c>
      <c r="B490" s="19" t="s">
        <v>924</v>
      </c>
      <c r="C490" s="19" t="s">
        <v>978</v>
      </c>
      <c r="D490" s="19">
        <f t="shared" si="73"/>
        <v>1118</v>
      </c>
      <c r="E490" s="19">
        <v>0</v>
      </c>
      <c r="F490" s="19"/>
      <c r="G490" s="19">
        <v>0</v>
      </c>
      <c r="H490" s="19"/>
      <c r="I490" s="19"/>
      <c r="J490" s="19"/>
      <c r="K490" s="19"/>
      <c r="L490" s="19">
        <v>0</v>
      </c>
      <c r="M490" s="19"/>
      <c r="N490" s="19"/>
      <c r="O490" s="19">
        <v>1118</v>
      </c>
      <c r="P490" s="19"/>
      <c r="Q490" s="19"/>
      <c r="R490" s="19"/>
      <c r="S490" s="19">
        <v>0</v>
      </c>
      <c r="T490" s="19"/>
      <c r="U490" s="19"/>
      <c r="V490" s="19"/>
      <c r="W490" s="19"/>
      <c r="X490" s="20">
        <v>5626</v>
      </c>
      <c r="Y490" s="20">
        <v>0</v>
      </c>
      <c r="Z490" s="20">
        <f t="shared" si="74"/>
        <v>5626</v>
      </c>
      <c r="AA490" s="19">
        <v>0</v>
      </c>
      <c r="AB490" s="19">
        <v>0</v>
      </c>
      <c r="AC490" s="21">
        <v>302040</v>
      </c>
      <c r="AD490" s="21">
        <f t="shared" si="80"/>
        <v>119305.8</v>
      </c>
      <c r="AE490" s="20">
        <v>0</v>
      </c>
      <c r="AF490" s="20"/>
      <c r="AG490" s="22">
        <f t="shared" si="75"/>
        <v>1274457780</v>
      </c>
      <c r="AH490" s="22">
        <f t="shared" si="76"/>
        <v>0</v>
      </c>
      <c r="AI490" s="22"/>
      <c r="AJ490" s="22">
        <f t="shared" si="77"/>
        <v>0</v>
      </c>
      <c r="AK490" s="85"/>
      <c r="AL490" s="22">
        <v>66958928</v>
      </c>
      <c r="AM490" s="22">
        <v>748345343</v>
      </c>
      <c r="AN490" s="43">
        <f t="shared" si="78"/>
        <v>253260540</v>
      </c>
      <c r="AO490" s="43">
        <v>163023214.31999999</v>
      </c>
      <c r="AP490" s="43">
        <v>3136518</v>
      </c>
      <c r="AQ490" s="22">
        <f t="shared" si="72"/>
        <v>39733236.68</v>
      </c>
      <c r="AR490" s="49"/>
      <c r="AS490" s="22">
        <v>0</v>
      </c>
      <c r="AT490" s="22">
        <f t="shared" si="82"/>
        <v>0</v>
      </c>
      <c r="AU490" s="68"/>
      <c r="AV490" s="57">
        <v>0</v>
      </c>
      <c r="AX490" s="43">
        <v>166159732.31999999</v>
      </c>
    </row>
    <row r="491" spans="1:52" x14ac:dyDescent="0.25">
      <c r="A491" s="19" t="s">
        <v>979</v>
      </c>
      <c r="B491" s="19" t="s">
        <v>924</v>
      </c>
      <c r="C491" s="19" t="s">
        <v>980</v>
      </c>
      <c r="D491" s="19">
        <f t="shared" si="73"/>
        <v>2744</v>
      </c>
      <c r="E491" s="19">
        <v>1198</v>
      </c>
      <c r="F491" s="19"/>
      <c r="G491" s="19">
        <v>0</v>
      </c>
      <c r="H491" s="19"/>
      <c r="I491" s="19"/>
      <c r="J491" s="19"/>
      <c r="K491" s="19"/>
      <c r="L491" s="19">
        <v>0</v>
      </c>
      <c r="M491" s="19"/>
      <c r="N491" s="19"/>
      <c r="O491" s="19">
        <v>1546</v>
      </c>
      <c r="P491" s="19"/>
      <c r="Q491" s="19"/>
      <c r="R491" s="19"/>
      <c r="S491" s="19">
        <v>0</v>
      </c>
      <c r="T491" s="19"/>
      <c r="U491" s="19"/>
      <c r="V491" s="19"/>
      <c r="W491" s="19"/>
      <c r="X491" s="20">
        <v>13953</v>
      </c>
      <c r="Y491" s="20">
        <v>0</v>
      </c>
      <c r="Z491" s="20">
        <f t="shared" si="74"/>
        <v>13953</v>
      </c>
      <c r="AA491" s="19">
        <v>350</v>
      </c>
      <c r="AB491" s="19">
        <v>32</v>
      </c>
      <c r="AC491" s="21">
        <v>302040</v>
      </c>
      <c r="AD491" s="21">
        <f t="shared" si="80"/>
        <v>119305.8</v>
      </c>
      <c r="AE491" s="20">
        <v>6087</v>
      </c>
      <c r="AF491" s="20"/>
      <c r="AG491" s="22">
        <f t="shared" si="75"/>
        <v>3168022050</v>
      </c>
      <c r="AH491" s="22">
        <f t="shared" si="76"/>
        <v>31317773</v>
      </c>
      <c r="AI491" s="22"/>
      <c r="AJ491" s="22">
        <f t="shared" si="77"/>
        <v>1378888110</v>
      </c>
      <c r="AK491" s="85"/>
      <c r="AL491" s="22">
        <v>296840168</v>
      </c>
      <c r="AM491" s="22">
        <v>1890750283</v>
      </c>
      <c r="AN491" s="43">
        <f t="shared" si="78"/>
        <v>621598320</v>
      </c>
      <c r="AO491" s="43">
        <v>158794750.63999999</v>
      </c>
      <c r="AP491" s="43">
        <v>49937614</v>
      </c>
      <c r="AQ491" s="22">
        <f t="shared" si="72"/>
        <v>181418687.36000001</v>
      </c>
      <c r="AR491" s="49"/>
      <c r="AS491" s="22">
        <v>0</v>
      </c>
      <c r="AT491" s="22">
        <f t="shared" si="82"/>
        <v>1378888110</v>
      </c>
      <c r="AU491" s="68"/>
      <c r="AV491" s="57">
        <v>0</v>
      </c>
      <c r="AX491" s="43">
        <v>208732364.63999999</v>
      </c>
      <c r="AY491" s="56"/>
      <c r="AZ491" s="56"/>
    </row>
    <row r="492" spans="1:52" x14ac:dyDescent="0.25">
      <c r="A492" s="19" t="s">
        <v>981</v>
      </c>
      <c r="B492" s="19" t="s">
        <v>924</v>
      </c>
      <c r="C492" s="19" t="s">
        <v>982</v>
      </c>
      <c r="D492" s="19">
        <f t="shared" si="73"/>
        <v>1104</v>
      </c>
      <c r="E492" s="19">
        <v>0</v>
      </c>
      <c r="F492" s="19"/>
      <c r="G492" s="19">
        <v>0</v>
      </c>
      <c r="H492" s="19"/>
      <c r="I492" s="19"/>
      <c r="J492" s="19"/>
      <c r="K492" s="19"/>
      <c r="L492" s="19">
        <v>0</v>
      </c>
      <c r="M492" s="19"/>
      <c r="N492" s="19"/>
      <c r="O492" s="19">
        <v>1104</v>
      </c>
      <c r="P492" s="19"/>
      <c r="Q492" s="19"/>
      <c r="R492" s="19"/>
      <c r="S492" s="19">
        <v>0</v>
      </c>
      <c r="T492" s="19"/>
      <c r="U492" s="19"/>
      <c r="V492" s="19"/>
      <c r="W492" s="19"/>
      <c r="X492" s="20">
        <v>3280</v>
      </c>
      <c r="Y492" s="20">
        <v>0</v>
      </c>
      <c r="Z492" s="20">
        <f t="shared" si="74"/>
        <v>3280</v>
      </c>
      <c r="AA492" s="19">
        <v>0</v>
      </c>
      <c r="AB492" s="19">
        <v>0</v>
      </c>
      <c r="AC492" s="21">
        <v>302040</v>
      </c>
      <c r="AD492" s="21">
        <f t="shared" si="80"/>
        <v>119305.8</v>
      </c>
      <c r="AE492" s="20">
        <v>0</v>
      </c>
      <c r="AF492" s="20"/>
      <c r="AG492" s="22">
        <f t="shared" si="75"/>
        <v>743018400</v>
      </c>
      <c r="AH492" s="22">
        <f t="shared" si="76"/>
        <v>0</v>
      </c>
      <c r="AI492" s="22"/>
      <c r="AJ492" s="22">
        <f t="shared" si="77"/>
        <v>0</v>
      </c>
      <c r="AK492" s="85"/>
      <c r="AL492" s="22">
        <v>32353018</v>
      </c>
      <c r="AM492" s="22">
        <v>358957080</v>
      </c>
      <c r="AN492" s="43">
        <f t="shared" si="78"/>
        <v>250089120</v>
      </c>
      <c r="AO492" s="43">
        <v>20112503.079999998</v>
      </c>
      <c r="AP492" s="43">
        <v>1504103</v>
      </c>
      <c r="AQ492" s="22">
        <f t="shared" si="72"/>
        <v>80002575.920000002</v>
      </c>
      <c r="AR492" s="49"/>
      <c r="AS492" s="22">
        <v>0</v>
      </c>
      <c r="AT492" s="22">
        <f t="shared" si="82"/>
        <v>0</v>
      </c>
      <c r="AU492" s="68"/>
      <c r="AV492" s="57">
        <v>0</v>
      </c>
      <c r="AX492" s="43">
        <v>21616606.080000002</v>
      </c>
    </row>
    <row r="493" spans="1:52" x14ac:dyDescent="0.25">
      <c r="A493" s="19" t="s">
        <v>983</v>
      </c>
      <c r="B493" s="19" t="s">
        <v>924</v>
      </c>
      <c r="C493" s="19" t="s">
        <v>984</v>
      </c>
      <c r="D493" s="19">
        <f t="shared" si="73"/>
        <v>20103</v>
      </c>
      <c r="E493" s="19">
        <v>20103</v>
      </c>
      <c r="F493" s="19"/>
      <c r="G493" s="19">
        <v>0</v>
      </c>
      <c r="H493" s="19"/>
      <c r="I493" s="19"/>
      <c r="J493" s="19"/>
      <c r="K493" s="19"/>
      <c r="L493" s="19">
        <v>0</v>
      </c>
      <c r="M493" s="19"/>
      <c r="N493" s="19"/>
      <c r="O493" s="19"/>
      <c r="P493" s="19"/>
      <c r="Q493" s="19"/>
      <c r="R493" s="19"/>
      <c r="S493" s="19">
        <v>0</v>
      </c>
      <c r="T493" s="19"/>
      <c r="U493" s="19"/>
      <c r="V493" s="19"/>
      <c r="W493" s="19"/>
      <c r="X493" s="20">
        <v>50180</v>
      </c>
      <c r="Y493" s="20">
        <v>2</v>
      </c>
      <c r="Z493" s="20">
        <f t="shared" si="74"/>
        <v>50182</v>
      </c>
      <c r="AA493" s="19">
        <v>351</v>
      </c>
      <c r="AB493" s="19">
        <v>85</v>
      </c>
      <c r="AC493" s="21">
        <v>302040</v>
      </c>
      <c r="AD493" s="21">
        <f t="shared" si="80"/>
        <v>119305.8</v>
      </c>
      <c r="AE493" s="20">
        <v>4023</v>
      </c>
      <c r="AF493" s="20"/>
      <c r="AG493" s="22">
        <f t="shared" si="75"/>
        <v>11386983510</v>
      </c>
      <c r="AH493" s="22">
        <f t="shared" si="76"/>
        <v>31407252</v>
      </c>
      <c r="AI493" s="22"/>
      <c r="AJ493" s="22">
        <f t="shared" si="77"/>
        <v>911330190</v>
      </c>
      <c r="AK493" s="85"/>
      <c r="AL493" s="22">
        <v>590405640</v>
      </c>
      <c r="AM493" s="22">
        <v>6121865895</v>
      </c>
      <c r="AN493" s="43">
        <f t="shared" si="78"/>
        <v>4553932590</v>
      </c>
      <c r="AO493" s="43">
        <v>266142350.53999999</v>
      </c>
      <c r="AP493" s="43">
        <v>101835387.7</v>
      </c>
      <c r="AQ493" s="22">
        <v>0</v>
      </c>
      <c r="AR493" s="49"/>
      <c r="AS493" s="22">
        <v>215791101.24000001</v>
      </c>
      <c r="AT493" s="22">
        <f t="shared" si="82"/>
        <v>695539088.75999999</v>
      </c>
      <c r="AU493" s="68"/>
      <c r="AV493" s="57">
        <v>0</v>
      </c>
      <c r="AW493" s="56"/>
      <c r="AX493" s="43">
        <v>367977738.24000001</v>
      </c>
      <c r="AY493" s="56"/>
      <c r="AZ493" s="56"/>
    </row>
    <row r="494" spans="1:52" x14ac:dyDescent="0.25">
      <c r="A494" s="19" t="s">
        <v>985</v>
      </c>
      <c r="B494" s="19" t="s">
        <v>924</v>
      </c>
      <c r="C494" s="19" t="s">
        <v>986</v>
      </c>
      <c r="D494" s="19">
        <f t="shared" si="73"/>
        <v>0</v>
      </c>
      <c r="E494" s="19">
        <v>0</v>
      </c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20">
        <v>4579</v>
      </c>
      <c r="Y494" s="20">
        <v>0</v>
      </c>
      <c r="Z494" s="20">
        <f t="shared" si="74"/>
        <v>4579</v>
      </c>
      <c r="AA494" s="19">
        <v>0</v>
      </c>
      <c r="AB494" s="19">
        <v>0</v>
      </c>
      <c r="AC494" s="21">
        <v>302040</v>
      </c>
      <c r="AD494" s="21">
        <f t="shared" si="80"/>
        <v>119305.8</v>
      </c>
      <c r="AE494" s="20">
        <v>0</v>
      </c>
      <c r="AF494" s="20"/>
      <c r="AG494" s="22">
        <f t="shared" si="75"/>
        <v>1037280870</v>
      </c>
      <c r="AH494" s="22">
        <f t="shared" si="76"/>
        <v>0</v>
      </c>
      <c r="AI494" s="22"/>
      <c r="AJ494" s="22">
        <f t="shared" si="77"/>
        <v>0</v>
      </c>
      <c r="AK494" s="85"/>
      <c r="AL494" s="22">
        <v>69408795</v>
      </c>
      <c r="AM494" s="22">
        <v>750472254</v>
      </c>
      <c r="AN494" s="43">
        <f t="shared" si="78"/>
        <v>0</v>
      </c>
      <c r="AO494" s="43">
        <v>160354286.03999999</v>
      </c>
      <c r="AP494" s="43">
        <v>3213105</v>
      </c>
      <c r="AQ494" s="22">
        <f t="shared" si="72"/>
        <v>53832429.960000001</v>
      </c>
      <c r="AR494" s="49"/>
      <c r="AS494" s="22">
        <v>0</v>
      </c>
      <c r="AT494" s="22">
        <f t="shared" si="82"/>
        <v>0</v>
      </c>
      <c r="AU494" s="68"/>
      <c r="AV494" s="57">
        <v>0</v>
      </c>
      <c r="AX494" s="43">
        <v>163567391.03999999</v>
      </c>
    </row>
    <row r="495" spans="1:52" x14ac:dyDescent="0.25">
      <c r="A495" s="19" t="s">
        <v>987</v>
      </c>
      <c r="B495" s="19" t="s">
        <v>924</v>
      </c>
      <c r="C495" s="19" t="s">
        <v>988</v>
      </c>
      <c r="D495" s="19">
        <f t="shared" si="73"/>
        <v>0</v>
      </c>
      <c r="E495" s="19">
        <v>0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20">
        <v>2235</v>
      </c>
      <c r="Y495" s="20">
        <v>0</v>
      </c>
      <c r="Z495" s="20">
        <f t="shared" si="74"/>
        <v>2235</v>
      </c>
      <c r="AA495" s="19">
        <v>0</v>
      </c>
      <c r="AB495" s="19">
        <v>1</v>
      </c>
      <c r="AC495" s="21">
        <v>302040</v>
      </c>
      <c r="AD495" s="21">
        <f t="shared" si="80"/>
        <v>119305.8</v>
      </c>
      <c r="AE495" s="20">
        <v>1611</v>
      </c>
      <c r="AF495" s="20"/>
      <c r="AG495" s="22">
        <f t="shared" si="75"/>
        <v>506521080</v>
      </c>
      <c r="AH495" s="22">
        <f t="shared" si="76"/>
        <v>0</v>
      </c>
      <c r="AI495" s="22"/>
      <c r="AJ495" s="22">
        <f t="shared" si="77"/>
        <v>364939830</v>
      </c>
      <c r="AK495" s="85"/>
      <c r="AL495" s="22">
        <v>47889360</v>
      </c>
      <c r="AM495" s="22">
        <v>370082459</v>
      </c>
      <c r="AN495" s="43">
        <f t="shared" si="78"/>
        <v>0</v>
      </c>
      <c r="AO495" s="43">
        <v>65845098.399999999</v>
      </c>
      <c r="AP495" s="43">
        <v>8176784</v>
      </c>
      <c r="AQ495" s="22">
        <f t="shared" si="72"/>
        <v>14527378.6</v>
      </c>
      <c r="AR495" s="49"/>
      <c r="AS495" s="22">
        <v>0</v>
      </c>
      <c r="AT495" s="22">
        <f t="shared" si="82"/>
        <v>364939830</v>
      </c>
      <c r="AU495" s="68"/>
      <c r="AV495" s="57">
        <v>0</v>
      </c>
      <c r="AX495" s="43">
        <v>74021882.400000006</v>
      </c>
      <c r="AY495" s="56"/>
      <c r="AZ495" s="56"/>
    </row>
    <row r="496" spans="1:52" x14ac:dyDescent="0.25">
      <c r="A496" s="19" t="s">
        <v>989</v>
      </c>
      <c r="B496" s="19" t="s">
        <v>924</v>
      </c>
      <c r="C496" s="19" t="s">
        <v>990</v>
      </c>
      <c r="D496" s="19">
        <f t="shared" si="73"/>
        <v>0</v>
      </c>
      <c r="E496" s="19">
        <v>0</v>
      </c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20">
        <v>7051</v>
      </c>
      <c r="Y496" s="20">
        <v>0</v>
      </c>
      <c r="Z496" s="20">
        <f t="shared" si="74"/>
        <v>7051</v>
      </c>
      <c r="AA496" s="19">
        <v>0</v>
      </c>
      <c r="AB496" s="19">
        <v>0</v>
      </c>
      <c r="AC496" s="21">
        <v>302040</v>
      </c>
      <c r="AD496" s="21">
        <f t="shared" si="80"/>
        <v>119305.8</v>
      </c>
      <c r="AE496" s="20">
        <v>517</v>
      </c>
      <c r="AF496" s="20"/>
      <c r="AG496" s="22">
        <f t="shared" si="75"/>
        <v>1597263030</v>
      </c>
      <c r="AH496" s="22">
        <f t="shared" si="76"/>
        <v>0</v>
      </c>
      <c r="AI496" s="22"/>
      <c r="AJ496" s="22">
        <f t="shared" si="77"/>
        <v>117116010</v>
      </c>
      <c r="AK496" s="85"/>
      <c r="AL496" s="22">
        <v>91137515</v>
      </c>
      <c r="AM496" s="22">
        <v>1133316177</v>
      </c>
      <c r="AN496" s="43">
        <f t="shared" si="78"/>
        <v>0</v>
      </c>
      <c r="AO496" s="43">
        <v>261319277.40000001</v>
      </c>
      <c r="AP496" s="43">
        <v>4194705</v>
      </c>
      <c r="AQ496" s="22">
        <f t="shared" si="72"/>
        <v>107295355.59999999</v>
      </c>
      <c r="AR496" s="49"/>
      <c r="AS496" s="22">
        <v>0</v>
      </c>
      <c r="AT496" s="22">
        <f t="shared" si="82"/>
        <v>117116010</v>
      </c>
      <c r="AU496" s="68"/>
      <c r="AV496" s="57">
        <v>0</v>
      </c>
      <c r="AX496" s="43">
        <v>265513982.39999998</v>
      </c>
      <c r="AY496" s="56"/>
      <c r="AZ496" s="56"/>
    </row>
    <row r="497" spans="1:52" x14ac:dyDescent="0.25">
      <c r="A497" s="19" t="s">
        <v>991</v>
      </c>
      <c r="B497" s="19" t="s">
        <v>924</v>
      </c>
      <c r="C497" s="19" t="s">
        <v>992</v>
      </c>
      <c r="D497" s="19">
        <f t="shared" si="73"/>
        <v>0</v>
      </c>
      <c r="E497" s="19">
        <v>0</v>
      </c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20">
        <v>2924</v>
      </c>
      <c r="Y497" s="20">
        <v>0</v>
      </c>
      <c r="Z497" s="20">
        <f t="shared" si="74"/>
        <v>2924</v>
      </c>
      <c r="AA497" s="19">
        <v>0</v>
      </c>
      <c r="AB497" s="19">
        <v>0</v>
      </c>
      <c r="AC497" s="21">
        <v>302040</v>
      </c>
      <c r="AD497" s="21">
        <f t="shared" si="80"/>
        <v>119305.8</v>
      </c>
      <c r="AE497" s="20">
        <v>0</v>
      </c>
      <c r="AF497" s="20"/>
      <c r="AG497" s="22">
        <f t="shared" si="75"/>
        <v>662373720</v>
      </c>
      <c r="AH497" s="22">
        <f t="shared" si="76"/>
        <v>0</v>
      </c>
      <c r="AI497" s="22"/>
      <c r="AJ497" s="22">
        <f t="shared" si="77"/>
        <v>0</v>
      </c>
      <c r="AK497" s="85"/>
      <c r="AL497" s="22">
        <v>45414871</v>
      </c>
      <c r="AM497" s="22">
        <v>480027380</v>
      </c>
      <c r="AN497" s="43">
        <f t="shared" si="78"/>
        <v>0</v>
      </c>
      <c r="AO497" s="43">
        <v>88337982.719999999</v>
      </c>
      <c r="AP497" s="43">
        <v>2072364</v>
      </c>
      <c r="AQ497" s="22">
        <f t="shared" si="72"/>
        <v>46521122.280000001</v>
      </c>
      <c r="AR497" s="49"/>
      <c r="AS497" s="22">
        <v>0</v>
      </c>
      <c r="AT497" s="22">
        <f t="shared" si="82"/>
        <v>0</v>
      </c>
      <c r="AU497" s="68"/>
      <c r="AV497" s="57">
        <v>0</v>
      </c>
      <c r="AX497" s="43">
        <v>90410346.719999999</v>
      </c>
    </row>
    <row r="498" spans="1:52" x14ac:dyDescent="0.25">
      <c r="A498" s="19" t="s">
        <v>993</v>
      </c>
      <c r="B498" s="19" t="s">
        <v>924</v>
      </c>
      <c r="C498" s="19" t="s">
        <v>994</v>
      </c>
      <c r="D498" s="19">
        <f t="shared" si="73"/>
        <v>0</v>
      </c>
      <c r="E498" s="19">
        <v>0</v>
      </c>
      <c r="F498" s="19"/>
      <c r="G498" s="19">
        <v>0</v>
      </c>
      <c r="H498" s="19"/>
      <c r="I498" s="19"/>
      <c r="J498" s="19"/>
      <c r="K498" s="19"/>
      <c r="L498" s="19">
        <v>0</v>
      </c>
      <c r="M498" s="19"/>
      <c r="N498" s="19"/>
      <c r="O498" s="19"/>
      <c r="P498" s="19"/>
      <c r="Q498" s="19"/>
      <c r="R498" s="19"/>
      <c r="S498" s="19">
        <v>0</v>
      </c>
      <c r="T498" s="19"/>
      <c r="U498" s="19"/>
      <c r="V498" s="19"/>
      <c r="W498" s="19"/>
      <c r="X498" s="20">
        <v>41544</v>
      </c>
      <c r="Y498" s="20">
        <v>14</v>
      </c>
      <c r="Z498" s="20">
        <f t="shared" si="74"/>
        <v>41558</v>
      </c>
      <c r="AA498" s="19">
        <v>1313</v>
      </c>
      <c r="AB498" s="19">
        <v>487</v>
      </c>
      <c r="AC498" s="21">
        <v>302040</v>
      </c>
      <c r="AD498" s="21">
        <f t="shared" si="80"/>
        <v>119305.8</v>
      </c>
      <c r="AE498" s="20">
        <v>789</v>
      </c>
      <c r="AF498" s="20"/>
      <c r="AG498" s="22">
        <f t="shared" si="75"/>
        <v>9524453850</v>
      </c>
      <c r="AH498" s="22">
        <f t="shared" si="76"/>
        <v>117486387</v>
      </c>
      <c r="AI498" s="22"/>
      <c r="AJ498" s="22">
        <f t="shared" si="77"/>
        <v>178732170</v>
      </c>
      <c r="AK498" s="85"/>
      <c r="AL498" s="22">
        <v>709993620</v>
      </c>
      <c r="AM498" s="22">
        <v>7391996274</v>
      </c>
      <c r="AN498" s="43">
        <f t="shared" si="78"/>
        <v>0</v>
      </c>
      <c r="AO498" s="43">
        <v>1990158850.24</v>
      </c>
      <c r="AP498" s="43">
        <v>109776656</v>
      </c>
      <c r="AQ498" s="22">
        <v>0</v>
      </c>
      <c r="AR498" s="49"/>
      <c r="AS498" s="22">
        <f>+AJ498</f>
        <v>178732170</v>
      </c>
      <c r="AT498" s="22">
        <v>0</v>
      </c>
      <c r="AU498" s="68"/>
      <c r="AV498" s="57">
        <v>381252993.24000001</v>
      </c>
      <c r="AW498" s="56"/>
      <c r="AX498" s="43">
        <v>2099935506.2400002</v>
      </c>
      <c r="AY498" s="56"/>
      <c r="AZ498" s="56"/>
    </row>
    <row r="499" spans="1:52" x14ac:dyDescent="0.25">
      <c r="A499" s="19" t="s">
        <v>995</v>
      </c>
      <c r="B499" s="19" t="s">
        <v>924</v>
      </c>
      <c r="C499" s="19" t="s">
        <v>115</v>
      </c>
      <c r="D499" s="19">
        <f t="shared" si="73"/>
        <v>2122</v>
      </c>
      <c r="E499" s="19">
        <v>2122</v>
      </c>
      <c r="F499" s="19"/>
      <c r="G499" s="19">
        <v>0</v>
      </c>
      <c r="H499" s="19"/>
      <c r="I499" s="19"/>
      <c r="J499" s="19"/>
      <c r="K499" s="19"/>
      <c r="L499" s="19">
        <v>0</v>
      </c>
      <c r="M499" s="19"/>
      <c r="N499" s="19"/>
      <c r="O499" s="19"/>
      <c r="P499" s="19"/>
      <c r="Q499" s="19"/>
      <c r="R499" s="19"/>
      <c r="S499" s="19">
        <v>0</v>
      </c>
      <c r="T499" s="19"/>
      <c r="U499" s="19"/>
      <c r="V499" s="19"/>
      <c r="W499" s="19"/>
      <c r="X499" s="20">
        <v>4148</v>
      </c>
      <c r="Y499" s="20">
        <v>0</v>
      </c>
      <c r="Z499" s="20">
        <f t="shared" si="74"/>
        <v>4148</v>
      </c>
      <c r="AA499" s="19">
        <v>0</v>
      </c>
      <c r="AB499" s="19">
        <v>0</v>
      </c>
      <c r="AC499" s="21">
        <v>302040</v>
      </c>
      <c r="AD499" s="21">
        <f t="shared" si="80"/>
        <v>119305.8</v>
      </c>
      <c r="AE499" s="20">
        <v>0</v>
      </c>
      <c r="AF499" s="20"/>
      <c r="AG499" s="22">
        <f t="shared" si="75"/>
        <v>939646440</v>
      </c>
      <c r="AH499" s="22">
        <f t="shared" si="76"/>
        <v>0</v>
      </c>
      <c r="AI499" s="22"/>
      <c r="AJ499" s="22">
        <f t="shared" si="77"/>
        <v>0</v>
      </c>
      <c r="AK499" s="85"/>
      <c r="AL499" s="22">
        <v>39222494</v>
      </c>
      <c r="AM499" s="22">
        <v>446160418</v>
      </c>
      <c r="AN499" s="43">
        <f t="shared" si="78"/>
        <v>480696660</v>
      </c>
      <c r="AO499" s="43">
        <v>0</v>
      </c>
      <c r="AP499" s="43">
        <v>13202904.960000001</v>
      </c>
      <c r="AQ499" s="22">
        <v>0</v>
      </c>
      <c r="AR499" s="49"/>
      <c r="AS499" s="22">
        <v>0</v>
      </c>
      <c r="AT499" s="22">
        <v>0</v>
      </c>
      <c r="AU499" s="68"/>
      <c r="AV499" s="57">
        <v>39636036.960000001</v>
      </c>
      <c r="AW499" s="56"/>
      <c r="AX499" s="43">
        <v>13202904.960000001</v>
      </c>
    </row>
    <row r="500" spans="1:52" x14ac:dyDescent="0.25">
      <c r="A500" s="19" t="s">
        <v>996</v>
      </c>
      <c r="B500" s="19" t="s">
        <v>924</v>
      </c>
      <c r="C500" s="19" t="s">
        <v>997</v>
      </c>
      <c r="D500" s="19">
        <f t="shared" si="73"/>
        <v>3537</v>
      </c>
      <c r="E500" s="19">
        <v>0</v>
      </c>
      <c r="F500" s="19"/>
      <c r="G500" s="19">
        <v>0</v>
      </c>
      <c r="H500" s="19"/>
      <c r="I500" s="19"/>
      <c r="J500" s="19"/>
      <c r="K500" s="19"/>
      <c r="L500" s="19">
        <v>0</v>
      </c>
      <c r="M500" s="19"/>
      <c r="N500" s="19"/>
      <c r="O500" s="19">
        <v>3537</v>
      </c>
      <c r="P500" s="19"/>
      <c r="Q500" s="19"/>
      <c r="R500" s="19"/>
      <c r="S500" s="19">
        <v>0</v>
      </c>
      <c r="T500" s="19"/>
      <c r="U500" s="19"/>
      <c r="V500" s="19"/>
      <c r="W500" s="19"/>
      <c r="X500" s="20">
        <v>5714</v>
      </c>
      <c r="Y500" s="20">
        <v>0</v>
      </c>
      <c r="Z500" s="20">
        <f t="shared" si="74"/>
        <v>5714</v>
      </c>
      <c r="AA500" s="19">
        <v>1</v>
      </c>
      <c r="AB500" s="19">
        <v>0</v>
      </c>
      <c r="AC500" s="21">
        <v>302040</v>
      </c>
      <c r="AD500" s="21">
        <f t="shared" si="80"/>
        <v>119305.8</v>
      </c>
      <c r="AE500" s="20">
        <v>112</v>
      </c>
      <c r="AF500" s="20"/>
      <c r="AG500" s="22">
        <f t="shared" si="75"/>
        <v>1294392420</v>
      </c>
      <c r="AH500" s="22">
        <f t="shared" si="76"/>
        <v>89479</v>
      </c>
      <c r="AI500" s="22"/>
      <c r="AJ500" s="22">
        <f t="shared" si="77"/>
        <v>25371360</v>
      </c>
      <c r="AK500" s="85"/>
      <c r="AL500" s="22">
        <v>52838338</v>
      </c>
      <c r="AM500" s="22">
        <v>365828637</v>
      </c>
      <c r="AN500" s="43">
        <f t="shared" si="78"/>
        <v>801236610</v>
      </c>
      <c r="AO500" s="43">
        <v>0</v>
      </c>
      <c r="AP500" s="43">
        <v>10545374.880000001</v>
      </c>
      <c r="AQ500" s="22">
        <f t="shared" si="72"/>
        <v>64032939.119999997</v>
      </c>
      <c r="AR500" s="49"/>
      <c r="AS500" s="22">
        <v>0</v>
      </c>
      <c r="AT500" s="22">
        <f>+AJ500-AS500</f>
        <v>25371360</v>
      </c>
      <c r="AU500" s="68"/>
      <c r="AV500" s="57">
        <v>0</v>
      </c>
      <c r="AX500" s="43">
        <v>10545374.880000001</v>
      </c>
      <c r="AY500" s="56"/>
      <c r="AZ500" s="56"/>
    </row>
    <row r="501" spans="1:52" x14ac:dyDescent="0.25">
      <c r="A501" s="19" t="s">
        <v>998</v>
      </c>
      <c r="B501" s="19" t="s">
        <v>924</v>
      </c>
      <c r="C501" s="19" t="s">
        <v>999</v>
      </c>
      <c r="D501" s="19">
        <f t="shared" si="73"/>
        <v>5222</v>
      </c>
      <c r="E501" s="19">
        <v>5222</v>
      </c>
      <c r="F501" s="19"/>
      <c r="G501" s="19">
        <v>0</v>
      </c>
      <c r="H501" s="19"/>
      <c r="I501" s="19"/>
      <c r="J501" s="19"/>
      <c r="K501" s="19"/>
      <c r="L501" s="19">
        <v>0</v>
      </c>
      <c r="M501" s="19"/>
      <c r="N501" s="19"/>
      <c r="O501" s="19"/>
      <c r="P501" s="19"/>
      <c r="Q501" s="19"/>
      <c r="R501" s="19"/>
      <c r="S501" s="19">
        <v>0</v>
      </c>
      <c r="T501" s="19"/>
      <c r="U501" s="19"/>
      <c r="V501" s="19"/>
      <c r="W501" s="19"/>
      <c r="X501" s="20">
        <v>17239</v>
      </c>
      <c r="Y501" s="20">
        <v>26</v>
      </c>
      <c r="Z501" s="20">
        <f t="shared" si="74"/>
        <v>17265</v>
      </c>
      <c r="AA501" s="19">
        <v>75</v>
      </c>
      <c r="AB501" s="19">
        <v>25</v>
      </c>
      <c r="AC501" s="21">
        <v>302040</v>
      </c>
      <c r="AD501" s="21">
        <f t="shared" si="80"/>
        <v>119305.8</v>
      </c>
      <c r="AE501" s="20">
        <v>1136</v>
      </c>
      <c r="AF501" s="20"/>
      <c r="AG501" s="22">
        <f t="shared" si="75"/>
        <v>3916703700</v>
      </c>
      <c r="AH501" s="22">
        <f t="shared" si="76"/>
        <v>6710951</v>
      </c>
      <c r="AI501" s="22"/>
      <c r="AJ501" s="22">
        <f t="shared" si="77"/>
        <v>257338080</v>
      </c>
      <c r="AK501" s="85"/>
      <c r="AL501" s="22">
        <v>224402894</v>
      </c>
      <c r="AM501" s="22">
        <v>2259768677</v>
      </c>
      <c r="AN501" s="43">
        <f t="shared" si="78"/>
        <v>1182939660</v>
      </c>
      <c r="AO501" s="43">
        <v>603280968.54999995</v>
      </c>
      <c r="AP501" s="43">
        <v>67794268.25</v>
      </c>
      <c r="AQ501" s="22">
        <v>0</v>
      </c>
      <c r="AR501" s="49"/>
      <c r="AS501" s="22">
        <f>+AJ501</f>
        <v>257338080</v>
      </c>
      <c r="AT501" s="22">
        <v>0</v>
      </c>
      <c r="AU501" s="68"/>
      <c r="AV501" s="57">
        <v>157433736.80000001</v>
      </c>
      <c r="AW501" s="56"/>
      <c r="AX501" s="43">
        <v>671075236.80000007</v>
      </c>
      <c r="AY501" s="56"/>
      <c r="AZ501" s="56"/>
    </row>
    <row r="502" spans="1:52" x14ac:dyDescent="0.25">
      <c r="A502" s="19" t="s">
        <v>1000</v>
      </c>
      <c r="B502" s="19" t="s">
        <v>924</v>
      </c>
      <c r="C502" s="19" t="s">
        <v>1001</v>
      </c>
      <c r="D502" s="19">
        <f t="shared" si="73"/>
        <v>0</v>
      </c>
      <c r="E502" s="19">
        <v>0</v>
      </c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20">
        <v>2939</v>
      </c>
      <c r="Y502" s="20">
        <v>0</v>
      </c>
      <c r="Z502" s="20">
        <f t="shared" si="74"/>
        <v>2939</v>
      </c>
      <c r="AA502" s="19">
        <v>0</v>
      </c>
      <c r="AB502" s="19">
        <v>0</v>
      </c>
      <c r="AC502" s="21">
        <v>302040</v>
      </c>
      <c r="AD502" s="21">
        <f t="shared" si="80"/>
        <v>119305.8</v>
      </c>
      <c r="AE502" s="20">
        <v>1899</v>
      </c>
      <c r="AF502" s="20"/>
      <c r="AG502" s="22">
        <f t="shared" si="75"/>
        <v>665771670</v>
      </c>
      <c r="AH502" s="22">
        <f t="shared" si="76"/>
        <v>0</v>
      </c>
      <c r="AI502" s="22"/>
      <c r="AJ502" s="22">
        <f t="shared" si="77"/>
        <v>430180470</v>
      </c>
      <c r="AK502" s="85"/>
      <c r="AL502" s="22">
        <v>48911164</v>
      </c>
      <c r="AM502" s="22">
        <v>480518206</v>
      </c>
      <c r="AN502" s="43">
        <f t="shared" si="78"/>
        <v>0</v>
      </c>
      <c r="AO502" s="43">
        <v>83601824.079999998</v>
      </c>
      <c r="AP502" s="43">
        <v>14883242</v>
      </c>
      <c r="AQ502" s="22">
        <f t="shared" si="72"/>
        <v>37857233.920000002</v>
      </c>
      <c r="AR502" s="49"/>
      <c r="AS502" s="22">
        <v>0</v>
      </c>
      <c r="AT502" s="22">
        <f t="shared" ref="AT502:AT515" si="83">+AJ502-AS502</f>
        <v>430180470</v>
      </c>
      <c r="AU502" s="68"/>
      <c r="AV502" s="57">
        <v>0</v>
      </c>
      <c r="AX502" s="43">
        <v>98485066.079999998</v>
      </c>
      <c r="AY502" s="56"/>
      <c r="AZ502" s="56"/>
    </row>
    <row r="503" spans="1:52" x14ac:dyDescent="0.25">
      <c r="A503" s="19" t="s">
        <v>1002</v>
      </c>
      <c r="B503" s="19" t="s">
        <v>924</v>
      </c>
      <c r="C503" s="19" t="s">
        <v>1003</v>
      </c>
      <c r="D503" s="19">
        <f t="shared" si="73"/>
        <v>0</v>
      </c>
      <c r="E503" s="19">
        <v>0</v>
      </c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20">
        <v>2058</v>
      </c>
      <c r="Y503" s="20">
        <v>0</v>
      </c>
      <c r="Z503" s="20">
        <f t="shared" si="74"/>
        <v>2058</v>
      </c>
      <c r="AA503" s="19">
        <v>0</v>
      </c>
      <c r="AB503" s="19">
        <v>0</v>
      </c>
      <c r="AC503" s="21">
        <v>302040</v>
      </c>
      <c r="AD503" s="21">
        <f t="shared" si="80"/>
        <v>119305.8</v>
      </c>
      <c r="AE503" s="20">
        <v>0</v>
      </c>
      <c r="AF503" s="20"/>
      <c r="AG503" s="22">
        <f t="shared" si="75"/>
        <v>466198740</v>
      </c>
      <c r="AH503" s="22">
        <f t="shared" si="76"/>
        <v>0</v>
      </c>
      <c r="AI503" s="22"/>
      <c r="AJ503" s="22">
        <f t="shared" si="77"/>
        <v>0</v>
      </c>
      <c r="AK503" s="85"/>
      <c r="AL503" s="22">
        <v>25803624</v>
      </c>
      <c r="AM503" s="22">
        <v>335233845</v>
      </c>
      <c r="AN503" s="43">
        <f t="shared" si="78"/>
        <v>0</v>
      </c>
      <c r="AO503" s="43">
        <v>98841000.239999995</v>
      </c>
      <c r="AP503" s="43">
        <v>1210770</v>
      </c>
      <c r="AQ503" s="22">
        <f t="shared" si="72"/>
        <v>5109500.76</v>
      </c>
      <c r="AR503" s="49"/>
      <c r="AS503" s="22">
        <v>0</v>
      </c>
      <c r="AT503" s="22">
        <f t="shared" si="83"/>
        <v>0</v>
      </c>
      <c r="AU503" s="68"/>
      <c r="AV503" s="57">
        <v>0</v>
      </c>
      <c r="AX503" s="43">
        <v>100051770.23999999</v>
      </c>
    </row>
    <row r="504" spans="1:52" x14ac:dyDescent="0.25">
      <c r="A504" s="19" t="s">
        <v>1004</v>
      </c>
      <c r="B504" s="19" t="s">
        <v>924</v>
      </c>
      <c r="C504" s="19" t="s">
        <v>1005</v>
      </c>
      <c r="D504" s="19">
        <f t="shared" si="73"/>
        <v>0</v>
      </c>
      <c r="E504" s="19">
        <v>0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20">
        <v>2953</v>
      </c>
      <c r="Y504" s="20">
        <v>0</v>
      </c>
      <c r="Z504" s="20">
        <f t="shared" si="74"/>
        <v>2953</v>
      </c>
      <c r="AA504" s="19">
        <v>111</v>
      </c>
      <c r="AB504" s="19">
        <v>37</v>
      </c>
      <c r="AC504" s="21">
        <v>302040</v>
      </c>
      <c r="AD504" s="21">
        <f t="shared" si="80"/>
        <v>119305.8</v>
      </c>
      <c r="AE504" s="20">
        <v>0</v>
      </c>
      <c r="AF504" s="20"/>
      <c r="AG504" s="22">
        <f t="shared" si="75"/>
        <v>677324700</v>
      </c>
      <c r="AH504" s="22">
        <f t="shared" si="76"/>
        <v>9932208</v>
      </c>
      <c r="AI504" s="22"/>
      <c r="AJ504" s="22">
        <f t="shared" si="77"/>
        <v>0</v>
      </c>
      <c r="AK504" s="85"/>
      <c r="AL504" s="22">
        <v>38028338</v>
      </c>
      <c r="AM504" s="22">
        <v>479209338</v>
      </c>
      <c r="AN504" s="43">
        <f t="shared" si="78"/>
        <v>0</v>
      </c>
      <c r="AO504" s="43">
        <v>104042471.56</v>
      </c>
      <c r="AP504" s="43">
        <v>1804583</v>
      </c>
      <c r="AQ504" s="22">
        <f t="shared" si="72"/>
        <v>64172177.439999998</v>
      </c>
      <c r="AR504" s="49"/>
      <c r="AS504" s="22">
        <v>0</v>
      </c>
      <c r="AT504" s="22">
        <f t="shared" si="83"/>
        <v>0</v>
      </c>
      <c r="AU504" s="68"/>
      <c r="AV504" s="57">
        <v>0</v>
      </c>
      <c r="AX504" s="43">
        <v>105847054.56000002</v>
      </c>
    </row>
    <row r="505" spans="1:52" x14ac:dyDescent="0.25">
      <c r="A505" s="19" t="s">
        <v>1006</v>
      </c>
      <c r="B505" s="19" t="s">
        <v>924</v>
      </c>
      <c r="C505" s="19" t="s">
        <v>1007</v>
      </c>
      <c r="D505" s="19">
        <f t="shared" si="73"/>
        <v>0</v>
      </c>
      <c r="E505" s="19">
        <v>0</v>
      </c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20">
        <v>2565</v>
      </c>
      <c r="Y505" s="20">
        <v>0</v>
      </c>
      <c r="Z505" s="20">
        <f t="shared" si="74"/>
        <v>2565</v>
      </c>
      <c r="AA505" s="19">
        <v>0</v>
      </c>
      <c r="AB505" s="19">
        <v>0</v>
      </c>
      <c r="AC505" s="21">
        <v>302040</v>
      </c>
      <c r="AD505" s="21">
        <f t="shared" si="80"/>
        <v>119305.8</v>
      </c>
      <c r="AE505" s="20">
        <v>0</v>
      </c>
      <c r="AF505" s="20"/>
      <c r="AG505" s="22">
        <f t="shared" si="75"/>
        <v>581049450</v>
      </c>
      <c r="AH505" s="22">
        <f t="shared" si="76"/>
        <v>0</v>
      </c>
      <c r="AI505" s="22"/>
      <c r="AJ505" s="22">
        <f t="shared" si="77"/>
        <v>0</v>
      </c>
      <c r="AK505" s="85"/>
      <c r="AL505" s="22">
        <v>35098346</v>
      </c>
      <c r="AM505" s="22">
        <v>420473881</v>
      </c>
      <c r="AN505" s="43">
        <f t="shared" si="78"/>
        <v>0</v>
      </c>
      <c r="AO505" s="43">
        <v>72749980.5</v>
      </c>
      <c r="AP505" s="43">
        <v>9537841.7400000002</v>
      </c>
      <c r="AQ505" s="22">
        <f t="shared" si="72"/>
        <v>43189400.759999998</v>
      </c>
      <c r="AR505" s="49"/>
      <c r="AS505" s="22">
        <v>0</v>
      </c>
      <c r="AT505" s="22">
        <f t="shared" si="83"/>
        <v>0</v>
      </c>
      <c r="AU505" s="68"/>
      <c r="AV505" s="57">
        <v>0</v>
      </c>
      <c r="AX505" s="43">
        <v>82287822.239999995</v>
      </c>
    </row>
    <row r="506" spans="1:52" x14ac:dyDescent="0.25">
      <c r="A506" s="19" t="s">
        <v>1008</v>
      </c>
      <c r="B506" s="19" t="s">
        <v>924</v>
      </c>
      <c r="C506" s="19" t="s">
        <v>1009</v>
      </c>
      <c r="D506" s="19">
        <f t="shared" si="73"/>
        <v>897</v>
      </c>
      <c r="E506" s="19">
        <v>0</v>
      </c>
      <c r="F506" s="19"/>
      <c r="G506" s="19">
        <v>0</v>
      </c>
      <c r="H506" s="19"/>
      <c r="I506" s="19"/>
      <c r="J506" s="19"/>
      <c r="K506" s="19"/>
      <c r="L506" s="19">
        <v>0</v>
      </c>
      <c r="M506" s="19"/>
      <c r="N506" s="19"/>
      <c r="O506" s="19">
        <v>897</v>
      </c>
      <c r="P506" s="19"/>
      <c r="Q506" s="19"/>
      <c r="R506" s="19"/>
      <c r="S506" s="19">
        <v>0</v>
      </c>
      <c r="T506" s="19"/>
      <c r="U506" s="19"/>
      <c r="V506" s="19"/>
      <c r="W506" s="19"/>
      <c r="X506" s="20">
        <v>3643</v>
      </c>
      <c r="Y506" s="20">
        <v>0</v>
      </c>
      <c r="Z506" s="20">
        <f t="shared" si="74"/>
        <v>3643</v>
      </c>
      <c r="AA506" s="19">
        <v>0</v>
      </c>
      <c r="AB506" s="19">
        <v>0</v>
      </c>
      <c r="AC506" s="21">
        <v>302040</v>
      </c>
      <c r="AD506" s="21">
        <f t="shared" si="80"/>
        <v>119305.8</v>
      </c>
      <c r="AE506" s="20">
        <v>815</v>
      </c>
      <c r="AF506" s="20"/>
      <c r="AG506" s="22">
        <f t="shared" si="75"/>
        <v>825248790</v>
      </c>
      <c r="AH506" s="22">
        <f t="shared" si="76"/>
        <v>0</v>
      </c>
      <c r="AI506" s="22"/>
      <c r="AJ506" s="22">
        <f t="shared" si="77"/>
        <v>184621950</v>
      </c>
      <c r="AK506" s="85"/>
      <c r="AL506" s="22">
        <v>43272777</v>
      </c>
      <c r="AM506" s="22">
        <v>489189457</v>
      </c>
      <c r="AN506" s="43">
        <f t="shared" si="78"/>
        <v>203197410</v>
      </c>
      <c r="AO506" s="43">
        <v>10773603.68</v>
      </c>
      <c r="AP506" s="43">
        <v>2064244</v>
      </c>
      <c r="AQ506" s="22">
        <f t="shared" si="72"/>
        <v>76751298.319999993</v>
      </c>
      <c r="AR506" s="49"/>
      <c r="AS506" s="22">
        <v>0</v>
      </c>
      <c r="AT506" s="22">
        <f t="shared" si="83"/>
        <v>184621950</v>
      </c>
      <c r="AU506" s="68"/>
      <c r="AV506" s="57">
        <v>0</v>
      </c>
      <c r="AX506" s="43">
        <v>12837847.679999998</v>
      </c>
      <c r="AY506" s="56"/>
      <c r="AZ506" s="56"/>
    </row>
    <row r="507" spans="1:52" x14ac:dyDescent="0.25">
      <c r="A507" s="19" t="s">
        <v>1010</v>
      </c>
      <c r="B507" s="19" t="s">
        <v>924</v>
      </c>
      <c r="C507" s="19" t="s">
        <v>1011</v>
      </c>
      <c r="D507" s="19">
        <f t="shared" si="73"/>
        <v>0</v>
      </c>
      <c r="E507" s="19">
        <v>0</v>
      </c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20">
        <v>2638</v>
      </c>
      <c r="Y507" s="20">
        <v>0</v>
      </c>
      <c r="Z507" s="20">
        <f t="shared" si="74"/>
        <v>2638</v>
      </c>
      <c r="AA507" s="19">
        <v>0</v>
      </c>
      <c r="AB507" s="19">
        <v>0</v>
      </c>
      <c r="AC507" s="21">
        <v>302040</v>
      </c>
      <c r="AD507" s="21">
        <f t="shared" si="80"/>
        <v>119305.8</v>
      </c>
      <c r="AE507" s="20">
        <v>174</v>
      </c>
      <c r="AF507" s="20"/>
      <c r="AG507" s="22">
        <f t="shared" si="75"/>
        <v>597586140</v>
      </c>
      <c r="AH507" s="22">
        <f t="shared" si="76"/>
        <v>0</v>
      </c>
      <c r="AI507" s="22"/>
      <c r="AJ507" s="22">
        <f t="shared" si="77"/>
        <v>39416220</v>
      </c>
      <c r="AK507" s="85"/>
      <c r="AL507" s="22">
        <v>34101164</v>
      </c>
      <c r="AM507" s="22">
        <v>430126783</v>
      </c>
      <c r="AN507" s="43">
        <f t="shared" si="78"/>
        <v>0</v>
      </c>
      <c r="AO507" s="43">
        <v>75796291.120000005</v>
      </c>
      <c r="AP507" s="43">
        <v>1608890</v>
      </c>
      <c r="AQ507" s="22">
        <f t="shared" si="72"/>
        <v>55953011.880000003</v>
      </c>
      <c r="AR507" s="49"/>
      <c r="AS507" s="22">
        <v>0</v>
      </c>
      <c r="AT507" s="22">
        <f t="shared" si="83"/>
        <v>39416220</v>
      </c>
      <c r="AU507" s="68"/>
      <c r="AV507" s="57">
        <v>0</v>
      </c>
      <c r="AX507" s="43">
        <v>77405181.120000005</v>
      </c>
      <c r="AY507" s="56"/>
      <c r="AZ507" s="56"/>
    </row>
    <row r="508" spans="1:52" x14ac:dyDescent="0.25">
      <c r="A508" s="19" t="s">
        <v>1012</v>
      </c>
      <c r="B508" s="19" t="s">
        <v>924</v>
      </c>
      <c r="C508" s="19" t="s">
        <v>1013</v>
      </c>
      <c r="D508" s="19">
        <f t="shared" si="73"/>
        <v>0</v>
      </c>
      <c r="E508" s="19">
        <v>0</v>
      </c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20">
        <v>2277</v>
      </c>
      <c r="Y508" s="20">
        <v>0</v>
      </c>
      <c r="Z508" s="20">
        <f t="shared" si="74"/>
        <v>2277</v>
      </c>
      <c r="AA508" s="19">
        <v>1</v>
      </c>
      <c r="AB508" s="19">
        <v>1</v>
      </c>
      <c r="AC508" s="21">
        <v>302040</v>
      </c>
      <c r="AD508" s="21">
        <f t="shared" si="80"/>
        <v>119305.8</v>
      </c>
      <c r="AE508" s="20">
        <v>0</v>
      </c>
      <c r="AF508" s="20"/>
      <c r="AG508" s="22">
        <f t="shared" si="75"/>
        <v>516035340</v>
      </c>
      <c r="AH508" s="22">
        <f t="shared" si="76"/>
        <v>89479</v>
      </c>
      <c r="AI508" s="22"/>
      <c r="AJ508" s="22">
        <f t="shared" si="77"/>
        <v>0</v>
      </c>
      <c r="AK508" s="85"/>
      <c r="AL508" s="22">
        <v>34335070</v>
      </c>
      <c r="AM508" s="22">
        <v>373027412</v>
      </c>
      <c r="AN508" s="43">
        <f t="shared" si="78"/>
        <v>0</v>
      </c>
      <c r="AO508" s="43">
        <v>66678606.920000002</v>
      </c>
      <c r="AP508" s="43">
        <v>1611007</v>
      </c>
      <c r="AQ508" s="22">
        <f t="shared" si="72"/>
        <v>40472723.079999998</v>
      </c>
      <c r="AR508" s="49"/>
      <c r="AS508" s="22">
        <v>0</v>
      </c>
      <c r="AT508" s="22">
        <f t="shared" si="83"/>
        <v>0</v>
      </c>
      <c r="AU508" s="68"/>
      <c r="AV508" s="57">
        <v>0</v>
      </c>
      <c r="AX508" s="43">
        <v>68289613.920000002</v>
      </c>
    </row>
    <row r="509" spans="1:52" x14ac:dyDescent="0.25">
      <c r="A509" s="19" t="s">
        <v>1014</v>
      </c>
      <c r="B509" s="19" t="s">
        <v>924</v>
      </c>
      <c r="C509" s="19" t="s">
        <v>1015</v>
      </c>
      <c r="D509" s="19">
        <f t="shared" si="73"/>
        <v>0</v>
      </c>
      <c r="E509" s="19">
        <v>0</v>
      </c>
      <c r="F509" s="19"/>
      <c r="G509" s="19">
        <v>0</v>
      </c>
      <c r="H509" s="19"/>
      <c r="I509" s="19"/>
      <c r="J509" s="19"/>
      <c r="K509" s="19"/>
      <c r="L509" s="19">
        <v>0</v>
      </c>
      <c r="M509" s="19"/>
      <c r="N509" s="19"/>
      <c r="O509" s="19"/>
      <c r="P509" s="19"/>
      <c r="Q509" s="19"/>
      <c r="R509" s="19"/>
      <c r="S509" s="19">
        <v>0</v>
      </c>
      <c r="T509" s="19"/>
      <c r="U509" s="19"/>
      <c r="V509" s="19"/>
      <c r="W509" s="19"/>
      <c r="X509" s="20">
        <v>5463</v>
      </c>
      <c r="Y509" s="20">
        <v>0</v>
      </c>
      <c r="Z509" s="20">
        <f t="shared" si="74"/>
        <v>5463</v>
      </c>
      <c r="AA509" s="19">
        <v>0</v>
      </c>
      <c r="AB509" s="19">
        <v>0</v>
      </c>
      <c r="AC509" s="21">
        <v>302040</v>
      </c>
      <c r="AD509" s="21">
        <f t="shared" si="80"/>
        <v>119305.8</v>
      </c>
      <c r="AE509" s="20">
        <v>0</v>
      </c>
      <c r="AF509" s="20"/>
      <c r="AG509" s="22">
        <f t="shared" si="75"/>
        <v>1237533390</v>
      </c>
      <c r="AH509" s="22">
        <f t="shared" si="76"/>
        <v>0</v>
      </c>
      <c r="AI509" s="22"/>
      <c r="AJ509" s="22">
        <f t="shared" si="77"/>
        <v>0</v>
      </c>
      <c r="AK509" s="85"/>
      <c r="AL509" s="22">
        <v>69962786</v>
      </c>
      <c r="AM509" s="22">
        <v>892320836</v>
      </c>
      <c r="AN509" s="43">
        <f t="shared" si="78"/>
        <v>0</v>
      </c>
      <c r="AO509" s="43">
        <v>228046231.68000001</v>
      </c>
      <c r="AP509" s="43">
        <v>40331712</v>
      </c>
      <c r="AQ509" s="22">
        <f t="shared" si="72"/>
        <v>6871824.3200000003</v>
      </c>
      <c r="AR509" s="49"/>
      <c r="AS509" s="22">
        <v>0</v>
      </c>
      <c r="AT509" s="22">
        <f t="shared" si="83"/>
        <v>0</v>
      </c>
      <c r="AU509" s="68"/>
      <c r="AV509" s="57">
        <v>0</v>
      </c>
      <c r="AX509" s="43">
        <v>268377943.68000001</v>
      </c>
    </row>
    <row r="510" spans="1:52" x14ac:dyDescent="0.25">
      <c r="A510" s="19" t="s">
        <v>1016</v>
      </c>
      <c r="B510" s="19" t="s">
        <v>924</v>
      </c>
      <c r="C510" s="19" t="s">
        <v>1017</v>
      </c>
      <c r="D510" s="19">
        <f t="shared" si="73"/>
        <v>0</v>
      </c>
      <c r="E510" s="19">
        <v>0</v>
      </c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20">
        <v>6433</v>
      </c>
      <c r="Y510" s="20">
        <v>0</v>
      </c>
      <c r="Z510" s="20">
        <f t="shared" si="74"/>
        <v>6433</v>
      </c>
      <c r="AA510" s="19">
        <v>23</v>
      </c>
      <c r="AB510" s="19">
        <v>3</v>
      </c>
      <c r="AC510" s="21">
        <v>302040</v>
      </c>
      <c r="AD510" s="21">
        <f t="shared" si="80"/>
        <v>119305.8</v>
      </c>
      <c r="AE510" s="20">
        <v>401</v>
      </c>
      <c r="AF510" s="20"/>
      <c r="AG510" s="22">
        <f t="shared" si="75"/>
        <v>1457947080</v>
      </c>
      <c r="AH510" s="22">
        <f t="shared" si="76"/>
        <v>2058025</v>
      </c>
      <c r="AI510" s="22"/>
      <c r="AJ510" s="22">
        <f t="shared" si="77"/>
        <v>90838530</v>
      </c>
      <c r="AK510" s="85"/>
      <c r="AL510" s="22">
        <v>100173708</v>
      </c>
      <c r="AM510" s="22">
        <v>971670965</v>
      </c>
      <c r="AN510" s="43">
        <f t="shared" si="78"/>
        <v>0</v>
      </c>
      <c r="AO510" s="43">
        <v>190062376.63999999</v>
      </c>
      <c r="AP510" s="43">
        <v>20462680</v>
      </c>
      <c r="AQ510" s="22">
        <f t="shared" si="72"/>
        <v>177635375.36000001</v>
      </c>
      <c r="AR510" s="49"/>
      <c r="AS510" s="22">
        <v>0</v>
      </c>
      <c r="AT510" s="22">
        <f t="shared" si="83"/>
        <v>90838530</v>
      </c>
      <c r="AU510" s="68"/>
      <c r="AV510" s="57">
        <v>0</v>
      </c>
      <c r="AX510" s="43">
        <v>210525056.63999999</v>
      </c>
      <c r="AY510" s="56"/>
      <c r="AZ510" s="56"/>
    </row>
    <row r="511" spans="1:52" x14ac:dyDescent="0.25">
      <c r="A511" s="19" t="s">
        <v>1018</v>
      </c>
      <c r="B511" s="19" t="s">
        <v>924</v>
      </c>
      <c r="C511" s="19" t="s">
        <v>1019</v>
      </c>
      <c r="D511" s="19">
        <f t="shared" si="73"/>
        <v>2050</v>
      </c>
      <c r="E511" s="19">
        <v>0</v>
      </c>
      <c r="F511" s="19"/>
      <c r="G511" s="19">
        <v>0</v>
      </c>
      <c r="H511" s="19"/>
      <c r="I511" s="19"/>
      <c r="J511" s="19"/>
      <c r="K511" s="19"/>
      <c r="L511" s="19">
        <v>0</v>
      </c>
      <c r="M511" s="19"/>
      <c r="N511" s="19"/>
      <c r="O511" s="19">
        <v>2050</v>
      </c>
      <c r="P511" s="19"/>
      <c r="Q511" s="19"/>
      <c r="R511" s="19"/>
      <c r="S511" s="19">
        <v>0</v>
      </c>
      <c r="T511" s="19"/>
      <c r="U511" s="19"/>
      <c r="V511" s="19"/>
      <c r="W511" s="19"/>
      <c r="X511" s="20">
        <v>13798</v>
      </c>
      <c r="Y511" s="20">
        <v>0</v>
      </c>
      <c r="Z511" s="20">
        <f t="shared" si="74"/>
        <v>13798</v>
      </c>
      <c r="AA511" s="19">
        <v>72</v>
      </c>
      <c r="AB511" s="19">
        <v>20</v>
      </c>
      <c r="AC511" s="21">
        <v>302040</v>
      </c>
      <c r="AD511" s="21">
        <f t="shared" si="80"/>
        <v>119305.8</v>
      </c>
      <c r="AE511" s="20">
        <v>988</v>
      </c>
      <c r="AF511" s="20"/>
      <c r="AG511" s="22">
        <f t="shared" si="75"/>
        <v>3130191540</v>
      </c>
      <c r="AH511" s="22">
        <f t="shared" si="76"/>
        <v>6442513</v>
      </c>
      <c r="AI511" s="22"/>
      <c r="AJ511" s="22">
        <f t="shared" si="77"/>
        <v>223811640</v>
      </c>
      <c r="AK511" s="85"/>
      <c r="AL511" s="22">
        <v>161494248</v>
      </c>
      <c r="AM511" s="22">
        <v>1836921472</v>
      </c>
      <c r="AN511" s="43">
        <f t="shared" si="78"/>
        <v>464386500</v>
      </c>
      <c r="AO511" s="43">
        <v>639262419.70000005</v>
      </c>
      <c r="AP511" s="43">
        <v>32953621.100000001</v>
      </c>
      <c r="AQ511" s="22">
        <f t="shared" si="72"/>
        <v>1615792.2</v>
      </c>
      <c r="AR511" s="49"/>
      <c r="AS511" s="22">
        <v>0</v>
      </c>
      <c r="AT511" s="22">
        <f t="shared" si="83"/>
        <v>223811640</v>
      </c>
      <c r="AU511" s="68"/>
      <c r="AV511" s="57">
        <v>0</v>
      </c>
      <c r="AX511" s="43">
        <v>672216040.80000007</v>
      </c>
      <c r="AY511" s="56"/>
      <c r="AZ511" s="56"/>
    </row>
    <row r="512" spans="1:52" x14ac:dyDescent="0.25">
      <c r="A512" s="19" t="s">
        <v>1020</v>
      </c>
      <c r="B512" s="19" t="s">
        <v>924</v>
      </c>
      <c r="C512" s="19" t="s">
        <v>1021</v>
      </c>
      <c r="D512" s="19">
        <f t="shared" si="73"/>
        <v>0</v>
      </c>
      <c r="E512" s="19">
        <v>0</v>
      </c>
      <c r="F512" s="19"/>
      <c r="G512" s="19">
        <v>0</v>
      </c>
      <c r="H512" s="19"/>
      <c r="I512" s="19"/>
      <c r="J512" s="19"/>
      <c r="K512" s="19"/>
      <c r="L512" s="19">
        <v>0</v>
      </c>
      <c r="M512" s="19"/>
      <c r="N512" s="19"/>
      <c r="O512" s="19"/>
      <c r="P512" s="19"/>
      <c r="Q512" s="19"/>
      <c r="R512" s="19"/>
      <c r="S512" s="19">
        <v>0</v>
      </c>
      <c r="T512" s="19"/>
      <c r="U512" s="19"/>
      <c r="V512" s="19"/>
      <c r="W512" s="19"/>
      <c r="X512" s="20">
        <v>8177</v>
      </c>
      <c r="Y512" s="20">
        <v>0</v>
      </c>
      <c r="Z512" s="20">
        <f t="shared" si="74"/>
        <v>8177</v>
      </c>
      <c r="AA512" s="19">
        <v>0</v>
      </c>
      <c r="AB512" s="19">
        <v>0</v>
      </c>
      <c r="AC512" s="21">
        <v>302040</v>
      </c>
      <c r="AD512" s="21">
        <f t="shared" si="80"/>
        <v>119305.8</v>
      </c>
      <c r="AE512" s="20">
        <v>486</v>
      </c>
      <c r="AF512" s="20"/>
      <c r="AG512" s="22">
        <f t="shared" si="75"/>
        <v>1852335810</v>
      </c>
      <c r="AH512" s="22">
        <f t="shared" si="76"/>
        <v>0</v>
      </c>
      <c r="AI512" s="22"/>
      <c r="AJ512" s="22">
        <f t="shared" si="77"/>
        <v>110093580</v>
      </c>
      <c r="AK512" s="85"/>
      <c r="AL512" s="22">
        <v>152261082</v>
      </c>
      <c r="AM512" s="22">
        <v>1337335994</v>
      </c>
      <c r="AN512" s="43">
        <f t="shared" si="78"/>
        <v>0</v>
      </c>
      <c r="AO512" s="43">
        <v>218091102.80000001</v>
      </c>
      <c r="AP512" s="43">
        <v>7092742</v>
      </c>
      <c r="AQ512" s="22">
        <f t="shared" si="72"/>
        <v>137554889.19999999</v>
      </c>
      <c r="AR512" s="49"/>
      <c r="AS512" s="22">
        <v>0</v>
      </c>
      <c r="AT512" s="22">
        <f t="shared" si="83"/>
        <v>110093580</v>
      </c>
      <c r="AU512" s="68"/>
      <c r="AV512" s="57">
        <v>0</v>
      </c>
      <c r="AX512" s="43">
        <v>225183844.79999998</v>
      </c>
      <c r="AY512" s="56"/>
      <c r="AZ512" s="56"/>
    </row>
    <row r="513" spans="1:52" x14ac:dyDescent="0.25">
      <c r="A513" s="19" t="s">
        <v>1022</v>
      </c>
      <c r="B513" s="19" t="s">
        <v>924</v>
      </c>
      <c r="C513" s="19" t="s">
        <v>1023</v>
      </c>
      <c r="D513" s="19">
        <f t="shared" si="73"/>
        <v>0</v>
      </c>
      <c r="E513" s="19">
        <v>0</v>
      </c>
      <c r="F513" s="19"/>
      <c r="G513" s="19">
        <v>0</v>
      </c>
      <c r="H513" s="19"/>
      <c r="I513" s="19"/>
      <c r="J513" s="19"/>
      <c r="K513" s="19"/>
      <c r="L513" s="19">
        <v>0</v>
      </c>
      <c r="M513" s="19"/>
      <c r="N513" s="19"/>
      <c r="O513" s="19"/>
      <c r="P513" s="19"/>
      <c r="Q513" s="19"/>
      <c r="R513" s="19"/>
      <c r="S513" s="19">
        <v>0</v>
      </c>
      <c r="T513" s="19"/>
      <c r="U513" s="19"/>
      <c r="V513" s="19"/>
      <c r="W513" s="19"/>
      <c r="X513" s="20">
        <v>5637</v>
      </c>
      <c r="Y513" s="20">
        <v>0</v>
      </c>
      <c r="Z513" s="20">
        <f t="shared" si="74"/>
        <v>5637</v>
      </c>
      <c r="AA513" s="19">
        <v>0</v>
      </c>
      <c r="AB513" s="19">
        <v>0</v>
      </c>
      <c r="AC513" s="21">
        <v>302040</v>
      </c>
      <c r="AD513" s="21">
        <f t="shared" si="80"/>
        <v>119305.8</v>
      </c>
      <c r="AE513" s="20">
        <v>149</v>
      </c>
      <c r="AF513" s="20"/>
      <c r="AG513" s="22">
        <f t="shared" si="75"/>
        <v>1276949610</v>
      </c>
      <c r="AH513" s="22">
        <f t="shared" si="76"/>
        <v>0</v>
      </c>
      <c r="AI513" s="22"/>
      <c r="AJ513" s="22">
        <f t="shared" si="77"/>
        <v>33752970</v>
      </c>
      <c r="AK513" s="85"/>
      <c r="AL513" s="22">
        <v>80882544</v>
      </c>
      <c r="AM513" s="22">
        <v>919970675</v>
      </c>
      <c r="AN513" s="43">
        <f t="shared" si="78"/>
        <v>0</v>
      </c>
      <c r="AO513" s="43">
        <v>156933308</v>
      </c>
      <c r="AP513" s="43">
        <v>3757084</v>
      </c>
      <c r="AQ513" s="22">
        <f t="shared" si="72"/>
        <v>115405999</v>
      </c>
      <c r="AR513" s="49"/>
      <c r="AS513" s="22">
        <v>0</v>
      </c>
      <c r="AT513" s="22">
        <f t="shared" si="83"/>
        <v>33752970</v>
      </c>
      <c r="AU513" s="68"/>
      <c r="AV513" s="57">
        <v>0</v>
      </c>
      <c r="AX513" s="43">
        <v>160690392</v>
      </c>
      <c r="AY513" s="56"/>
      <c r="AZ513" s="56"/>
    </row>
    <row r="514" spans="1:52" x14ac:dyDescent="0.25">
      <c r="A514" s="19" t="s">
        <v>1024</v>
      </c>
      <c r="B514" s="19" t="s">
        <v>924</v>
      </c>
      <c r="C514" s="19" t="s">
        <v>766</v>
      </c>
      <c r="D514" s="19">
        <f t="shared" si="73"/>
        <v>2601</v>
      </c>
      <c r="E514" s="19">
        <v>2601</v>
      </c>
      <c r="F514" s="19"/>
      <c r="G514" s="19">
        <v>0</v>
      </c>
      <c r="H514" s="19"/>
      <c r="I514" s="19"/>
      <c r="J514" s="19"/>
      <c r="K514" s="19"/>
      <c r="L514" s="19">
        <v>0</v>
      </c>
      <c r="M514" s="19"/>
      <c r="N514" s="19"/>
      <c r="O514" s="19"/>
      <c r="P514" s="19"/>
      <c r="Q514" s="19"/>
      <c r="R514" s="19"/>
      <c r="S514" s="19">
        <v>0</v>
      </c>
      <c r="T514" s="19"/>
      <c r="U514" s="19"/>
      <c r="V514" s="19"/>
      <c r="W514" s="19"/>
      <c r="X514" s="20">
        <v>8556</v>
      </c>
      <c r="Y514" s="20">
        <v>0</v>
      </c>
      <c r="Z514" s="20">
        <f t="shared" si="74"/>
        <v>8556</v>
      </c>
      <c r="AA514" s="19">
        <v>80</v>
      </c>
      <c r="AB514" s="19">
        <v>25</v>
      </c>
      <c r="AC514" s="21">
        <v>302040</v>
      </c>
      <c r="AD514" s="21">
        <f t="shared" si="80"/>
        <v>119305.8</v>
      </c>
      <c r="AE514" s="20">
        <v>0</v>
      </c>
      <c r="AF514" s="20"/>
      <c r="AG514" s="22">
        <f t="shared" si="75"/>
        <v>1943853930</v>
      </c>
      <c r="AH514" s="22">
        <f t="shared" si="76"/>
        <v>7158348</v>
      </c>
      <c r="AI514" s="22"/>
      <c r="AJ514" s="22">
        <f t="shared" si="77"/>
        <v>0</v>
      </c>
      <c r="AK514" s="85"/>
      <c r="AL514" s="22">
        <v>98351696</v>
      </c>
      <c r="AM514" s="22">
        <v>946778119</v>
      </c>
      <c r="AN514" s="43">
        <f t="shared" si="78"/>
        <v>589204530</v>
      </c>
      <c r="AO514" s="43">
        <v>263266800.65000001</v>
      </c>
      <c r="AP514" s="43">
        <v>11527893.91</v>
      </c>
      <c r="AQ514" s="22">
        <f t="shared" si="72"/>
        <v>41883238.439999998</v>
      </c>
      <c r="AR514" s="49"/>
      <c r="AS514" s="22">
        <v>0</v>
      </c>
      <c r="AT514" s="22">
        <f t="shared" si="83"/>
        <v>0</v>
      </c>
      <c r="AU514" s="68"/>
      <c r="AV514" s="57">
        <v>0</v>
      </c>
      <c r="AX514" s="43">
        <v>274794694.56</v>
      </c>
    </row>
    <row r="515" spans="1:52" x14ac:dyDescent="0.25">
      <c r="A515" s="19" t="s">
        <v>1025</v>
      </c>
      <c r="B515" s="19" t="s">
        <v>924</v>
      </c>
      <c r="C515" s="19" t="s">
        <v>1026</v>
      </c>
      <c r="D515" s="19">
        <f t="shared" si="73"/>
        <v>2564</v>
      </c>
      <c r="E515" s="19">
        <v>0</v>
      </c>
      <c r="F515" s="19"/>
      <c r="G515" s="19">
        <v>0</v>
      </c>
      <c r="H515" s="19"/>
      <c r="I515" s="19"/>
      <c r="J515" s="19"/>
      <c r="K515" s="19"/>
      <c r="L515" s="19">
        <v>0</v>
      </c>
      <c r="M515" s="19"/>
      <c r="N515" s="19"/>
      <c r="O515" s="19">
        <v>2564</v>
      </c>
      <c r="P515" s="19"/>
      <c r="Q515" s="19"/>
      <c r="R515" s="19"/>
      <c r="S515" s="19">
        <v>0</v>
      </c>
      <c r="T515" s="19"/>
      <c r="U515" s="19"/>
      <c r="V515" s="19"/>
      <c r="W515" s="19"/>
      <c r="X515" s="20">
        <v>6777</v>
      </c>
      <c r="Y515" s="20">
        <v>1</v>
      </c>
      <c r="Z515" s="20">
        <f t="shared" si="74"/>
        <v>6778</v>
      </c>
      <c r="AA515" s="19">
        <v>0</v>
      </c>
      <c r="AB515" s="19">
        <v>0</v>
      </c>
      <c r="AC515" s="21">
        <v>302040</v>
      </c>
      <c r="AD515" s="21">
        <f t="shared" si="80"/>
        <v>119305.8</v>
      </c>
      <c r="AE515" s="20">
        <v>0</v>
      </c>
      <c r="AF515" s="20"/>
      <c r="AG515" s="22">
        <f t="shared" si="75"/>
        <v>1535420340</v>
      </c>
      <c r="AH515" s="22">
        <f t="shared" si="76"/>
        <v>0</v>
      </c>
      <c r="AI515" s="22"/>
      <c r="AJ515" s="22">
        <f t="shared" si="77"/>
        <v>0</v>
      </c>
      <c r="AK515" s="85"/>
      <c r="AL515" s="22">
        <v>61788355</v>
      </c>
      <c r="AM515" s="22">
        <v>692554840</v>
      </c>
      <c r="AN515" s="43">
        <f t="shared" si="78"/>
        <v>580822920</v>
      </c>
      <c r="AO515" s="43">
        <v>33966251.759999998</v>
      </c>
      <c r="AP515" s="43">
        <v>4562502</v>
      </c>
      <c r="AQ515" s="22">
        <f t="shared" si="72"/>
        <v>161725471.24000001</v>
      </c>
      <c r="AR515" s="49"/>
      <c r="AS515" s="22">
        <v>0</v>
      </c>
      <c r="AT515" s="22">
        <f t="shared" si="83"/>
        <v>0</v>
      </c>
      <c r="AU515" s="68"/>
      <c r="AV515" s="57">
        <v>0</v>
      </c>
      <c r="AX515" s="43">
        <v>38528753.759999998</v>
      </c>
    </row>
    <row r="516" spans="1:52" x14ac:dyDescent="0.25">
      <c r="A516" s="19" t="s">
        <v>1027</v>
      </c>
      <c r="B516" s="19" t="s">
        <v>924</v>
      </c>
      <c r="C516" s="19" t="s">
        <v>1028</v>
      </c>
      <c r="D516" s="19">
        <f t="shared" si="73"/>
        <v>0</v>
      </c>
      <c r="E516" s="19">
        <v>0</v>
      </c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20">
        <v>4953</v>
      </c>
      <c r="Y516" s="20">
        <v>0</v>
      </c>
      <c r="Z516" s="20">
        <f t="shared" si="74"/>
        <v>4953</v>
      </c>
      <c r="AA516" s="19">
        <v>1</v>
      </c>
      <c r="AB516" s="19">
        <v>0</v>
      </c>
      <c r="AC516" s="21">
        <v>302040</v>
      </c>
      <c r="AD516" s="21">
        <f t="shared" si="80"/>
        <v>119305.8</v>
      </c>
      <c r="AE516" s="20">
        <v>0</v>
      </c>
      <c r="AF516" s="20"/>
      <c r="AG516" s="22">
        <f t="shared" si="75"/>
        <v>1122003090</v>
      </c>
      <c r="AH516" s="22">
        <f t="shared" si="76"/>
        <v>89479</v>
      </c>
      <c r="AI516" s="22"/>
      <c r="AJ516" s="22">
        <f t="shared" si="77"/>
        <v>0</v>
      </c>
      <c r="AK516" s="85"/>
      <c r="AL516" s="22">
        <v>58956850</v>
      </c>
      <c r="AM516" s="22">
        <v>814443183</v>
      </c>
      <c r="AN516" s="43">
        <f t="shared" si="78"/>
        <v>0</v>
      </c>
      <c r="AO516" s="43">
        <v>260140400.24000001</v>
      </c>
      <c r="AP516" s="43">
        <v>2720398</v>
      </c>
      <c r="AQ516" s="22">
        <v>0</v>
      </c>
      <c r="AR516" s="49"/>
      <c r="AS516" s="22">
        <v>0</v>
      </c>
      <c r="AT516" s="22">
        <v>0</v>
      </c>
      <c r="AU516" s="68"/>
      <c r="AV516" s="57">
        <v>14168262.24</v>
      </c>
      <c r="AW516" s="56"/>
      <c r="AX516" s="43">
        <v>262860798.24000001</v>
      </c>
    </row>
    <row r="517" spans="1:52" x14ac:dyDescent="0.25">
      <c r="A517" s="19" t="s">
        <v>1029</v>
      </c>
      <c r="B517" s="19" t="s">
        <v>924</v>
      </c>
      <c r="C517" s="19" t="s">
        <v>1030</v>
      </c>
      <c r="D517" s="19">
        <f t="shared" si="73"/>
        <v>1000</v>
      </c>
      <c r="E517" s="19">
        <v>0</v>
      </c>
      <c r="F517" s="19"/>
      <c r="G517" s="19">
        <v>0</v>
      </c>
      <c r="H517" s="19"/>
      <c r="I517" s="19"/>
      <c r="J517" s="19"/>
      <c r="K517" s="19"/>
      <c r="L517" s="19">
        <v>0</v>
      </c>
      <c r="M517" s="19"/>
      <c r="N517" s="19"/>
      <c r="O517" s="19">
        <v>1000</v>
      </c>
      <c r="P517" s="19"/>
      <c r="Q517" s="19"/>
      <c r="R517" s="19"/>
      <c r="S517" s="19">
        <v>0</v>
      </c>
      <c r="T517" s="19"/>
      <c r="U517" s="19"/>
      <c r="V517" s="19"/>
      <c r="W517" s="19"/>
      <c r="X517" s="20">
        <v>14778</v>
      </c>
      <c r="Y517" s="20">
        <v>1</v>
      </c>
      <c r="Z517" s="20">
        <f t="shared" si="74"/>
        <v>14779</v>
      </c>
      <c r="AA517" s="19">
        <v>229</v>
      </c>
      <c r="AB517" s="19">
        <v>95</v>
      </c>
      <c r="AC517" s="21">
        <v>302040</v>
      </c>
      <c r="AD517" s="21">
        <f t="shared" si="80"/>
        <v>119305.8</v>
      </c>
      <c r="AE517" s="20">
        <v>7508</v>
      </c>
      <c r="AF517" s="20"/>
      <c r="AG517" s="22">
        <f t="shared" si="75"/>
        <v>3369407220</v>
      </c>
      <c r="AH517" s="22">
        <f t="shared" si="76"/>
        <v>20490771</v>
      </c>
      <c r="AI517" s="22"/>
      <c r="AJ517" s="22">
        <f t="shared" si="77"/>
        <v>1700787240</v>
      </c>
      <c r="AK517" s="85"/>
      <c r="AL517" s="22">
        <v>311157733</v>
      </c>
      <c r="AM517" s="22">
        <v>2250285222</v>
      </c>
      <c r="AN517" s="43">
        <f t="shared" si="78"/>
        <v>226530000</v>
      </c>
      <c r="AO517" s="43">
        <v>531985499.07999998</v>
      </c>
      <c r="AP517" s="43">
        <v>32708135</v>
      </c>
      <c r="AQ517" s="22">
        <f t="shared" ref="AQ517:AQ580" si="84">ROUND((AG517+AH517)-(AL517+AM517+AN517+AO517+AP517),2)</f>
        <v>37231401.920000002</v>
      </c>
      <c r="AR517" s="49"/>
      <c r="AS517" s="22">
        <v>0</v>
      </c>
      <c r="AT517" s="22">
        <f>+AJ517-AS517</f>
        <v>1700787240</v>
      </c>
      <c r="AU517" s="68"/>
      <c r="AV517" s="57">
        <v>0</v>
      </c>
      <c r="AX517" s="43">
        <v>564693634.08000004</v>
      </c>
      <c r="AY517" s="56"/>
      <c r="AZ517" s="56"/>
    </row>
    <row r="518" spans="1:52" x14ac:dyDescent="0.25">
      <c r="A518" s="19" t="s">
        <v>1031</v>
      </c>
      <c r="B518" s="19" t="s">
        <v>924</v>
      </c>
      <c r="C518" s="19" t="s">
        <v>1032</v>
      </c>
      <c r="D518" s="19">
        <f t="shared" ref="D518:D581" si="85">SUM(E518:W518)</f>
        <v>0</v>
      </c>
      <c r="E518" s="19">
        <v>0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20">
        <v>3206</v>
      </c>
      <c r="Y518" s="20">
        <v>0</v>
      </c>
      <c r="Z518" s="20">
        <f t="shared" ref="Z518:Z581" si="86">+X518+Y518</f>
        <v>3206</v>
      </c>
      <c r="AA518" s="19">
        <v>0</v>
      </c>
      <c r="AB518" s="19">
        <v>0</v>
      </c>
      <c r="AC518" s="21">
        <v>302040</v>
      </c>
      <c r="AD518" s="21">
        <f t="shared" si="80"/>
        <v>119305.8</v>
      </c>
      <c r="AE518" s="20">
        <v>0</v>
      </c>
      <c r="AF518" s="20"/>
      <c r="AG518" s="22">
        <f t="shared" ref="AG518:AG581" si="87">ROUND((Z518+AB518)*((AC518/12)*9),0)</f>
        <v>726255180</v>
      </c>
      <c r="AH518" s="22">
        <f t="shared" ref="AH518:AH581" si="88">ROUND(AA518*((AD518/12)*9),0)</f>
        <v>0</v>
      </c>
      <c r="AI518" s="22"/>
      <c r="AJ518" s="22">
        <f t="shared" ref="AJ518:AJ581" si="89">ROUND(AE518*((AC518/12)*9),0)</f>
        <v>0</v>
      </c>
      <c r="AK518" s="85"/>
      <c r="AL518" s="22">
        <v>45574913</v>
      </c>
      <c r="AM518" s="22">
        <v>522729202</v>
      </c>
      <c r="AN518" s="43">
        <f t="shared" ref="AN518:AN581" si="90">ROUND(D518*((AC518/12)*9),0)</f>
        <v>0</v>
      </c>
      <c r="AO518" s="43">
        <v>119530994.95999999</v>
      </c>
      <c r="AP518" s="43">
        <v>2102614</v>
      </c>
      <c r="AQ518" s="22">
        <f t="shared" si="84"/>
        <v>36317456.039999999</v>
      </c>
      <c r="AR518" s="49"/>
      <c r="AS518" s="22">
        <v>0</v>
      </c>
      <c r="AT518" s="22">
        <f>+AJ518-AS518</f>
        <v>0</v>
      </c>
      <c r="AU518" s="68"/>
      <c r="AV518" s="57">
        <v>0</v>
      </c>
      <c r="AX518" s="43">
        <v>121633608.95999999</v>
      </c>
    </row>
    <row r="519" spans="1:52" x14ac:dyDescent="0.25">
      <c r="A519" s="19" t="s">
        <v>1033</v>
      </c>
      <c r="B519" s="19" t="s">
        <v>924</v>
      </c>
      <c r="C519" s="19" t="s">
        <v>1034</v>
      </c>
      <c r="D519" s="19">
        <f t="shared" si="85"/>
        <v>1145</v>
      </c>
      <c r="E519" s="19">
        <v>0</v>
      </c>
      <c r="F519" s="19"/>
      <c r="G519" s="19">
        <v>0</v>
      </c>
      <c r="H519" s="19"/>
      <c r="I519" s="19"/>
      <c r="J519" s="19"/>
      <c r="K519" s="19"/>
      <c r="L519" s="19">
        <v>0</v>
      </c>
      <c r="M519" s="19"/>
      <c r="N519" s="19"/>
      <c r="O519" s="19">
        <v>1145</v>
      </c>
      <c r="P519" s="19"/>
      <c r="Q519" s="19"/>
      <c r="R519" s="19"/>
      <c r="S519" s="19">
        <v>0</v>
      </c>
      <c r="T519" s="19"/>
      <c r="U519" s="19"/>
      <c r="V519" s="19"/>
      <c r="W519" s="19"/>
      <c r="X519" s="20">
        <v>7302</v>
      </c>
      <c r="Y519" s="20">
        <v>0</v>
      </c>
      <c r="Z519" s="20">
        <f t="shared" si="86"/>
        <v>7302</v>
      </c>
      <c r="AA519" s="19">
        <v>0</v>
      </c>
      <c r="AB519" s="19">
        <v>0</v>
      </c>
      <c r="AC519" s="21">
        <v>302040</v>
      </c>
      <c r="AD519" s="21">
        <f t="shared" si="80"/>
        <v>119305.8</v>
      </c>
      <c r="AE519" s="20">
        <v>1101</v>
      </c>
      <c r="AF519" s="20"/>
      <c r="AG519" s="22">
        <f t="shared" si="87"/>
        <v>1654122060</v>
      </c>
      <c r="AH519" s="22">
        <f t="shared" si="88"/>
        <v>0</v>
      </c>
      <c r="AI519" s="22"/>
      <c r="AJ519" s="22">
        <f t="shared" si="89"/>
        <v>249409530</v>
      </c>
      <c r="AK519" s="85"/>
      <c r="AL519" s="22">
        <v>97009810</v>
      </c>
      <c r="AM519" s="22">
        <v>1006519579</v>
      </c>
      <c r="AN519" s="43">
        <f t="shared" si="90"/>
        <v>259376850</v>
      </c>
      <c r="AO519" s="43">
        <v>67440128.840000004</v>
      </c>
      <c r="AP519" s="43">
        <v>4656511</v>
      </c>
      <c r="AQ519" s="22">
        <f t="shared" si="84"/>
        <v>219119181.16</v>
      </c>
      <c r="AR519" s="49"/>
      <c r="AS519" s="22">
        <v>0</v>
      </c>
      <c r="AT519" s="22">
        <f>+AJ519-AS519</f>
        <v>249409530</v>
      </c>
      <c r="AU519" s="68"/>
      <c r="AV519" s="57">
        <v>0</v>
      </c>
      <c r="AX519" s="43">
        <v>72096639.840000004</v>
      </c>
      <c r="AY519" s="56"/>
      <c r="AZ519" s="56"/>
    </row>
    <row r="520" spans="1:52" x14ac:dyDescent="0.25">
      <c r="A520" s="19" t="s">
        <v>1035</v>
      </c>
      <c r="B520" s="19" t="s">
        <v>924</v>
      </c>
      <c r="C520" s="19" t="s">
        <v>1036</v>
      </c>
      <c r="D520" s="19">
        <f t="shared" si="85"/>
        <v>3890</v>
      </c>
      <c r="E520" s="19">
        <v>2390</v>
      </c>
      <c r="F520" s="19"/>
      <c r="G520" s="19">
        <v>0</v>
      </c>
      <c r="H520" s="19"/>
      <c r="I520" s="19"/>
      <c r="J520" s="19"/>
      <c r="K520" s="19"/>
      <c r="L520" s="19">
        <v>0</v>
      </c>
      <c r="M520" s="19"/>
      <c r="N520" s="19"/>
      <c r="O520" s="19">
        <v>1500</v>
      </c>
      <c r="P520" s="19"/>
      <c r="Q520" s="19"/>
      <c r="R520" s="19"/>
      <c r="S520" s="19">
        <v>0</v>
      </c>
      <c r="T520" s="19"/>
      <c r="U520" s="19"/>
      <c r="V520" s="19"/>
      <c r="W520" s="19"/>
      <c r="X520" s="20">
        <v>18358</v>
      </c>
      <c r="Y520" s="20">
        <v>1</v>
      </c>
      <c r="Z520" s="20">
        <f t="shared" si="86"/>
        <v>18359</v>
      </c>
      <c r="AA520" s="19">
        <v>142</v>
      </c>
      <c r="AB520" s="19">
        <v>61</v>
      </c>
      <c r="AC520" s="21">
        <v>302040</v>
      </c>
      <c r="AD520" s="21">
        <f t="shared" si="80"/>
        <v>119305.8</v>
      </c>
      <c r="AE520" s="20">
        <v>7238</v>
      </c>
      <c r="AF520" s="20"/>
      <c r="AG520" s="22">
        <f t="shared" si="87"/>
        <v>4172682600</v>
      </c>
      <c r="AH520" s="22">
        <f t="shared" si="88"/>
        <v>12706068</v>
      </c>
      <c r="AI520" s="22"/>
      <c r="AJ520" s="22">
        <f t="shared" si="89"/>
        <v>1639624140</v>
      </c>
      <c r="AK520" s="85"/>
      <c r="AL520" s="22">
        <v>355649288</v>
      </c>
      <c r="AM520" s="22">
        <v>2346326229</v>
      </c>
      <c r="AN520" s="43">
        <f t="shared" si="90"/>
        <v>881201700</v>
      </c>
      <c r="AO520" s="43">
        <v>29891971.66</v>
      </c>
      <c r="AP520" s="43">
        <v>352894488.98000002</v>
      </c>
      <c r="AQ520" s="22">
        <f t="shared" si="84"/>
        <v>219424990.36000001</v>
      </c>
      <c r="AR520" s="49"/>
      <c r="AS520" s="22">
        <v>0</v>
      </c>
      <c r="AT520" s="22">
        <f>+AJ520-AS520</f>
        <v>1639624140</v>
      </c>
      <c r="AU520" s="68"/>
      <c r="AV520" s="57">
        <v>0</v>
      </c>
      <c r="AX520" s="43">
        <v>382786460.63999999</v>
      </c>
      <c r="AY520" s="56"/>
      <c r="AZ520" s="56"/>
    </row>
    <row r="521" spans="1:52" x14ac:dyDescent="0.25">
      <c r="A521" s="19" t="s">
        <v>1037</v>
      </c>
      <c r="B521" s="19" t="s">
        <v>924</v>
      </c>
      <c r="C521" s="19" t="s">
        <v>155</v>
      </c>
      <c r="D521" s="19">
        <f t="shared" si="85"/>
        <v>0</v>
      </c>
      <c r="E521" s="19">
        <v>0</v>
      </c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20">
        <v>1780</v>
      </c>
      <c r="Y521" s="20">
        <v>0</v>
      </c>
      <c r="Z521" s="20">
        <f t="shared" si="86"/>
        <v>1780</v>
      </c>
      <c r="AA521" s="19">
        <v>6</v>
      </c>
      <c r="AB521" s="19">
        <v>4</v>
      </c>
      <c r="AC521" s="21">
        <v>302040</v>
      </c>
      <c r="AD521" s="21">
        <f t="shared" si="80"/>
        <v>119305.8</v>
      </c>
      <c r="AE521" s="20">
        <v>0</v>
      </c>
      <c r="AF521" s="20"/>
      <c r="AG521" s="22">
        <f t="shared" si="87"/>
        <v>404129520</v>
      </c>
      <c r="AH521" s="22">
        <f t="shared" si="88"/>
        <v>536876</v>
      </c>
      <c r="AI521" s="22"/>
      <c r="AJ521" s="22">
        <f t="shared" si="89"/>
        <v>0</v>
      </c>
      <c r="AK521" s="85"/>
      <c r="AL521" s="22">
        <v>22208844</v>
      </c>
      <c r="AM521" s="22">
        <v>290241504</v>
      </c>
      <c r="AN521" s="43">
        <f t="shared" si="90"/>
        <v>0</v>
      </c>
      <c r="AO521" s="43">
        <v>98835649.879999995</v>
      </c>
      <c r="AP521" s="43">
        <v>1018381</v>
      </c>
      <c r="AQ521" s="22">
        <v>0</v>
      </c>
      <c r="AR521" s="49"/>
      <c r="AS521" s="22">
        <v>0</v>
      </c>
      <c r="AT521" s="22">
        <v>0</v>
      </c>
      <c r="AU521" s="68"/>
      <c r="AV521" s="57">
        <v>7637982.8799999999</v>
      </c>
      <c r="AW521" s="56"/>
      <c r="AX521" s="43">
        <v>99854030.879999995</v>
      </c>
    </row>
    <row r="522" spans="1:52" x14ac:dyDescent="0.25">
      <c r="A522" s="19" t="s">
        <v>1038</v>
      </c>
      <c r="B522" s="19" t="s">
        <v>924</v>
      </c>
      <c r="C522" s="19" t="s">
        <v>1039</v>
      </c>
      <c r="D522" s="19">
        <f t="shared" si="85"/>
        <v>730</v>
      </c>
      <c r="E522" s="19">
        <v>0</v>
      </c>
      <c r="F522" s="19"/>
      <c r="G522" s="19">
        <v>0</v>
      </c>
      <c r="H522" s="19"/>
      <c r="I522" s="19"/>
      <c r="J522" s="19"/>
      <c r="K522" s="19"/>
      <c r="L522" s="19">
        <v>0</v>
      </c>
      <c r="M522" s="19"/>
      <c r="N522" s="19"/>
      <c r="O522" s="19">
        <v>730</v>
      </c>
      <c r="P522" s="19"/>
      <c r="Q522" s="19"/>
      <c r="R522" s="19"/>
      <c r="S522" s="19">
        <v>0</v>
      </c>
      <c r="T522" s="19"/>
      <c r="U522" s="19"/>
      <c r="V522" s="19"/>
      <c r="W522" s="19"/>
      <c r="X522" s="20">
        <v>4315</v>
      </c>
      <c r="Y522" s="20">
        <v>0</v>
      </c>
      <c r="Z522" s="20">
        <f t="shared" si="86"/>
        <v>4315</v>
      </c>
      <c r="AA522" s="19">
        <v>60</v>
      </c>
      <c r="AB522" s="19">
        <v>16</v>
      </c>
      <c r="AC522" s="21">
        <v>302040</v>
      </c>
      <c r="AD522" s="21">
        <f t="shared" si="80"/>
        <v>119305.8</v>
      </c>
      <c r="AE522" s="20">
        <v>4</v>
      </c>
      <c r="AF522" s="20"/>
      <c r="AG522" s="22">
        <f t="shared" si="87"/>
        <v>981101430</v>
      </c>
      <c r="AH522" s="22">
        <f t="shared" si="88"/>
        <v>5368761</v>
      </c>
      <c r="AI522" s="22"/>
      <c r="AJ522" s="22">
        <f t="shared" si="89"/>
        <v>906120</v>
      </c>
      <c r="AK522" s="85"/>
      <c r="AL522" s="22">
        <v>64016626</v>
      </c>
      <c r="AM522" s="22">
        <v>592401104</v>
      </c>
      <c r="AN522" s="43">
        <f t="shared" si="90"/>
        <v>165366900</v>
      </c>
      <c r="AO522" s="43">
        <v>117065685.04000001</v>
      </c>
      <c r="AP522" s="43">
        <v>10158950</v>
      </c>
      <c r="AQ522" s="22">
        <f t="shared" si="84"/>
        <v>37460925.960000001</v>
      </c>
      <c r="AR522" s="49"/>
      <c r="AS522" s="22">
        <v>0</v>
      </c>
      <c r="AT522" s="22">
        <f t="shared" ref="AT522:AT528" si="91">+AJ522-AS522</f>
        <v>906120</v>
      </c>
      <c r="AU522" s="68"/>
      <c r="AV522" s="57">
        <v>0</v>
      </c>
      <c r="AX522" s="43">
        <v>127224635.04000001</v>
      </c>
      <c r="AY522" s="56"/>
      <c r="AZ522" s="56"/>
    </row>
    <row r="523" spans="1:52" x14ac:dyDescent="0.25">
      <c r="A523" s="19" t="s">
        <v>1040</v>
      </c>
      <c r="B523" s="19" t="s">
        <v>924</v>
      </c>
      <c r="C523" s="19" t="s">
        <v>1041</v>
      </c>
      <c r="D523" s="19">
        <f t="shared" si="85"/>
        <v>0</v>
      </c>
      <c r="E523" s="19">
        <v>0</v>
      </c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20">
        <v>3354</v>
      </c>
      <c r="Y523" s="20">
        <v>0</v>
      </c>
      <c r="Z523" s="20">
        <f t="shared" si="86"/>
        <v>3354</v>
      </c>
      <c r="AA523" s="19">
        <v>12</v>
      </c>
      <c r="AB523" s="19">
        <v>13</v>
      </c>
      <c r="AC523" s="21">
        <v>302040</v>
      </c>
      <c r="AD523" s="21">
        <f t="shared" si="80"/>
        <v>119305.8</v>
      </c>
      <c r="AE523" s="20">
        <v>0</v>
      </c>
      <c r="AF523" s="20"/>
      <c r="AG523" s="22">
        <f t="shared" si="87"/>
        <v>762726510</v>
      </c>
      <c r="AH523" s="22">
        <f t="shared" si="88"/>
        <v>1073752</v>
      </c>
      <c r="AI523" s="22"/>
      <c r="AJ523" s="22">
        <f t="shared" si="89"/>
        <v>0</v>
      </c>
      <c r="AK523" s="85"/>
      <c r="AL523" s="22">
        <v>67906867</v>
      </c>
      <c r="AM523" s="22">
        <v>542853050</v>
      </c>
      <c r="AN523" s="43">
        <f t="shared" si="90"/>
        <v>0</v>
      </c>
      <c r="AO523" s="43">
        <v>131938695.59999999</v>
      </c>
      <c r="AP523" s="43">
        <v>3349794</v>
      </c>
      <c r="AQ523" s="22">
        <f t="shared" si="84"/>
        <v>17751855.399999999</v>
      </c>
      <c r="AR523" s="49"/>
      <c r="AS523" s="22">
        <v>0</v>
      </c>
      <c r="AT523" s="22">
        <f t="shared" si="91"/>
        <v>0</v>
      </c>
      <c r="AU523" s="68"/>
      <c r="AV523" s="57">
        <v>0</v>
      </c>
      <c r="AX523" s="43">
        <v>135288489.59999999</v>
      </c>
    </row>
    <row r="524" spans="1:52" x14ac:dyDescent="0.25">
      <c r="A524" s="19" t="s">
        <v>1042</v>
      </c>
      <c r="B524" s="19" t="s">
        <v>924</v>
      </c>
      <c r="C524" s="19" t="s">
        <v>1043</v>
      </c>
      <c r="D524" s="19">
        <f t="shared" si="85"/>
        <v>1271</v>
      </c>
      <c r="E524" s="19">
        <v>1271</v>
      </c>
      <c r="F524" s="19"/>
      <c r="G524" s="19">
        <v>0</v>
      </c>
      <c r="H524" s="19"/>
      <c r="I524" s="19"/>
      <c r="J524" s="19"/>
      <c r="K524" s="19"/>
      <c r="L524" s="19">
        <v>0</v>
      </c>
      <c r="M524" s="19"/>
      <c r="N524" s="19"/>
      <c r="O524" s="19"/>
      <c r="P524" s="19"/>
      <c r="Q524" s="19"/>
      <c r="R524" s="19"/>
      <c r="S524" s="19">
        <v>0</v>
      </c>
      <c r="T524" s="19"/>
      <c r="U524" s="19"/>
      <c r="V524" s="19"/>
      <c r="W524" s="19"/>
      <c r="X524" s="20">
        <v>2676</v>
      </c>
      <c r="Y524" s="20">
        <v>1</v>
      </c>
      <c r="Z524" s="20">
        <f t="shared" si="86"/>
        <v>2677</v>
      </c>
      <c r="AA524" s="19">
        <v>0</v>
      </c>
      <c r="AB524" s="19">
        <v>0</v>
      </c>
      <c r="AC524" s="21">
        <v>302040</v>
      </c>
      <c r="AD524" s="21">
        <f t="shared" si="80"/>
        <v>119305.8</v>
      </c>
      <c r="AE524" s="20">
        <v>0</v>
      </c>
      <c r="AF524" s="20"/>
      <c r="AG524" s="22">
        <f t="shared" si="87"/>
        <v>606420810</v>
      </c>
      <c r="AH524" s="22">
        <f t="shared" si="88"/>
        <v>0</v>
      </c>
      <c r="AI524" s="22"/>
      <c r="AJ524" s="22">
        <f t="shared" si="89"/>
        <v>0</v>
      </c>
      <c r="AK524" s="85"/>
      <c r="AL524" s="22">
        <v>28758238</v>
      </c>
      <c r="AM524" s="22">
        <v>256865367</v>
      </c>
      <c r="AN524" s="43">
        <f t="shared" si="90"/>
        <v>287919630</v>
      </c>
      <c r="AO524" s="43">
        <v>0</v>
      </c>
      <c r="AP524" s="43">
        <v>1249452</v>
      </c>
      <c r="AQ524" s="22">
        <f t="shared" si="84"/>
        <v>31628123</v>
      </c>
      <c r="AR524" s="49"/>
      <c r="AS524" s="22">
        <v>0</v>
      </c>
      <c r="AT524" s="22">
        <f t="shared" si="91"/>
        <v>0</v>
      </c>
      <c r="AU524" s="68"/>
      <c r="AV524" s="57">
        <v>0</v>
      </c>
      <c r="AX524" s="43">
        <v>1249452</v>
      </c>
    </row>
    <row r="525" spans="1:52" x14ac:dyDescent="0.25">
      <c r="A525" s="19" t="s">
        <v>1044</v>
      </c>
      <c r="B525" s="19" t="s">
        <v>924</v>
      </c>
      <c r="C525" s="19" t="s">
        <v>1045</v>
      </c>
      <c r="D525" s="19">
        <f t="shared" si="85"/>
        <v>1074</v>
      </c>
      <c r="E525" s="19">
        <v>1074</v>
      </c>
      <c r="F525" s="19"/>
      <c r="G525" s="19">
        <v>0</v>
      </c>
      <c r="H525" s="19"/>
      <c r="I525" s="19"/>
      <c r="J525" s="19"/>
      <c r="K525" s="19"/>
      <c r="L525" s="19">
        <v>0</v>
      </c>
      <c r="M525" s="19"/>
      <c r="N525" s="19"/>
      <c r="O525" s="19"/>
      <c r="P525" s="19"/>
      <c r="Q525" s="19"/>
      <c r="R525" s="19"/>
      <c r="S525" s="19">
        <v>0</v>
      </c>
      <c r="T525" s="19"/>
      <c r="U525" s="19"/>
      <c r="V525" s="19"/>
      <c r="W525" s="19"/>
      <c r="X525" s="20">
        <v>3808</v>
      </c>
      <c r="Y525" s="20">
        <v>0</v>
      </c>
      <c r="Z525" s="20">
        <f t="shared" si="86"/>
        <v>3808</v>
      </c>
      <c r="AA525" s="19">
        <v>53</v>
      </c>
      <c r="AB525" s="19">
        <v>11</v>
      </c>
      <c r="AC525" s="21">
        <v>302040</v>
      </c>
      <c r="AD525" s="21">
        <f t="shared" si="80"/>
        <v>119305.8</v>
      </c>
      <c r="AE525" s="20">
        <v>120</v>
      </c>
      <c r="AF525" s="20"/>
      <c r="AG525" s="22">
        <f t="shared" si="87"/>
        <v>865118070</v>
      </c>
      <c r="AH525" s="22">
        <f t="shared" si="88"/>
        <v>4742406</v>
      </c>
      <c r="AI525" s="22"/>
      <c r="AJ525" s="22">
        <f t="shared" si="89"/>
        <v>27183600</v>
      </c>
      <c r="AK525" s="85"/>
      <c r="AL525" s="22">
        <v>47064531</v>
      </c>
      <c r="AM525" s="22">
        <v>451202292</v>
      </c>
      <c r="AN525" s="43">
        <f t="shared" si="90"/>
        <v>243293220</v>
      </c>
      <c r="AO525" s="43">
        <v>102905095.64</v>
      </c>
      <c r="AP525" s="43">
        <v>20114861.800000001</v>
      </c>
      <c r="AQ525" s="22">
        <f t="shared" si="84"/>
        <v>5280475.5599999996</v>
      </c>
      <c r="AR525" s="49"/>
      <c r="AS525" s="22">
        <v>0</v>
      </c>
      <c r="AT525" s="22">
        <f t="shared" si="91"/>
        <v>27183600</v>
      </c>
      <c r="AU525" s="68"/>
      <c r="AV525" s="57">
        <v>0</v>
      </c>
      <c r="AW525" s="56"/>
      <c r="AX525" s="43">
        <v>123019957.43999998</v>
      </c>
      <c r="AY525" s="56"/>
      <c r="AZ525" s="56"/>
    </row>
    <row r="526" spans="1:52" x14ac:dyDescent="0.25">
      <c r="A526" s="19" t="s">
        <v>1046</v>
      </c>
      <c r="B526" s="19" t="s">
        <v>924</v>
      </c>
      <c r="C526" s="19" t="s">
        <v>247</v>
      </c>
      <c r="D526" s="19">
        <f t="shared" si="85"/>
        <v>1931</v>
      </c>
      <c r="E526" s="19">
        <v>1931</v>
      </c>
      <c r="F526" s="19"/>
      <c r="G526" s="19">
        <v>0</v>
      </c>
      <c r="H526" s="19"/>
      <c r="I526" s="19"/>
      <c r="J526" s="19"/>
      <c r="K526" s="19"/>
      <c r="L526" s="19">
        <v>0</v>
      </c>
      <c r="M526" s="19"/>
      <c r="N526" s="19"/>
      <c r="O526" s="19"/>
      <c r="P526" s="19"/>
      <c r="Q526" s="19"/>
      <c r="R526" s="19"/>
      <c r="S526" s="19">
        <v>0</v>
      </c>
      <c r="T526" s="19"/>
      <c r="U526" s="19"/>
      <c r="V526" s="19"/>
      <c r="W526" s="19"/>
      <c r="X526" s="20">
        <v>4575</v>
      </c>
      <c r="Y526" s="20">
        <v>0</v>
      </c>
      <c r="Z526" s="20">
        <f t="shared" si="86"/>
        <v>4575</v>
      </c>
      <c r="AA526" s="19">
        <v>1</v>
      </c>
      <c r="AB526" s="19">
        <v>2</v>
      </c>
      <c r="AC526" s="21">
        <v>302040</v>
      </c>
      <c r="AD526" s="21">
        <f t="shared" si="80"/>
        <v>119305.8</v>
      </c>
      <c r="AE526" s="20">
        <v>0</v>
      </c>
      <c r="AF526" s="20"/>
      <c r="AG526" s="22">
        <f t="shared" si="87"/>
        <v>1036827810</v>
      </c>
      <c r="AH526" s="22">
        <f t="shared" si="88"/>
        <v>89479</v>
      </c>
      <c r="AI526" s="22"/>
      <c r="AJ526" s="22">
        <f t="shared" si="89"/>
        <v>0</v>
      </c>
      <c r="AK526" s="85"/>
      <c r="AL526" s="22">
        <v>36046284</v>
      </c>
      <c r="AM526" s="22">
        <v>419712156</v>
      </c>
      <c r="AN526" s="43">
        <f t="shared" si="90"/>
        <v>437429430</v>
      </c>
      <c r="AO526" s="43">
        <v>8136970.0800000001</v>
      </c>
      <c r="AP526" s="43">
        <v>1691328</v>
      </c>
      <c r="AQ526" s="22">
        <f t="shared" si="84"/>
        <v>133901120.92</v>
      </c>
      <c r="AR526" s="49"/>
      <c r="AS526" s="22">
        <v>0</v>
      </c>
      <c r="AT526" s="22">
        <f t="shared" si="91"/>
        <v>0</v>
      </c>
      <c r="AU526" s="68"/>
      <c r="AV526" s="57">
        <v>0</v>
      </c>
      <c r="AX526" s="43">
        <v>9828298.0799999982</v>
      </c>
    </row>
    <row r="527" spans="1:52" x14ac:dyDescent="0.25">
      <c r="A527" s="19" t="s">
        <v>1047</v>
      </c>
      <c r="B527" s="19" t="s">
        <v>924</v>
      </c>
      <c r="C527" s="19" t="s">
        <v>1048</v>
      </c>
      <c r="D527" s="19">
        <f t="shared" si="85"/>
        <v>0</v>
      </c>
      <c r="E527" s="19">
        <v>0</v>
      </c>
      <c r="F527" s="19"/>
      <c r="G527" s="19">
        <v>0</v>
      </c>
      <c r="H527" s="19"/>
      <c r="I527" s="19"/>
      <c r="J527" s="19"/>
      <c r="K527" s="19"/>
      <c r="L527" s="19">
        <v>0</v>
      </c>
      <c r="M527" s="19"/>
      <c r="N527" s="19"/>
      <c r="O527" s="19"/>
      <c r="P527" s="19"/>
      <c r="Q527" s="19"/>
      <c r="R527" s="19"/>
      <c r="S527" s="19">
        <v>0</v>
      </c>
      <c r="T527" s="19"/>
      <c r="U527" s="19"/>
      <c r="V527" s="19"/>
      <c r="W527" s="19"/>
      <c r="X527" s="20">
        <v>15835</v>
      </c>
      <c r="Y527" s="20">
        <v>0</v>
      </c>
      <c r="Z527" s="20">
        <f t="shared" si="86"/>
        <v>15835</v>
      </c>
      <c r="AA527" s="19">
        <v>1</v>
      </c>
      <c r="AB527" s="19">
        <v>0</v>
      </c>
      <c r="AC527" s="21">
        <v>302040</v>
      </c>
      <c r="AD527" s="21">
        <f t="shared" si="80"/>
        <v>119305.8</v>
      </c>
      <c r="AE527" s="20">
        <v>1019</v>
      </c>
      <c r="AF527" s="20"/>
      <c r="AG527" s="22">
        <f t="shared" si="87"/>
        <v>3587102550</v>
      </c>
      <c r="AH527" s="22">
        <f t="shared" si="88"/>
        <v>89479</v>
      </c>
      <c r="AI527" s="22"/>
      <c r="AJ527" s="22">
        <f t="shared" si="89"/>
        <v>230834070</v>
      </c>
      <c r="AK527" s="85"/>
      <c r="AL527" s="22">
        <v>208287940</v>
      </c>
      <c r="AM527" s="22">
        <v>2538876921</v>
      </c>
      <c r="AN527" s="43">
        <f t="shared" si="90"/>
        <v>0</v>
      </c>
      <c r="AO527" s="43">
        <v>861585030.25</v>
      </c>
      <c r="AP527" s="43">
        <v>33515863.669999998</v>
      </c>
      <c r="AQ527" s="22">
        <v>0</v>
      </c>
      <c r="AR527" s="49"/>
      <c r="AS527" s="22">
        <v>55073725.920000002</v>
      </c>
      <c r="AT527" s="22">
        <f t="shared" si="91"/>
        <v>175760344.07999998</v>
      </c>
      <c r="AU527" s="68"/>
      <c r="AV527" s="57">
        <v>0</v>
      </c>
      <c r="AW527" s="56"/>
      <c r="AX527" s="43">
        <v>895100893.91999996</v>
      </c>
      <c r="AY527" s="56"/>
      <c r="AZ527" s="56"/>
    </row>
    <row r="528" spans="1:52" x14ac:dyDescent="0.25">
      <c r="A528" s="19" t="s">
        <v>1049</v>
      </c>
      <c r="B528" s="19" t="s">
        <v>924</v>
      </c>
      <c r="C528" s="19" t="s">
        <v>1050</v>
      </c>
      <c r="D528" s="19">
        <f t="shared" si="85"/>
        <v>0</v>
      </c>
      <c r="E528" s="19">
        <v>0</v>
      </c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20">
        <v>4003</v>
      </c>
      <c r="Y528" s="20">
        <v>0</v>
      </c>
      <c r="Z528" s="20">
        <f t="shared" si="86"/>
        <v>4003</v>
      </c>
      <c r="AA528" s="19">
        <v>0</v>
      </c>
      <c r="AB528" s="19">
        <v>0</v>
      </c>
      <c r="AC528" s="21">
        <v>302040</v>
      </c>
      <c r="AD528" s="21">
        <f t="shared" si="80"/>
        <v>119305.8</v>
      </c>
      <c r="AE528" s="20">
        <v>460</v>
      </c>
      <c r="AF528" s="20"/>
      <c r="AG528" s="22">
        <f t="shared" si="87"/>
        <v>906799590</v>
      </c>
      <c r="AH528" s="22">
        <f t="shared" si="88"/>
        <v>0</v>
      </c>
      <c r="AI528" s="22"/>
      <c r="AJ528" s="22">
        <f t="shared" si="89"/>
        <v>104203800</v>
      </c>
      <c r="AK528" s="85"/>
      <c r="AL528" s="22">
        <v>61665245</v>
      </c>
      <c r="AM528" s="22">
        <v>656724575</v>
      </c>
      <c r="AN528" s="43">
        <f t="shared" si="90"/>
        <v>0</v>
      </c>
      <c r="AO528" s="43">
        <v>118092516.15000001</v>
      </c>
      <c r="AP528" s="43">
        <v>8732294.25</v>
      </c>
      <c r="AQ528" s="22">
        <f t="shared" si="84"/>
        <v>61584959.600000001</v>
      </c>
      <c r="AR528" s="49"/>
      <c r="AS528" s="22">
        <v>0</v>
      </c>
      <c r="AT528" s="22">
        <f t="shared" si="91"/>
        <v>104203800</v>
      </c>
      <c r="AU528" s="68"/>
      <c r="AV528" s="57">
        <v>0</v>
      </c>
      <c r="AX528" s="43">
        <v>126824810.39999999</v>
      </c>
      <c r="AY528" s="56"/>
      <c r="AZ528" s="56"/>
    </row>
    <row r="529" spans="1:52" x14ac:dyDescent="0.25">
      <c r="A529" s="19" t="s">
        <v>1051</v>
      </c>
      <c r="B529" s="19" t="s">
        <v>924</v>
      </c>
      <c r="C529" s="19" t="s">
        <v>1052</v>
      </c>
      <c r="D529" s="19">
        <f t="shared" si="85"/>
        <v>2530</v>
      </c>
      <c r="E529" s="19">
        <v>2530</v>
      </c>
      <c r="F529" s="19"/>
      <c r="G529" s="19">
        <v>0</v>
      </c>
      <c r="H529" s="19"/>
      <c r="I529" s="19"/>
      <c r="J529" s="19"/>
      <c r="K529" s="19"/>
      <c r="L529" s="19">
        <v>0</v>
      </c>
      <c r="M529" s="19"/>
      <c r="N529" s="19"/>
      <c r="O529" s="19"/>
      <c r="P529" s="19"/>
      <c r="Q529" s="19"/>
      <c r="R529" s="19"/>
      <c r="S529" s="19">
        <v>0</v>
      </c>
      <c r="T529" s="19"/>
      <c r="U529" s="19"/>
      <c r="V529" s="19"/>
      <c r="W529" s="19"/>
      <c r="X529" s="20">
        <v>3816</v>
      </c>
      <c r="Y529" s="20">
        <v>0</v>
      </c>
      <c r="Z529" s="20">
        <f t="shared" si="86"/>
        <v>3816</v>
      </c>
      <c r="AA529" s="19">
        <v>0</v>
      </c>
      <c r="AB529" s="19">
        <v>0</v>
      </c>
      <c r="AC529" s="21">
        <v>302040</v>
      </c>
      <c r="AD529" s="21">
        <f t="shared" si="80"/>
        <v>119305.8</v>
      </c>
      <c r="AE529" s="20">
        <v>0</v>
      </c>
      <c r="AF529" s="20"/>
      <c r="AG529" s="22">
        <f t="shared" si="87"/>
        <v>864438480</v>
      </c>
      <c r="AH529" s="22">
        <f t="shared" si="88"/>
        <v>0</v>
      </c>
      <c r="AI529" s="22"/>
      <c r="AJ529" s="22">
        <f t="shared" si="89"/>
        <v>0</v>
      </c>
      <c r="AK529" s="85"/>
      <c r="AL529" s="22">
        <v>32919319</v>
      </c>
      <c r="AM529" s="22">
        <v>362883684</v>
      </c>
      <c r="AN529" s="43">
        <f t="shared" si="90"/>
        <v>573120900</v>
      </c>
      <c r="AO529" s="43">
        <v>62330840.439999998</v>
      </c>
      <c r="AP529" s="43">
        <v>1584605</v>
      </c>
      <c r="AQ529" s="22">
        <v>0</v>
      </c>
      <c r="AR529" s="49"/>
      <c r="AS529" s="22">
        <v>0</v>
      </c>
      <c r="AT529" s="22">
        <v>0</v>
      </c>
      <c r="AU529" s="68"/>
      <c r="AV529" s="57">
        <v>168400868.44</v>
      </c>
      <c r="AW529" s="56"/>
      <c r="AX529" s="43">
        <v>63915445.439999998</v>
      </c>
    </row>
    <row r="530" spans="1:52" x14ac:dyDescent="0.25">
      <c r="A530" s="19" t="s">
        <v>1053</v>
      </c>
      <c r="B530" s="19" t="s">
        <v>924</v>
      </c>
      <c r="C530" s="19" t="s">
        <v>1054</v>
      </c>
      <c r="D530" s="19">
        <f t="shared" si="85"/>
        <v>713</v>
      </c>
      <c r="E530" s="19">
        <v>0</v>
      </c>
      <c r="F530" s="19"/>
      <c r="G530" s="19">
        <v>0</v>
      </c>
      <c r="H530" s="19"/>
      <c r="I530" s="19"/>
      <c r="J530" s="19"/>
      <c r="K530" s="19"/>
      <c r="L530" s="19">
        <v>0</v>
      </c>
      <c r="M530" s="19"/>
      <c r="N530" s="19"/>
      <c r="O530" s="19">
        <v>713</v>
      </c>
      <c r="P530" s="19"/>
      <c r="Q530" s="19"/>
      <c r="R530" s="19"/>
      <c r="S530" s="19">
        <v>0</v>
      </c>
      <c r="T530" s="19"/>
      <c r="U530" s="19"/>
      <c r="V530" s="19"/>
      <c r="W530" s="19"/>
      <c r="X530" s="20">
        <v>4354</v>
      </c>
      <c r="Y530" s="20">
        <v>0</v>
      </c>
      <c r="Z530" s="20">
        <f t="shared" si="86"/>
        <v>4354</v>
      </c>
      <c r="AA530" s="19">
        <v>0</v>
      </c>
      <c r="AB530" s="19">
        <v>0</v>
      </c>
      <c r="AC530" s="21">
        <v>302040</v>
      </c>
      <c r="AD530" s="21">
        <f t="shared" si="80"/>
        <v>119305.8</v>
      </c>
      <c r="AE530" s="20">
        <v>1517</v>
      </c>
      <c r="AF530" s="20"/>
      <c r="AG530" s="22">
        <f t="shared" si="87"/>
        <v>986311620</v>
      </c>
      <c r="AH530" s="22">
        <f t="shared" si="88"/>
        <v>0</v>
      </c>
      <c r="AI530" s="22"/>
      <c r="AJ530" s="22">
        <f t="shared" si="89"/>
        <v>343646010</v>
      </c>
      <c r="AK530" s="85"/>
      <c r="AL530" s="22">
        <v>60988147</v>
      </c>
      <c r="AM530" s="22">
        <v>603224591</v>
      </c>
      <c r="AN530" s="43">
        <f t="shared" si="90"/>
        <v>161515890</v>
      </c>
      <c r="AO530" s="43">
        <v>5513079.1600000001</v>
      </c>
      <c r="AP530" s="43">
        <v>3007097</v>
      </c>
      <c r="AQ530" s="22">
        <f t="shared" si="84"/>
        <v>152062815.84</v>
      </c>
      <c r="AR530" s="49"/>
      <c r="AS530" s="22">
        <v>0</v>
      </c>
      <c r="AT530" s="22">
        <f>+AJ530-AS530</f>
        <v>343646010</v>
      </c>
      <c r="AU530" s="68"/>
      <c r="AV530" s="57">
        <v>0</v>
      </c>
      <c r="AX530" s="43">
        <v>8520176.1600000001</v>
      </c>
      <c r="AY530" s="56"/>
      <c r="AZ530" s="56"/>
    </row>
    <row r="531" spans="1:52" x14ac:dyDescent="0.25">
      <c r="A531" s="19" t="s">
        <v>1055</v>
      </c>
      <c r="B531" s="19" t="s">
        <v>924</v>
      </c>
      <c r="C531" s="19" t="s">
        <v>1056</v>
      </c>
      <c r="D531" s="19">
        <f t="shared" si="85"/>
        <v>0</v>
      </c>
      <c r="E531" s="19">
        <v>0</v>
      </c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20">
        <v>7991</v>
      </c>
      <c r="Y531" s="20">
        <v>0</v>
      </c>
      <c r="Z531" s="20">
        <f t="shared" si="86"/>
        <v>7991</v>
      </c>
      <c r="AA531" s="19">
        <v>0</v>
      </c>
      <c r="AB531" s="19">
        <v>0</v>
      </c>
      <c r="AC531" s="21">
        <v>302040</v>
      </c>
      <c r="AD531" s="21">
        <f t="shared" si="80"/>
        <v>119305.8</v>
      </c>
      <c r="AE531" s="20">
        <v>0</v>
      </c>
      <c r="AF531" s="20"/>
      <c r="AG531" s="22">
        <f t="shared" si="87"/>
        <v>1810201230</v>
      </c>
      <c r="AH531" s="22">
        <f t="shared" si="88"/>
        <v>0</v>
      </c>
      <c r="AI531" s="22"/>
      <c r="AJ531" s="22">
        <f t="shared" si="89"/>
        <v>0</v>
      </c>
      <c r="AK531" s="85"/>
      <c r="AL531" s="22">
        <v>87234964</v>
      </c>
      <c r="AM531" s="22">
        <v>1292016436</v>
      </c>
      <c r="AN531" s="43">
        <f t="shared" si="90"/>
        <v>0</v>
      </c>
      <c r="AO531" s="43">
        <v>422140242.68000001</v>
      </c>
      <c r="AP531" s="43">
        <v>4266217</v>
      </c>
      <c r="AQ531" s="22">
        <f t="shared" si="84"/>
        <v>4543370.32</v>
      </c>
      <c r="AR531" s="49"/>
      <c r="AS531" s="22">
        <v>0</v>
      </c>
      <c r="AT531" s="22">
        <f>+AJ531-AS531</f>
        <v>0</v>
      </c>
      <c r="AU531" s="68"/>
      <c r="AV531" s="57">
        <v>0</v>
      </c>
      <c r="AX531" s="43">
        <v>426406459.68000001</v>
      </c>
    </row>
    <row r="532" spans="1:52" x14ac:dyDescent="0.25">
      <c r="A532" s="19" t="s">
        <v>1057</v>
      </c>
      <c r="B532" s="19" t="s">
        <v>924</v>
      </c>
      <c r="C532" s="19" t="s">
        <v>1058</v>
      </c>
      <c r="D532" s="19">
        <f t="shared" si="85"/>
        <v>0</v>
      </c>
      <c r="E532" s="19">
        <v>0</v>
      </c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20">
        <v>8231</v>
      </c>
      <c r="Y532" s="20">
        <v>1</v>
      </c>
      <c r="Z532" s="20">
        <f t="shared" si="86"/>
        <v>8232</v>
      </c>
      <c r="AA532" s="19">
        <v>221</v>
      </c>
      <c r="AB532" s="19">
        <v>103</v>
      </c>
      <c r="AC532" s="21">
        <v>302040</v>
      </c>
      <c r="AD532" s="21">
        <f t="shared" si="80"/>
        <v>119305.8</v>
      </c>
      <c r="AE532" s="20">
        <v>0</v>
      </c>
      <c r="AF532" s="20"/>
      <c r="AG532" s="22">
        <f t="shared" si="87"/>
        <v>1888127550</v>
      </c>
      <c r="AH532" s="22">
        <f t="shared" si="88"/>
        <v>19774936</v>
      </c>
      <c r="AI532" s="22"/>
      <c r="AJ532" s="22">
        <f t="shared" si="89"/>
        <v>0</v>
      </c>
      <c r="AK532" s="85"/>
      <c r="AL532" s="22">
        <v>159573750</v>
      </c>
      <c r="AM532" s="22">
        <v>1339299296</v>
      </c>
      <c r="AN532" s="43">
        <f t="shared" si="90"/>
        <v>0</v>
      </c>
      <c r="AO532" s="43">
        <v>394015858.48000002</v>
      </c>
      <c r="AP532" s="43">
        <v>7249454</v>
      </c>
      <c r="AQ532" s="22">
        <f t="shared" si="84"/>
        <v>7764127.5199999996</v>
      </c>
      <c r="AR532" s="49"/>
      <c r="AS532" s="22">
        <v>0</v>
      </c>
      <c r="AT532" s="22">
        <f>+AJ532-AS532</f>
        <v>0</v>
      </c>
      <c r="AU532" s="68"/>
      <c r="AV532" s="57">
        <v>0</v>
      </c>
      <c r="AX532" s="43">
        <v>401265312.48000002</v>
      </c>
    </row>
    <row r="533" spans="1:52" x14ac:dyDescent="0.25">
      <c r="A533" s="19" t="s">
        <v>1059</v>
      </c>
      <c r="B533" s="19" t="s">
        <v>924</v>
      </c>
      <c r="C533" s="19" t="s">
        <v>1060</v>
      </c>
      <c r="D533" s="19">
        <f t="shared" si="85"/>
        <v>0</v>
      </c>
      <c r="E533" s="19">
        <v>0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20">
        <v>2382</v>
      </c>
      <c r="Y533" s="20">
        <v>0</v>
      </c>
      <c r="Z533" s="20">
        <f t="shared" si="86"/>
        <v>2382</v>
      </c>
      <c r="AA533" s="19">
        <v>0</v>
      </c>
      <c r="AB533" s="19">
        <v>0</v>
      </c>
      <c r="AC533" s="21">
        <v>302040</v>
      </c>
      <c r="AD533" s="21">
        <f t="shared" si="80"/>
        <v>119305.8</v>
      </c>
      <c r="AE533" s="20">
        <v>314</v>
      </c>
      <c r="AF533" s="20"/>
      <c r="AG533" s="22">
        <f t="shared" si="87"/>
        <v>539594460</v>
      </c>
      <c r="AH533" s="22">
        <f t="shared" si="88"/>
        <v>0</v>
      </c>
      <c r="AI533" s="22"/>
      <c r="AJ533" s="22">
        <f t="shared" si="89"/>
        <v>71130420</v>
      </c>
      <c r="AK533" s="85"/>
      <c r="AL533" s="22">
        <v>44528488</v>
      </c>
      <c r="AM533" s="22">
        <v>391024349</v>
      </c>
      <c r="AN533" s="43">
        <f t="shared" si="90"/>
        <v>0</v>
      </c>
      <c r="AO533" s="43">
        <v>95128115</v>
      </c>
      <c r="AP533" s="43">
        <v>2057521</v>
      </c>
      <c r="AQ533" s="22">
        <f t="shared" si="84"/>
        <v>6855987</v>
      </c>
      <c r="AR533" s="49"/>
      <c r="AS533" s="22">
        <v>0</v>
      </c>
      <c r="AT533" s="22">
        <f>+AJ533-AS533</f>
        <v>71130420</v>
      </c>
      <c r="AU533" s="68"/>
      <c r="AV533" s="57">
        <v>0</v>
      </c>
      <c r="AX533" s="43">
        <v>97185636</v>
      </c>
      <c r="AY533" s="56"/>
      <c r="AZ533" s="56"/>
    </row>
    <row r="534" spans="1:52" x14ac:dyDescent="0.25">
      <c r="A534" s="19" t="s">
        <v>1061</v>
      </c>
      <c r="B534" s="19" t="s">
        <v>924</v>
      </c>
      <c r="C534" s="19" t="s">
        <v>1062</v>
      </c>
      <c r="D534" s="19">
        <f t="shared" si="85"/>
        <v>3542</v>
      </c>
      <c r="E534" s="19">
        <v>3542</v>
      </c>
      <c r="F534" s="19"/>
      <c r="G534" s="19">
        <v>0</v>
      </c>
      <c r="H534" s="19"/>
      <c r="I534" s="19"/>
      <c r="J534" s="19"/>
      <c r="K534" s="19"/>
      <c r="L534" s="19">
        <v>0</v>
      </c>
      <c r="M534" s="19"/>
      <c r="N534" s="19"/>
      <c r="O534" s="19"/>
      <c r="P534" s="19"/>
      <c r="Q534" s="19"/>
      <c r="R534" s="19"/>
      <c r="S534" s="19">
        <v>0</v>
      </c>
      <c r="T534" s="19"/>
      <c r="U534" s="19"/>
      <c r="V534" s="19"/>
      <c r="W534" s="19"/>
      <c r="X534" s="20">
        <v>3657</v>
      </c>
      <c r="Y534" s="20">
        <v>0</v>
      </c>
      <c r="Z534" s="20">
        <f t="shared" si="86"/>
        <v>3657</v>
      </c>
      <c r="AA534" s="19">
        <v>0</v>
      </c>
      <c r="AB534" s="19">
        <v>0</v>
      </c>
      <c r="AC534" s="21">
        <v>302040</v>
      </c>
      <c r="AD534" s="21">
        <f t="shared" si="80"/>
        <v>119305.8</v>
      </c>
      <c r="AE534" s="20">
        <v>0</v>
      </c>
      <c r="AF534" s="20"/>
      <c r="AG534" s="22">
        <f t="shared" si="87"/>
        <v>828420210</v>
      </c>
      <c r="AH534" s="22">
        <f t="shared" si="88"/>
        <v>0</v>
      </c>
      <c r="AI534" s="22"/>
      <c r="AJ534" s="22">
        <f t="shared" si="89"/>
        <v>0</v>
      </c>
      <c r="AK534" s="85"/>
      <c r="AL534" s="22">
        <v>23575353</v>
      </c>
      <c r="AM534" s="22">
        <v>178006063</v>
      </c>
      <c r="AN534" s="43">
        <f t="shared" si="90"/>
        <v>802369260</v>
      </c>
      <c r="AO534" s="43">
        <v>0</v>
      </c>
      <c r="AP534" s="43">
        <v>1142976.96</v>
      </c>
      <c r="AQ534" s="22">
        <v>0</v>
      </c>
      <c r="AR534" s="49"/>
      <c r="AS534" s="22">
        <v>0</v>
      </c>
      <c r="AT534" s="22">
        <v>0</v>
      </c>
      <c r="AU534" s="68"/>
      <c r="AV534" s="57">
        <v>176673442.96000001</v>
      </c>
      <c r="AW534" s="56"/>
      <c r="AX534" s="43">
        <v>1142976.96</v>
      </c>
    </row>
    <row r="535" spans="1:52" x14ac:dyDescent="0.25">
      <c r="A535" s="19" t="s">
        <v>1063</v>
      </c>
      <c r="B535" s="19" t="s">
        <v>924</v>
      </c>
      <c r="C535" s="19" t="s">
        <v>1064</v>
      </c>
      <c r="D535" s="19">
        <f t="shared" si="85"/>
        <v>0</v>
      </c>
      <c r="E535" s="19">
        <v>0</v>
      </c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20">
        <v>4291</v>
      </c>
      <c r="Y535" s="20">
        <v>1</v>
      </c>
      <c r="Z535" s="20">
        <f t="shared" si="86"/>
        <v>4292</v>
      </c>
      <c r="AA535" s="19">
        <v>0</v>
      </c>
      <c r="AB535" s="19">
        <v>0</v>
      </c>
      <c r="AC535" s="21">
        <v>302040</v>
      </c>
      <c r="AD535" s="21">
        <f t="shared" si="80"/>
        <v>119305.8</v>
      </c>
      <c r="AE535" s="20">
        <v>0</v>
      </c>
      <c r="AF535" s="20"/>
      <c r="AG535" s="22">
        <f t="shared" si="87"/>
        <v>972266760</v>
      </c>
      <c r="AH535" s="22">
        <f t="shared" si="88"/>
        <v>0</v>
      </c>
      <c r="AI535" s="22"/>
      <c r="AJ535" s="22">
        <f t="shared" si="89"/>
        <v>0</v>
      </c>
      <c r="AK535" s="85"/>
      <c r="AL535" s="22">
        <v>55682154</v>
      </c>
      <c r="AM535" s="22">
        <v>697790312</v>
      </c>
      <c r="AN535" s="43">
        <f t="shared" si="90"/>
        <v>0</v>
      </c>
      <c r="AO535" s="43">
        <v>246400862.12</v>
      </c>
      <c r="AP535" s="43">
        <v>2613835</v>
      </c>
      <c r="AQ535" s="22">
        <v>0</v>
      </c>
      <c r="AR535" s="49"/>
      <c r="AS535" s="22">
        <v>0</v>
      </c>
      <c r="AT535" s="22">
        <v>0</v>
      </c>
      <c r="AU535" s="68"/>
      <c r="AV535" s="57">
        <v>30220403.120000001</v>
      </c>
      <c r="AW535" s="56"/>
      <c r="AX535" s="43">
        <v>249014697.12000003</v>
      </c>
    </row>
    <row r="536" spans="1:52" x14ac:dyDescent="0.25">
      <c r="A536" s="19" t="s">
        <v>1065</v>
      </c>
      <c r="B536" s="19" t="s">
        <v>924</v>
      </c>
      <c r="C536" s="19" t="s">
        <v>1066</v>
      </c>
      <c r="D536" s="19">
        <f t="shared" si="85"/>
        <v>0</v>
      </c>
      <c r="E536" s="19">
        <v>0</v>
      </c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20">
        <v>5860</v>
      </c>
      <c r="Y536" s="20">
        <v>0</v>
      </c>
      <c r="Z536" s="20">
        <f t="shared" si="86"/>
        <v>5860</v>
      </c>
      <c r="AA536" s="19">
        <v>0</v>
      </c>
      <c r="AB536" s="19">
        <v>0</v>
      </c>
      <c r="AC536" s="21">
        <v>302040</v>
      </c>
      <c r="AD536" s="21">
        <f t="shared" si="80"/>
        <v>119305.8</v>
      </c>
      <c r="AE536" s="20">
        <v>672</v>
      </c>
      <c r="AF536" s="20"/>
      <c r="AG536" s="22">
        <f t="shared" si="87"/>
        <v>1327465800</v>
      </c>
      <c r="AH536" s="22">
        <f t="shared" si="88"/>
        <v>0</v>
      </c>
      <c r="AI536" s="22"/>
      <c r="AJ536" s="22">
        <f t="shared" si="89"/>
        <v>152228160</v>
      </c>
      <c r="AK536" s="85"/>
      <c r="AL536" s="22">
        <v>90485038</v>
      </c>
      <c r="AM536" s="22">
        <v>970198488</v>
      </c>
      <c r="AN536" s="43">
        <f t="shared" si="90"/>
        <v>0</v>
      </c>
      <c r="AO536" s="43">
        <v>182747730.18000001</v>
      </c>
      <c r="AP536" s="43">
        <v>9559229.8200000003</v>
      </c>
      <c r="AQ536" s="22">
        <f t="shared" si="84"/>
        <v>74475314</v>
      </c>
      <c r="AR536" s="49"/>
      <c r="AS536" s="22">
        <v>0</v>
      </c>
      <c r="AT536" s="22">
        <f t="shared" ref="AT536:AT542" si="92">+AJ536-AS536</f>
        <v>152228160</v>
      </c>
      <c r="AU536" s="68"/>
      <c r="AV536" s="57">
        <v>0</v>
      </c>
      <c r="AX536" s="43">
        <v>192306960</v>
      </c>
      <c r="AY536" s="56"/>
      <c r="AZ536" s="56"/>
    </row>
    <row r="537" spans="1:52" x14ac:dyDescent="0.25">
      <c r="A537" s="19" t="s">
        <v>1067</v>
      </c>
      <c r="B537" s="19" t="s">
        <v>924</v>
      </c>
      <c r="C537" s="19" t="s">
        <v>1068</v>
      </c>
      <c r="D537" s="19">
        <f t="shared" si="85"/>
        <v>812</v>
      </c>
      <c r="E537" s="19">
        <v>0</v>
      </c>
      <c r="F537" s="19"/>
      <c r="G537" s="19">
        <v>0</v>
      </c>
      <c r="H537" s="19"/>
      <c r="I537" s="19"/>
      <c r="J537" s="19"/>
      <c r="K537" s="19"/>
      <c r="L537" s="19">
        <v>0</v>
      </c>
      <c r="M537" s="19"/>
      <c r="N537" s="19"/>
      <c r="O537" s="19">
        <v>812</v>
      </c>
      <c r="P537" s="19"/>
      <c r="Q537" s="19"/>
      <c r="R537" s="19"/>
      <c r="S537" s="19">
        <v>0</v>
      </c>
      <c r="T537" s="19"/>
      <c r="U537" s="19"/>
      <c r="V537" s="19"/>
      <c r="W537" s="19"/>
      <c r="X537" s="20">
        <v>5004</v>
      </c>
      <c r="Y537" s="20">
        <v>0</v>
      </c>
      <c r="Z537" s="20">
        <f t="shared" si="86"/>
        <v>5004</v>
      </c>
      <c r="AA537" s="19">
        <v>2</v>
      </c>
      <c r="AB537" s="19">
        <v>1</v>
      </c>
      <c r="AC537" s="21">
        <v>302040</v>
      </c>
      <c r="AD537" s="21">
        <f t="shared" si="80"/>
        <v>119305.8</v>
      </c>
      <c r="AE537" s="20">
        <v>63</v>
      </c>
      <c r="AF537" s="20"/>
      <c r="AG537" s="22">
        <f t="shared" si="87"/>
        <v>1133782650</v>
      </c>
      <c r="AH537" s="22">
        <f t="shared" si="88"/>
        <v>178959</v>
      </c>
      <c r="AI537" s="22"/>
      <c r="AJ537" s="22">
        <f t="shared" si="89"/>
        <v>14271390</v>
      </c>
      <c r="AK537" s="85"/>
      <c r="AL537" s="22">
        <v>67069726</v>
      </c>
      <c r="AM537" s="22">
        <v>689604468</v>
      </c>
      <c r="AN537" s="43">
        <f t="shared" si="90"/>
        <v>183942360</v>
      </c>
      <c r="AO537" s="43">
        <v>149427009.24000001</v>
      </c>
      <c r="AP537" s="43">
        <v>3101745</v>
      </c>
      <c r="AQ537" s="22">
        <f t="shared" si="84"/>
        <v>40816300.759999998</v>
      </c>
      <c r="AR537" s="49"/>
      <c r="AS537" s="22">
        <v>0</v>
      </c>
      <c r="AT537" s="22">
        <f t="shared" si="92"/>
        <v>14271390</v>
      </c>
      <c r="AU537" s="68"/>
      <c r="AV537" s="57">
        <v>0</v>
      </c>
      <c r="AX537" s="43">
        <v>152528754.24000001</v>
      </c>
      <c r="AY537" s="56"/>
      <c r="AZ537" s="56"/>
    </row>
    <row r="538" spans="1:52" x14ac:dyDescent="0.25">
      <c r="A538" s="19" t="s">
        <v>1069</v>
      </c>
      <c r="B538" s="19" t="s">
        <v>924</v>
      </c>
      <c r="C538" s="19" t="s">
        <v>1070</v>
      </c>
      <c r="D538" s="19">
        <f t="shared" si="85"/>
        <v>0</v>
      </c>
      <c r="E538" s="19">
        <v>0</v>
      </c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20">
        <v>4615</v>
      </c>
      <c r="Y538" s="20">
        <v>0</v>
      </c>
      <c r="Z538" s="20">
        <f t="shared" si="86"/>
        <v>4615</v>
      </c>
      <c r="AA538" s="19">
        <v>76</v>
      </c>
      <c r="AB538" s="19">
        <v>24</v>
      </c>
      <c r="AC538" s="21">
        <v>302040</v>
      </c>
      <c r="AD538" s="21">
        <f t="shared" si="80"/>
        <v>119305.8</v>
      </c>
      <c r="AE538" s="20">
        <v>745</v>
      </c>
      <c r="AF538" s="20"/>
      <c r="AG538" s="22">
        <f t="shared" si="87"/>
        <v>1050872670</v>
      </c>
      <c r="AH538" s="22">
        <f t="shared" si="88"/>
        <v>6800431</v>
      </c>
      <c r="AI538" s="22"/>
      <c r="AJ538" s="22">
        <f t="shared" si="89"/>
        <v>168764850</v>
      </c>
      <c r="AK538" s="85"/>
      <c r="AL538" s="22">
        <v>65260025</v>
      </c>
      <c r="AM538" s="22">
        <v>750635863</v>
      </c>
      <c r="AN538" s="43">
        <f t="shared" si="90"/>
        <v>0</v>
      </c>
      <c r="AO538" s="43">
        <v>139836476.96000001</v>
      </c>
      <c r="AP538" s="43">
        <v>3309436</v>
      </c>
      <c r="AQ538" s="22">
        <f t="shared" si="84"/>
        <v>98631300.040000007</v>
      </c>
      <c r="AR538" s="49"/>
      <c r="AS538" s="22">
        <v>0</v>
      </c>
      <c r="AT538" s="22">
        <f t="shared" si="92"/>
        <v>168764850</v>
      </c>
      <c r="AU538" s="68"/>
      <c r="AV538" s="57">
        <v>0</v>
      </c>
      <c r="AX538" s="43">
        <v>143145912.96000001</v>
      </c>
      <c r="AY538" s="56"/>
      <c r="AZ538" s="56"/>
    </row>
    <row r="539" spans="1:52" x14ac:dyDescent="0.25">
      <c r="A539" s="19" t="s">
        <v>1071</v>
      </c>
      <c r="B539" s="19" t="s">
        <v>924</v>
      </c>
      <c r="C539" s="19" t="s">
        <v>1072</v>
      </c>
      <c r="D539" s="19">
        <f t="shared" si="85"/>
        <v>600</v>
      </c>
      <c r="E539" s="19">
        <v>0</v>
      </c>
      <c r="F539" s="19"/>
      <c r="G539" s="19">
        <v>0</v>
      </c>
      <c r="H539" s="19"/>
      <c r="I539" s="19"/>
      <c r="J539" s="19"/>
      <c r="K539" s="19"/>
      <c r="L539" s="19">
        <v>0</v>
      </c>
      <c r="M539" s="19"/>
      <c r="N539" s="19"/>
      <c r="O539" s="19">
        <v>600</v>
      </c>
      <c r="P539" s="19"/>
      <c r="Q539" s="19"/>
      <c r="R539" s="19"/>
      <c r="S539" s="19">
        <v>0</v>
      </c>
      <c r="T539" s="19"/>
      <c r="U539" s="19"/>
      <c r="V539" s="19"/>
      <c r="W539" s="19"/>
      <c r="X539" s="20">
        <v>5760</v>
      </c>
      <c r="Y539" s="20">
        <v>0</v>
      </c>
      <c r="Z539" s="20">
        <f t="shared" si="86"/>
        <v>5760</v>
      </c>
      <c r="AA539" s="19">
        <v>0</v>
      </c>
      <c r="AB539" s="19">
        <v>0</v>
      </c>
      <c r="AC539" s="21">
        <v>302040</v>
      </c>
      <c r="AD539" s="21">
        <f t="shared" ref="AD539:AD602" si="93">AC539*39.5/100</f>
        <v>119305.8</v>
      </c>
      <c r="AE539" s="20">
        <v>0</v>
      </c>
      <c r="AF539" s="20"/>
      <c r="AG539" s="22">
        <f t="shared" si="87"/>
        <v>1304812800</v>
      </c>
      <c r="AH539" s="22">
        <f t="shared" si="88"/>
        <v>0</v>
      </c>
      <c r="AI539" s="22"/>
      <c r="AJ539" s="22">
        <f t="shared" si="89"/>
        <v>0</v>
      </c>
      <c r="AK539" s="85"/>
      <c r="AL539" s="22">
        <v>73680674</v>
      </c>
      <c r="AM539" s="22">
        <v>858290265</v>
      </c>
      <c r="AN539" s="43">
        <f t="shared" si="90"/>
        <v>135918000</v>
      </c>
      <c r="AO539" s="43">
        <v>280554340.76999998</v>
      </c>
      <c r="AP539" s="43">
        <v>7508447.5499999998</v>
      </c>
      <c r="AQ539" s="22">
        <v>0</v>
      </c>
      <c r="AR539" s="49"/>
      <c r="AS539" s="22">
        <v>0</v>
      </c>
      <c r="AT539" s="22">
        <f t="shared" si="92"/>
        <v>0</v>
      </c>
      <c r="AU539" s="68"/>
      <c r="AV539" s="57">
        <v>51138927.32</v>
      </c>
      <c r="AX539" s="43">
        <v>288062788.31999999</v>
      </c>
    </row>
    <row r="540" spans="1:52" x14ac:dyDescent="0.25">
      <c r="A540" s="19" t="s">
        <v>1073</v>
      </c>
      <c r="B540" s="19" t="s">
        <v>924</v>
      </c>
      <c r="C540" s="19" t="s">
        <v>1074</v>
      </c>
      <c r="D540" s="19">
        <f t="shared" si="85"/>
        <v>1657</v>
      </c>
      <c r="E540" s="19">
        <v>1657</v>
      </c>
      <c r="F540" s="19"/>
      <c r="G540" s="19">
        <v>0</v>
      </c>
      <c r="H540" s="19"/>
      <c r="I540" s="19"/>
      <c r="J540" s="19"/>
      <c r="K540" s="19"/>
      <c r="L540" s="19">
        <v>0</v>
      </c>
      <c r="M540" s="19"/>
      <c r="N540" s="19"/>
      <c r="O540" s="19"/>
      <c r="P540" s="19"/>
      <c r="Q540" s="19"/>
      <c r="R540" s="19"/>
      <c r="S540" s="19">
        <v>0</v>
      </c>
      <c r="T540" s="19"/>
      <c r="U540" s="19"/>
      <c r="V540" s="19"/>
      <c r="W540" s="19"/>
      <c r="X540" s="20">
        <v>7395</v>
      </c>
      <c r="Y540" s="20">
        <v>0</v>
      </c>
      <c r="Z540" s="20">
        <f t="shared" si="86"/>
        <v>7395</v>
      </c>
      <c r="AA540" s="19">
        <v>0</v>
      </c>
      <c r="AB540" s="19">
        <v>1</v>
      </c>
      <c r="AC540" s="21">
        <v>302040</v>
      </c>
      <c r="AD540" s="21">
        <f t="shared" si="93"/>
        <v>119305.8</v>
      </c>
      <c r="AE540" s="20">
        <v>0</v>
      </c>
      <c r="AF540" s="20"/>
      <c r="AG540" s="22">
        <f t="shared" si="87"/>
        <v>1675415880</v>
      </c>
      <c r="AH540" s="22">
        <f t="shared" si="88"/>
        <v>0</v>
      </c>
      <c r="AI540" s="22"/>
      <c r="AJ540" s="22">
        <f t="shared" si="89"/>
        <v>0</v>
      </c>
      <c r="AK540" s="85"/>
      <c r="AL540" s="22">
        <v>86459377</v>
      </c>
      <c r="AM540" s="22">
        <v>1000138846</v>
      </c>
      <c r="AN540" s="43">
        <f t="shared" si="90"/>
        <v>375360210</v>
      </c>
      <c r="AO540" s="43">
        <v>203399182.94999999</v>
      </c>
      <c r="AP540" s="43">
        <v>5324489.8499999996</v>
      </c>
      <c r="AQ540" s="22">
        <f t="shared" si="84"/>
        <v>4733774.2</v>
      </c>
      <c r="AR540" s="49"/>
      <c r="AS540" s="22">
        <v>0</v>
      </c>
      <c r="AT540" s="22">
        <f t="shared" si="92"/>
        <v>0</v>
      </c>
      <c r="AU540" s="68"/>
      <c r="AV540" s="57">
        <v>0</v>
      </c>
      <c r="AX540" s="43">
        <v>208723672.79999998</v>
      </c>
    </row>
    <row r="541" spans="1:52" x14ac:dyDescent="0.25">
      <c r="A541" s="19" t="s">
        <v>1075</v>
      </c>
      <c r="B541" s="19" t="s">
        <v>924</v>
      </c>
      <c r="C541" s="19" t="s">
        <v>1076</v>
      </c>
      <c r="D541" s="19">
        <f t="shared" si="85"/>
        <v>0</v>
      </c>
      <c r="E541" s="19">
        <v>0</v>
      </c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20">
        <v>4009</v>
      </c>
      <c r="Y541" s="20">
        <v>0</v>
      </c>
      <c r="Z541" s="20">
        <f t="shared" si="86"/>
        <v>4009</v>
      </c>
      <c r="AA541" s="19">
        <v>0</v>
      </c>
      <c r="AB541" s="19">
        <v>0</v>
      </c>
      <c r="AC541" s="21">
        <v>302040</v>
      </c>
      <c r="AD541" s="21">
        <f t="shared" si="93"/>
        <v>119305.8</v>
      </c>
      <c r="AE541" s="20">
        <v>112</v>
      </c>
      <c r="AF541" s="20"/>
      <c r="AG541" s="22">
        <f t="shared" si="87"/>
        <v>908158770</v>
      </c>
      <c r="AH541" s="22">
        <f t="shared" si="88"/>
        <v>0</v>
      </c>
      <c r="AI541" s="22"/>
      <c r="AJ541" s="22">
        <f t="shared" si="89"/>
        <v>25371360</v>
      </c>
      <c r="AK541" s="85"/>
      <c r="AL541" s="22">
        <v>71784796</v>
      </c>
      <c r="AM541" s="22">
        <v>662614482</v>
      </c>
      <c r="AN541" s="43">
        <f t="shared" si="90"/>
        <v>0</v>
      </c>
      <c r="AO541" s="43">
        <v>139507612.47999999</v>
      </c>
      <c r="AP541" s="43">
        <v>3284108</v>
      </c>
      <c r="AQ541" s="22">
        <f t="shared" si="84"/>
        <v>30967771.52</v>
      </c>
      <c r="AR541" s="49"/>
      <c r="AS541" s="22">
        <v>0</v>
      </c>
      <c r="AT541" s="22">
        <f t="shared" si="92"/>
        <v>25371360</v>
      </c>
      <c r="AU541" s="68"/>
      <c r="AV541" s="57">
        <v>0</v>
      </c>
      <c r="AX541" s="43">
        <v>142791720.47999999</v>
      </c>
      <c r="AY541" s="56"/>
      <c r="AZ541" s="56"/>
    </row>
    <row r="542" spans="1:52" x14ac:dyDescent="0.25">
      <c r="A542" s="19" t="s">
        <v>1077</v>
      </c>
      <c r="B542" s="19" t="s">
        <v>924</v>
      </c>
      <c r="C542" s="19" t="s">
        <v>191</v>
      </c>
      <c r="D542" s="19">
        <f t="shared" si="85"/>
        <v>1397</v>
      </c>
      <c r="E542" s="19">
        <v>1397</v>
      </c>
      <c r="F542" s="19"/>
      <c r="G542" s="19">
        <v>0</v>
      </c>
      <c r="H542" s="19"/>
      <c r="I542" s="19"/>
      <c r="J542" s="19"/>
      <c r="K542" s="19"/>
      <c r="L542" s="19">
        <v>0</v>
      </c>
      <c r="M542" s="19"/>
      <c r="N542" s="19"/>
      <c r="O542" s="19"/>
      <c r="P542" s="19"/>
      <c r="Q542" s="19"/>
      <c r="R542" s="19"/>
      <c r="S542" s="19">
        <v>0</v>
      </c>
      <c r="T542" s="19"/>
      <c r="U542" s="19"/>
      <c r="V542" s="19"/>
      <c r="W542" s="19"/>
      <c r="X542" s="20">
        <v>4323</v>
      </c>
      <c r="Y542" s="20">
        <v>0</v>
      </c>
      <c r="Z542" s="20">
        <f t="shared" si="86"/>
        <v>4323</v>
      </c>
      <c r="AA542" s="19">
        <v>0</v>
      </c>
      <c r="AB542" s="19">
        <v>0</v>
      </c>
      <c r="AC542" s="21">
        <v>302040</v>
      </c>
      <c r="AD542" s="21">
        <f t="shared" si="93"/>
        <v>119305.8</v>
      </c>
      <c r="AE542" s="20">
        <v>594</v>
      </c>
      <c r="AF542" s="20"/>
      <c r="AG542" s="22">
        <f t="shared" si="87"/>
        <v>979289190</v>
      </c>
      <c r="AH542" s="22">
        <f t="shared" si="88"/>
        <v>0</v>
      </c>
      <c r="AI542" s="22"/>
      <c r="AJ542" s="22">
        <f t="shared" si="89"/>
        <v>134558820</v>
      </c>
      <c r="AK542" s="85"/>
      <c r="AL542" s="22">
        <v>53306151</v>
      </c>
      <c r="AM542" s="22">
        <v>533200147</v>
      </c>
      <c r="AN542" s="43">
        <f t="shared" si="90"/>
        <v>316462410</v>
      </c>
      <c r="AO542" s="43">
        <v>3237300.89</v>
      </c>
      <c r="AP542" s="43">
        <v>6299820.5499999998</v>
      </c>
      <c r="AQ542" s="22">
        <f t="shared" si="84"/>
        <v>66783360.560000002</v>
      </c>
      <c r="AR542" s="49"/>
      <c r="AS542" s="22">
        <v>0</v>
      </c>
      <c r="AT542" s="22">
        <f t="shared" si="92"/>
        <v>134558820</v>
      </c>
      <c r="AU542" s="68"/>
      <c r="AV542" s="57">
        <v>0</v>
      </c>
      <c r="AX542" s="43">
        <v>9537121.4399999995</v>
      </c>
      <c r="AY542" s="56"/>
      <c r="AZ542" s="56"/>
    </row>
    <row r="543" spans="1:52" x14ac:dyDescent="0.25">
      <c r="A543" s="19" t="s">
        <v>1078</v>
      </c>
      <c r="B543" s="19" t="s">
        <v>924</v>
      </c>
      <c r="C543" s="19" t="s">
        <v>1079</v>
      </c>
      <c r="D543" s="19">
        <f t="shared" si="85"/>
        <v>0</v>
      </c>
      <c r="E543" s="19">
        <v>0</v>
      </c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20">
        <v>7015</v>
      </c>
      <c r="Y543" s="20">
        <v>0</v>
      </c>
      <c r="Z543" s="20">
        <f t="shared" si="86"/>
        <v>7015</v>
      </c>
      <c r="AA543" s="19">
        <v>8</v>
      </c>
      <c r="AB543" s="19">
        <v>2</v>
      </c>
      <c r="AC543" s="21">
        <v>302040</v>
      </c>
      <c r="AD543" s="21">
        <f t="shared" si="93"/>
        <v>119305.8</v>
      </c>
      <c r="AE543" s="20">
        <v>591</v>
      </c>
      <c r="AF543" s="20"/>
      <c r="AG543" s="22">
        <f t="shared" si="87"/>
        <v>1589561010</v>
      </c>
      <c r="AH543" s="22">
        <f t="shared" si="88"/>
        <v>715835</v>
      </c>
      <c r="AI543" s="22"/>
      <c r="AJ543" s="22">
        <f t="shared" si="89"/>
        <v>133879230</v>
      </c>
      <c r="AK543" s="85"/>
      <c r="AL543" s="22">
        <v>96800524</v>
      </c>
      <c r="AM543" s="22">
        <v>1142969079</v>
      </c>
      <c r="AN543" s="43">
        <f t="shared" si="90"/>
        <v>0</v>
      </c>
      <c r="AO543" s="43">
        <v>492056589.91000003</v>
      </c>
      <c r="AP543" s="43">
        <v>13358695.370000001</v>
      </c>
      <c r="AQ543" s="22">
        <v>0</v>
      </c>
      <c r="AR543" s="49"/>
      <c r="AS543" s="22">
        <f>+AJ543</f>
        <v>133879230</v>
      </c>
      <c r="AT543" s="22">
        <v>0</v>
      </c>
      <c r="AU543" s="68"/>
      <c r="AV543" s="57">
        <v>21028813.280000001</v>
      </c>
      <c r="AW543" s="56"/>
      <c r="AX543" s="43">
        <v>505415285.27999997</v>
      </c>
      <c r="AY543" s="56"/>
      <c r="AZ543" s="56"/>
    </row>
    <row r="544" spans="1:52" x14ac:dyDescent="0.25">
      <c r="A544" s="19" t="s">
        <v>1080</v>
      </c>
      <c r="B544" s="19" t="s">
        <v>924</v>
      </c>
      <c r="C544" s="19" t="s">
        <v>1081</v>
      </c>
      <c r="D544" s="19">
        <f t="shared" si="85"/>
        <v>3722</v>
      </c>
      <c r="E544" s="19">
        <v>3722</v>
      </c>
      <c r="F544" s="19"/>
      <c r="G544" s="19">
        <v>0</v>
      </c>
      <c r="H544" s="19"/>
      <c r="I544" s="19"/>
      <c r="J544" s="19"/>
      <c r="K544" s="19"/>
      <c r="L544" s="19">
        <v>0</v>
      </c>
      <c r="M544" s="19"/>
      <c r="N544" s="19"/>
      <c r="O544" s="19"/>
      <c r="P544" s="19"/>
      <c r="Q544" s="19"/>
      <c r="R544" s="19"/>
      <c r="S544" s="19">
        <v>0</v>
      </c>
      <c r="T544" s="19"/>
      <c r="U544" s="19"/>
      <c r="V544" s="19"/>
      <c r="W544" s="19"/>
      <c r="X544" s="20">
        <v>5908</v>
      </c>
      <c r="Y544" s="20">
        <v>1</v>
      </c>
      <c r="Z544" s="20">
        <f t="shared" si="86"/>
        <v>5909</v>
      </c>
      <c r="AA544" s="19">
        <v>0</v>
      </c>
      <c r="AB544" s="19">
        <v>0</v>
      </c>
      <c r="AC544" s="21">
        <v>302040</v>
      </c>
      <c r="AD544" s="21">
        <f t="shared" si="93"/>
        <v>119305.8</v>
      </c>
      <c r="AE544" s="20">
        <v>0</v>
      </c>
      <c r="AF544" s="20"/>
      <c r="AG544" s="22">
        <f t="shared" si="87"/>
        <v>1338565770</v>
      </c>
      <c r="AH544" s="22">
        <f t="shared" si="88"/>
        <v>0</v>
      </c>
      <c r="AI544" s="22"/>
      <c r="AJ544" s="22">
        <f t="shared" si="89"/>
        <v>0</v>
      </c>
      <c r="AK544" s="85"/>
      <c r="AL544" s="22">
        <v>62157681</v>
      </c>
      <c r="AM544" s="22">
        <v>478227687</v>
      </c>
      <c r="AN544" s="43">
        <f t="shared" si="90"/>
        <v>843144660</v>
      </c>
      <c r="AO544" s="43">
        <v>24604252.390000001</v>
      </c>
      <c r="AP544" s="43">
        <v>21710217.050000001</v>
      </c>
      <c r="AQ544" s="22">
        <v>0</v>
      </c>
      <c r="AR544" s="49"/>
      <c r="AS544" s="22">
        <v>0</v>
      </c>
      <c r="AT544" s="22">
        <v>0</v>
      </c>
      <c r="AU544" s="68"/>
      <c r="AV544" s="57">
        <v>91278727.439999998</v>
      </c>
      <c r="AW544" s="56"/>
      <c r="AX544" s="43">
        <v>46314469.439999998</v>
      </c>
    </row>
    <row r="545" spans="1:52" x14ac:dyDescent="0.25">
      <c r="A545" s="19" t="s">
        <v>1082</v>
      </c>
      <c r="B545" s="19" t="s">
        <v>924</v>
      </c>
      <c r="C545" s="19" t="s">
        <v>1083</v>
      </c>
      <c r="D545" s="19">
        <f t="shared" si="85"/>
        <v>0</v>
      </c>
      <c r="E545" s="19">
        <v>0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20">
        <v>2942</v>
      </c>
      <c r="Y545" s="20">
        <v>0</v>
      </c>
      <c r="Z545" s="20">
        <f t="shared" si="86"/>
        <v>2942</v>
      </c>
      <c r="AA545" s="19">
        <v>0</v>
      </c>
      <c r="AB545" s="19">
        <v>0</v>
      </c>
      <c r="AC545" s="21">
        <v>302040</v>
      </c>
      <c r="AD545" s="21">
        <f t="shared" si="93"/>
        <v>119305.8</v>
      </c>
      <c r="AE545" s="20">
        <v>1020</v>
      </c>
      <c r="AF545" s="20"/>
      <c r="AG545" s="22">
        <f t="shared" si="87"/>
        <v>666451260</v>
      </c>
      <c r="AH545" s="22">
        <f t="shared" si="88"/>
        <v>0</v>
      </c>
      <c r="AI545" s="22"/>
      <c r="AJ545" s="22">
        <f t="shared" si="89"/>
        <v>231060600</v>
      </c>
      <c r="AK545" s="85"/>
      <c r="AL545" s="22">
        <v>44393067</v>
      </c>
      <c r="AM545" s="22">
        <v>495079364</v>
      </c>
      <c r="AN545" s="43">
        <f t="shared" si="90"/>
        <v>0</v>
      </c>
      <c r="AO545" s="43">
        <v>90063268.760000005</v>
      </c>
      <c r="AP545" s="43">
        <v>7515673</v>
      </c>
      <c r="AQ545" s="22">
        <f t="shared" si="84"/>
        <v>29399887.239999998</v>
      </c>
      <c r="AR545" s="49"/>
      <c r="AS545" s="22">
        <v>0</v>
      </c>
      <c r="AT545" s="22">
        <f t="shared" ref="AT545:AT568" si="94">+AJ545-AS545</f>
        <v>231060600</v>
      </c>
      <c r="AU545" s="68"/>
      <c r="AV545" s="57">
        <v>0</v>
      </c>
      <c r="AX545" s="43">
        <v>97578941.760000005</v>
      </c>
      <c r="AY545" s="56"/>
      <c r="AZ545" s="56"/>
    </row>
    <row r="546" spans="1:52" x14ac:dyDescent="0.25">
      <c r="A546" s="19" t="s">
        <v>1084</v>
      </c>
      <c r="B546" s="19" t="s">
        <v>924</v>
      </c>
      <c r="C546" s="19" t="s">
        <v>1085</v>
      </c>
      <c r="D546" s="19">
        <f t="shared" si="85"/>
        <v>0</v>
      </c>
      <c r="E546" s="19">
        <v>0</v>
      </c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20">
        <v>14186</v>
      </c>
      <c r="Y546" s="20">
        <v>0</v>
      </c>
      <c r="Z546" s="20">
        <f t="shared" si="86"/>
        <v>14186</v>
      </c>
      <c r="AA546" s="19">
        <v>4</v>
      </c>
      <c r="AB546" s="19">
        <v>1</v>
      </c>
      <c r="AC546" s="21">
        <v>302040</v>
      </c>
      <c r="AD546" s="21">
        <f t="shared" si="93"/>
        <v>119305.8</v>
      </c>
      <c r="AE546" s="20">
        <v>252</v>
      </c>
      <c r="AF546" s="20"/>
      <c r="AG546" s="22">
        <f t="shared" si="87"/>
        <v>3213781110</v>
      </c>
      <c r="AH546" s="22">
        <f t="shared" si="88"/>
        <v>357917</v>
      </c>
      <c r="AI546" s="22"/>
      <c r="AJ546" s="22">
        <f t="shared" si="89"/>
        <v>57085560</v>
      </c>
      <c r="AK546" s="85"/>
      <c r="AL546" s="22">
        <v>195730833</v>
      </c>
      <c r="AM546" s="22">
        <v>2295100235</v>
      </c>
      <c r="AN546" s="43">
        <f t="shared" si="90"/>
        <v>0</v>
      </c>
      <c r="AO546" s="43">
        <v>614430308.72000003</v>
      </c>
      <c r="AP546" s="43">
        <v>19437334</v>
      </c>
      <c r="AQ546" s="22">
        <f t="shared" si="84"/>
        <v>89440316.280000001</v>
      </c>
      <c r="AR546" s="49"/>
      <c r="AS546" s="22">
        <v>0</v>
      </c>
      <c r="AT546" s="22">
        <f t="shared" si="94"/>
        <v>57085560</v>
      </c>
      <c r="AU546" s="68"/>
      <c r="AV546" s="57">
        <v>0</v>
      </c>
      <c r="AX546" s="43">
        <v>633867642.72000003</v>
      </c>
      <c r="AY546" s="56"/>
      <c r="AZ546" s="56"/>
    </row>
    <row r="547" spans="1:52" x14ac:dyDescent="0.25">
      <c r="A547" s="19" t="s">
        <v>1086</v>
      </c>
      <c r="B547" s="19" t="s">
        <v>924</v>
      </c>
      <c r="C547" s="19" t="s">
        <v>1087</v>
      </c>
      <c r="D547" s="19">
        <f t="shared" si="85"/>
        <v>1153</v>
      </c>
      <c r="E547" s="19">
        <v>1153</v>
      </c>
      <c r="F547" s="19"/>
      <c r="G547" s="19">
        <v>0</v>
      </c>
      <c r="H547" s="19"/>
      <c r="I547" s="19"/>
      <c r="J547" s="19"/>
      <c r="K547" s="19"/>
      <c r="L547" s="19">
        <v>0</v>
      </c>
      <c r="M547" s="19"/>
      <c r="N547" s="19"/>
      <c r="O547" s="19"/>
      <c r="P547" s="19"/>
      <c r="Q547" s="19"/>
      <c r="R547" s="19"/>
      <c r="S547" s="19">
        <v>0</v>
      </c>
      <c r="T547" s="19"/>
      <c r="U547" s="19"/>
      <c r="V547" s="19"/>
      <c r="W547" s="19"/>
      <c r="X547" s="20">
        <v>14575</v>
      </c>
      <c r="Y547" s="20">
        <v>1</v>
      </c>
      <c r="Z547" s="20">
        <f t="shared" si="86"/>
        <v>14576</v>
      </c>
      <c r="AA547" s="19">
        <v>13</v>
      </c>
      <c r="AB547" s="19">
        <v>4</v>
      </c>
      <c r="AC547" s="21">
        <v>302040</v>
      </c>
      <c r="AD547" s="21">
        <f t="shared" si="93"/>
        <v>119305.8</v>
      </c>
      <c r="AE547" s="20">
        <v>1099</v>
      </c>
      <c r="AF547" s="20"/>
      <c r="AG547" s="22">
        <f t="shared" si="87"/>
        <v>3302807400</v>
      </c>
      <c r="AH547" s="22">
        <f t="shared" si="88"/>
        <v>1163232</v>
      </c>
      <c r="AI547" s="22"/>
      <c r="AJ547" s="22">
        <f t="shared" si="89"/>
        <v>248956470</v>
      </c>
      <c r="AK547" s="85"/>
      <c r="AL547" s="22">
        <v>182841332</v>
      </c>
      <c r="AM547" s="22">
        <v>2208981351</v>
      </c>
      <c r="AN547" s="43">
        <f t="shared" si="90"/>
        <v>261189090</v>
      </c>
      <c r="AO547" s="43">
        <v>393720437.06</v>
      </c>
      <c r="AP547" s="43">
        <v>18555263.739999998</v>
      </c>
      <c r="AQ547" s="22">
        <f t="shared" si="84"/>
        <v>238683158.19999999</v>
      </c>
      <c r="AR547" s="49"/>
      <c r="AS547" s="22">
        <v>0</v>
      </c>
      <c r="AT547" s="22">
        <f t="shared" si="94"/>
        <v>248956470</v>
      </c>
      <c r="AU547" s="68"/>
      <c r="AV547" s="57">
        <v>0</v>
      </c>
      <c r="AX547" s="43">
        <v>412275700.79999995</v>
      </c>
      <c r="AY547" s="56"/>
      <c r="AZ547" s="56"/>
    </row>
    <row r="548" spans="1:52" x14ac:dyDescent="0.25">
      <c r="A548" s="19" t="s">
        <v>1088</v>
      </c>
      <c r="B548" s="19" t="s">
        <v>924</v>
      </c>
      <c r="C548" s="19" t="s">
        <v>1089</v>
      </c>
      <c r="D548" s="19">
        <f t="shared" si="85"/>
        <v>2989</v>
      </c>
      <c r="E548" s="19">
        <v>0</v>
      </c>
      <c r="F548" s="19"/>
      <c r="G548" s="19">
        <v>0</v>
      </c>
      <c r="H548" s="19"/>
      <c r="I548" s="19"/>
      <c r="J548" s="19"/>
      <c r="K548" s="19"/>
      <c r="L548" s="19">
        <v>0</v>
      </c>
      <c r="M548" s="19"/>
      <c r="N548" s="19"/>
      <c r="O548" s="19">
        <v>2989</v>
      </c>
      <c r="P548" s="19"/>
      <c r="Q548" s="19"/>
      <c r="R548" s="19"/>
      <c r="S548" s="19">
        <v>0</v>
      </c>
      <c r="T548" s="19"/>
      <c r="U548" s="19"/>
      <c r="V548" s="19"/>
      <c r="W548" s="19"/>
      <c r="X548" s="20">
        <v>6171</v>
      </c>
      <c r="Y548" s="20">
        <v>0</v>
      </c>
      <c r="Z548" s="20">
        <f t="shared" si="86"/>
        <v>6171</v>
      </c>
      <c r="AA548" s="19">
        <v>0</v>
      </c>
      <c r="AB548" s="19">
        <v>0</v>
      </c>
      <c r="AC548" s="21">
        <v>302040</v>
      </c>
      <c r="AD548" s="21">
        <f t="shared" si="93"/>
        <v>119305.8</v>
      </c>
      <c r="AE548" s="20">
        <v>156</v>
      </c>
      <c r="AF548" s="20"/>
      <c r="AG548" s="22">
        <f t="shared" si="87"/>
        <v>1397916630</v>
      </c>
      <c r="AH548" s="22">
        <f t="shared" si="88"/>
        <v>0</v>
      </c>
      <c r="AI548" s="22"/>
      <c r="AJ548" s="22">
        <f t="shared" si="89"/>
        <v>35338680</v>
      </c>
      <c r="AK548" s="85"/>
      <c r="AL548" s="22">
        <v>53884763</v>
      </c>
      <c r="AM548" s="22">
        <v>521093117</v>
      </c>
      <c r="AN548" s="43">
        <f t="shared" si="90"/>
        <v>677098170</v>
      </c>
      <c r="AO548" s="43">
        <v>48970334.32</v>
      </c>
      <c r="AP548" s="43">
        <v>13539206</v>
      </c>
      <c r="AQ548" s="22">
        <f t="shared" si="84"/>
        <v>83331039.680000007</v>
      </c>
      <c r="AR548" s="49"/>
      <c r="AS548" s="22">
        <v>0</v>
      </c>
      <c r="AT548" s="22">
        <f t="shared" si="94"/>
        <v>35338680</v>
      </c>
      <c r="AU548" s="68"/>
      <c r="AV548" s="57">
        <v>0</v>
      </c>
      <c r="AX548" s="43">
        <v>62509540.320000008</v>
      </c>
      <c r="AY548" s="56"/>
      <c r="AZ548" s="56"/>
    </row>
    <row r="549" spans="1:52" x14ac:dyDescent="0.25">
      <c r="A549" s="19" t="s">
        <v>1090</v>
      </c>
      <c r="B549" s="19" t="s">
        <v>924</v>
      </c>
      <c r="C549" s="19" t="s">
        <v>1091</v>
      </c>
      <c r="D549" s="19">
        <f t="shared" si="85"/>
        <v>0</v>
      </c>
      <c r="E549" s="19">
        <v>0</v>
      </c>
      <c r="F549" s="19"/>
      <c r="G549" s="19">
        <v>0</v>
      </c>
      <c r="H549" s="19"/>
      <c r="I549" s="19"/>
      <c r="J549" s="19"/>
      <c r="K549" s="19"/>
      <c r="L549" s="19">
        <v>0</v>
      </c>
      <c r="M549" s="19"/>
      <c r="N549" s="19"/>
      <c r="O549" s="19"/>
      <c r="P549" s="19"/>
      <c r="Q549" s="19"/>
      <c r="R549" s="19"/>
      <c r="S549" s="19">
        <v>0</v>
      </c>
      <c r="T549" s="19"/>
      <c r="U549" s="19"/>
      <c r="V549" s="19"/>
      <c r="W549" s="19"/>
      <c r="X549" s="20">
        <v>100703</v>
      </c>
      <c r="Y549" s="20">
        <v>0</v>
      </c>
      <c r="Z549" s="20">
        <f t="shared" si="86"/>
        <v>100703</v>
      </c>
      <c r="AA549" s="19">
        <v>1300</v>
      </c>
      <c r="AB549" s="19">
        <v>574</v>
      </c>
      <c r="AC549" s="21">
        <v>324694.8</v>
      </c>
      <c r="AD549" s="21">
        <f t="shared" si="93"/>
        <v>128254.446</v>
      </c>
      <c r="AE549" s="20">
        <v>82159</v>
      </c>
      <c r="AF549" s="20"/>
      <c r="AG549" s="22">
        <f t="shared" si="87"/>
        <v>24663086445</v>
      </c>
      <c r="AH549" s="22">
        <f t="shared" si="88"/>
        <v>125048085</v>
      </c>
      <c r="AI549" s="22"/>
      <c r="AJ549" s="22">
        <f t="shared" si="89"/>
        <v>20007450055</v>
      </c>
      <c r="AK549" s="85"/>
      <c r="AL549" s="22">
        <v>1679722388</v>
      </c>
      <c r="AM549" s="22">
        <v>16347599117</v>
      </c>
      <c r="AN549" s="43">
        <f t="shared" si="90"/>
        <v>0</v>
      </c>
      <c r="AO549" s="43">
        <v>3149149201.29</v>
      </c>
      <c r="AP549" s="43">
        <v>642003028.61000001</v>
      </c>
      <c r="AQ549" s="22">
        <f t="shared" si="84"/>
        <v>2969660795.0999999</v>
      </c>
      <c r="AR549" s="49"/>
      <c r="AS549" s="22">
        <v>0</v>
      </c>
      <c r="AT549" s="22">
        <f t="shared" si="94"/>
        <v>20007450055</v>
      </c>
      <c r="AU549" s="68"/>
      <c r="AV549" s="57">
        <v>0</v>
      </c>
      <c r="AX549" s="43">
        <v>3791152229.9024997</v>
      </c>
      <c r="AY549" s="56"/>
      <c r="AZ549" s="56"/>
    </row>
    <row r="550" spans="1:52" x14ac:dyDescent="0.25">
      <c r="A550" s="19" t="s">
        <v>1092</v>
      </c>
      <c r="B550" s="19" t="s">
        <v>924</v>
      </c>
      <c r="C550" s="19" t="s">
        <v>1093</v>
      </c>
      <c r="D550" s="19">
        <f t="shared" si="85"/>
        <v>0</v>
      </c>
      <c r="E550" s="19">
        <v>0</v>
      </c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20">
        <v>2033</v>
      </c>
      <c r="Y550" s="20">
        <v>0</v>
      </c>
      <c r="Z550" s="20">
        <f t="shared" si="86"/>
        <v>2033</v>
      </c>
      <c r="AA550" s="19">
        <v>244</v>
      </c>
      <c r="AB550" s="19">
        <v>91</v>
      </c>
      <c r="AC550" s="21">
        <v>302040</v>
      </c>
      <c r="AD550" s="21">
        <f t="shared" si="93"/>
        <v>119305.8</v>
      </c>
      <c r="AE550" s="20">
        <v>3449</v>
      </c>
      <c r="AF550" s="20"/>
      <c r="AG550" s="22">
        <f t="shared" si="87"/>
        <v>481149720</v>
      </c>
      <c r="AH550" s="22">
        <f t="shared" si="88"/>
        <v>21832961</v>
      </c>
      <c r="AI550" s="22"/>
      <c r="AJ550" s="22">
        <f t="shared" si="89"/>
        <v>781301970</v>
      </c>
      <c r="AK550" s="85"/>
      <c r="AL550" s="22">
        <v>48849609</v>
      </c>
      <c r="AM550" s="22">
        <v>337197147</v>
      </c>
      <c r="AN550" s="43">
        <f t="shared" si="90"/>
        <v>0</v>
      </c>
      <c r="AO550" s="43">
        <v>100990445.44</v>
      </c>
      <c r="AP550" s="43">
        <v>2472872</v>
      </c>
      <c r="AQ550" s="22">
        <f t="shared" si="84"/>
        <v>13472607.560000001</v>
      </c>
      <c r="AR550" s="49"/>
      <c r="AS550" s="22">
        <v>0</v>
      </c>
      <c r="AT550" s="22">
        <f t="shared" si="94"/>
        <v>781301970</v>
      </c>
      <c r="AU550" s="68"/>
      <c r="AV550" s="57">
        <v>0</v>
      </c>
      <c r="AX550" s="43">
        <v>103463317.43999998</v>
      </c>
      <c r="AY550" s="56"/>
      <c r="AZ550" s="56"/>
    </row>
    <row r="551" spans="1:52" x14ac:dyDescent="0.25">
      <c r="A551" s="19" t="s">
        <v>1094</v>
      </c>
      <c r="B551" s="19" t="s">
        <v>924</v>
      </c>
      <c r="C551" s="19" t="s">
        <v>1095</v>
      </c>
      <c r="D551" s="19">
        <f t="shared" si="85"/>
        <v>0</v>
      </c>
      <c r="E551" s="19">
        <v>0</v>
      </c>
      <c r="F551" s="19"/>
      <c r="G551" s="19">
        <v>0</v>
      </c>
      <c r="H551" s="19"/>
      <c r="I551" s="19"/>
      <c r="J551" s="19"/>
      <c r="K551" s="19"/>
      <c r="L551" s="19">
        <v>0</v>
      </c>
      <c r="M551" s="19"/>
      <c r="N551" s="19"/>
      <c r="O551" s="19"/>
      <c r="P551" s="19"/>
      <c r="Q551" s="19"/>
      <c r="R551" s="19"/>
      <c r="S551" s="19">
        <v>0</v>
      </c>
      <c r="T551" s="19"/>
      <c r="U551" s="19"/>
      <c r="V551" s="19"/>
      <c r="W551" s="19"/>
      <c r="X551" s="20">
        <v>4604</v>
      </c>
      <c r="Y551" s="20">
        <v>0</v>
      </c>
      <c r="Z551" s="20">
        <f t="shared" si="86"/>
        <v>4604</v>
      </c>
      <c r="AA551" s="19">
        <v>189</v>
      </c>
      <c r="AB551" s="19">
        <v>70</v>
      </c>
      <c r="AC551" s="21">
        <v>302040</v>
      </c>
      <c r="AD551" s="21">
        <f t="shared" si="93"/>
        <v>119305.8</v>
      </c>
      <c r="AE551" s="20">
        <v>0</v>
      </c>
      <c r="AF551" s="20"/>
      <c r="AG551" s="22">
        <f t="shared" si="87"/>
        <v>1058801220</v>
      </c>
      <c r="AH551" s="22">
        <f t="shared" si="88"/>
        <v>16911597</v>
      </c>
      <c r="AI551" s="22"/>
      <c r="AJ551" s="22">
        <f t="shared" si="89"/>
        <v>0</v>
      </c>
      <c r="AK551" s="85"/>
      <c r="AL551" s="22">
        <v>69027157</v>
      </c>
      <c r="AM551" s="22">
        <v>758489071</v>
      </c>
      <c r="AN551" s="43">
        <f t="shared" si="90"/>
        <v>0</v>
      </c>
      <c r="AO551" s="43">
        <v>33034776.52</v>
      </c>
      <c r="AP551" s="43">
        <v>11265359</v>
      </c>
      <c r="AQ551" s="22">
        <f t="shared" si="84"/>
        <v>203896453.47999999</v>
      </c>
      <c r="AR551" s="49"/>
      <c r="AS551" s="22">
        <v>0</v>
      </c>
      <c r="AT551" s="22">
        <f t="shared" si="94"/>
        <v>0</v>
      </c>
      <c r="AU551" s="68"/>
      <c r="AV551" s="57">
        <v>0</v>
      </c>
      <c r="AX551" s="43">
        <v>44300135.520000003</v>
      </c>
    </row>
    <row r="552" spans="1:52" x14ac:dyDescent="0.25">
      <c r="A552" s="19" t="s">
        <v>1096</v>
      </c>
      <c r="B552" s="19" t="s">
        <v>924</v>
      </c>
      <c r="C552" s="19" t="s">
        <v>1097</v>
      </c>
      <c r="D552" s="19">
        <f t="shared" si="85"/>
        <v>0</v>
      </c>
      <c r="E552" s="19">
        <v>0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20">
        <v>4157</v>
      </c>
      <c r="Y552" s="20">
        <v>0</v>
      </c>
      <c r="Z552" s="20">
        <f t="shared" si="86"/>
        <v>4157</v>
      </c>
      <c r="AA552" s="19">
        <v>153</v>
      </c>
      <c r="AB552" s="19">
        <v>75</v>
      </c>
      <c r="AC552" s="21">
        <v>302040</v>
      </c>
      <c r="AD552" s="21">
        <f t="shared" si="93"/>
        <v>119305.8</v>
      </c>
      <c r="AE552" s="20">
        <v>1127</v>
      </c>
      <c r="AF552" s="20"/>
      <c r="AG552" s="22">
        <f t="shared" si="87"/>
        <v>958674960</v>
      </c>
      <c r="AH552" s="22">
        <f t="shared" si="88"/>
        <v>13690341</v>
      </c>
      <c r="AI552" s="22"/>
      <c r="AJ552" s="22">
        <f t="shared" si="89"/>
        <v>255299310</v>
      </c>
      <c r="AK552" s="85"/>
      <c r="AL552" s="22">
        <v>81510399</v>
      </c>
      <c r="AM552" s="22">
        <v>687319368</v>
      </c>
      <c r="AN552" s="43">
        <f t="shared" si="90"/>
        <v>0</v>
      </c>
      <c r="AO552" s="43">
        <v>31664075.120000001</v>
      </c>
      <c r="AP552" s="43">
        <v>13418326</v>
      </c>
      <c r="AQ552" s="22">
        <f t="shared" si="84"/>
        <v>158453132.88</v>
      </c>
      <c r="AR552" s="49"/>
      <c r="AS552" s="22">
        <v>0</v>
      </c>
      <c r="AT552" s="22">
        <f t="shared" si="94"/>
        <v>255299310</v>
      </c>
      <c r="AU552" s="68"/>
      <c r="AV552" s="57">
        <v>0</v>
      </c>
      <c r="AX552" s="43">
        <v>45082401.119999997</v>
      </c>
      <c r="AY552" s="56"/>
      <c r="AZ552" s="56"/>
    </row>
    <row r="553" spans="1:52" x14ac:dyDescent="0.25">
      <c r="A553" s="19" t="s">
        <v>1098</v>
      </c>
      <c r="B553" s="19" t="s">
        <v>924</v>
      </c>
      <c r="C553" s="19" t="s">
        <v>1099</v>
      </c>
      <c r="D553" s="19">
        <f t="shared" si="85"/>
        <v>0</v>
      </c>
      <c r="E553" s="19">
        <v>0</v>
      </c>
      <c r="F553" s="19"/>
      <c r="G553" s="19">
        <v>0</v>
      </c>
      <c r="H553" s="19"/>
      <c r="I553" s="19"/>
      <c r="J553" s="19"/>
      <c r="K553" s="19"/>
      <c r="L553" s="19">
        <v>0</v>
      </c>
      <c r="M553" s="19"/>
      <c r="N553" s="19"/>
      <c r="O553" s="19"/>
      <c r="P553" s="19"/>
      <c r="Q553" s="19"/>
      <c r="R553" s="19"/>
      <c r="S553" s="19">
        <v>0</v>
      </c>
      <c r="T553" s="19"/>
      <c r="U553" s="19"/>
      <c r="V553" s="19"/>
      <c r="W553" s="19"/>
      <c r="X553" s="20">
        <v>3346</v>
      </c>
      <c r="Y553" s="20">
        <v>0</v>
      </c>
      <c r="Z553" s="20">
        <f t="shared" si="86"/>
        <v>3346</v>
      </c>
      <c r="AA553" s="19">
        <v>1</v>
      </c>
      <c r="AB553" s="19">
        <v>0</v>
      </c>
      <c r="AC553" s="21">
        <v>302040</v>
      </c>
      <c r="AD553" s="21">
        <f t="shared" si="93"/>
        <v>119305.8</v>
      </c>
      <c r="AE553" s="20">
        <v>0</v>
      </c>
      <c r="AF553" s="20"/>
      <c r="AG553" s="22">
        <f t="shared" si="87"/>
        <v>757969380</v>
      </c>
      <c r="AH553" s="22">
        <f t="shared" si="88"/>
        <v>89479</v>
      </c>
      <c r="AI553" s="22"/>
      <c r="AJ553" s="22">
        <f t="shared" si="89"/>
        <v>0</v>
      </c>
      <c r="AK553" s="85"/>
      <c r="AL553" s="22">
        <v>41549253</v>
      </c>
      <c r="AM553" s="22">
        <v>538762837</v>
      </c>
      <c r="AN553" s="43">
        <f t="shared" si="90"/>
        <v>0</v>
      </c>
      <c r="AO553" s="43">
        <v>147541085.41</v>
      </c>
      <c r="AP553" s="43">
        <v>13068907.07</v>
      </c>
      <c r="AQ553" s="22">
        <f t="shared" si="84"/>
        <v>17136776.52</v>
      </c>
      <c r="AR553" s="49"/>
      <c r="AS553" s="22">
        <v>0</v>
      </c>
      <c r="AT553" s="22">
        <f t="shared" si="94"/>
        <v>0</v>
      </c>
      <c r="AU553" s="68"/>
      <c r="AV553" s="57">
        <v>0</v>
      </c>
      <c r="AX553" s="43">
        <v>160609992.47999999</v>
      </c>
    </row>
    <row r="554" spans="1:52" x14ac:dyDescent="0.25">
      <c r="A554" s="19" t="s">
        <v>1100</v>
      </c>
      <c r="B554" s="19" t="s">
        <v>924</v>
      </c>
      <c r="C554" s="19" t="s">
        <v>1101</v>
      </c>
      <c r="D554" s="19">
        <f t="shared" si="85"/>
        <v>2491</v>
      </c>
      <c r="E554" s="19">
        <v>0</v>
      </c>
      <c r="F554" s="19"/>
      <c r="G554" s="19">
        <v>0</v>
      </c>
      <c r="H554" s="19"/>
      <c r="I554" s="19"/>
      <c r="J554" s="19"/>
      <c r="K554" s="19"/>
      <c r="L554" s="19">
        <v>0</v>
      </c>
      <c r="M554" s="19"/>
      <c r="N554" s="19"/>
      <c r="O554" s="19">
        <v>2491</v>
      </c>
      <c r="P554" s="19"/>
      <c r="Q554" s="19"/>
      <c r="R554" s="19"/>
      <c r="S554" s="19">
        <v>0</v>
      </c>
      <c r="T554" s="19"/>
      <c r="U554" s="19"/>
      <c r="V554" s="19"/>
      <c r="W554" s="19"/>
      <c r="X554" s="20">
        <v>5085</v>
      </c>
      <c r="Y554" s="20">
        <v>0</v>
      </c>
      <c r="Z554" s="20">
        <f t="shared" si="86"/>
        <v>5085</v>
      </c>
      <c r="AA554" s="19">
        <v>0</v>
      </c>
      <c r="AB554" s="19">
        <v>0</v>
      </c>
      <c r="AC554" s="21">
        <v>302040</v>
      </c>
      <c r="AD554" s="21">
        <f t="shared" si="93"/>
        <v>119305.8</v>
      </c>
      <c r="AE554" s="20">
        <v>0</v>
      </c>
      <c r="AF554" s="20"/>
      <c r="AG554" s="22">
        <f t="shared" si="87"/>
        <v>1151905050</v>
      </c>
      <c r="AH554" s="22">
        <f t="shared" si="88"/>
        <v>0</v>
      </c>
      <c r="AI554" s="22"/>
      <c r="AJ554" s="22">
        <f t="shared" si="89"/>
        <v>0</v>
      </c>
      <c r="AK554" s="85"/>
      <c r="AL554" s="22">
        <v>40625935</v>
      </c>
      <c r="AM554" s="22">
        <v>431599260</v>
      </c>
      <c r="AN554" s="43">
        <f t="shared" si="90"/>
        <v>564286230</v>
      </c>
      <c r="AO554" s="43">
        <v>1194589.48</v>
      </c>
      <c r="AP554" s="43">
        <v>3070931</v>
      </c>
      <c r="AQ554" s="22">
        <f t="shared" si="84"/>
        <v>111128104.52</v>
      </c>
      <c r="AR554" s="49"/>
      <c r="AS554" s="22">
        <v>0</v>
      </c>
      <c r="AT554" s="22">
        <f t="shared" si="94"/>
        <v>0</v>
      </c>
      <c r="AU554" s="68"/>
      <c r="AV554" s="57">
        <v>0</v>
      </c>
      <c r="AX554" s="43">
        <v>4265520.4800000004</v>
      </c>
    </row>
    <row r="555" spans="1:52" x14ac:dyDescent="0.25">
      <c r="A555" s="19" t="s">
        <v>1102</v>
      </c>
      <c r="B555" s="19" t="s">
        <v>924</v>
      </c>
      <c r="C555" s="19" t="s">
        <v>1103</v>
      </c>
      <c r="D555" s="19">
        <f t="shared" si="85"/>
        <v>0</v>
      </c>
      <c r="E555" s="19">
        <v>0</v>
      </c>
      <c r="F555" s="19"/>
      <c r="G555" s="19">
        <v>0</v>
      </c>
      <c r="H555" s="19"/>
      <c r="I555" s="19"/>
      <c r="J555" s="19"/>
      <c r="K555" s="19"/>
      <c r="L555" s="19">
        <v>0</v>
      </c>
      <c r="M555" s="19"/>
      <c r="N555" s="19"/>
      <c r="O555" s="19">
        <v>0</v>
      </c>
      <c r="P555" s="19"/>
      <c r="Q555" s="19"/>
      <c r="R555" s="19"/>
      <c r="S555" s="19">
        <v>0</v>
      </c>
      <c r="T555" s="19"/>
      <c r="U555" s="19"/>
      <c r="V555" s="19"/>
      <c r="W555" s="19"/>
      <c r="X555" s="20">
        <v>2010</v>
      </c>
      <c r="Y555" s="20">
        <v>0</v>
      </c>
      <c r="Z555" s="20">
        <f t="shared" si="86"/>
        <v>2010</v>
      </c>
      <c r="AA555" s="19">
        <v>0</v>
      </c>
      <c r="AB555" s="19">
        <v>0</v>
      </c>
      <c r="AC555" s="21">
        <v>302040</v>
      </c>
      <c r="AD555" s="21">
        <f t="shared" si="93"/>
        <v>119305.8</v>
      </c>
      <c r="AE555" s="20">
        <v>492</v>
      </c>
      <c r="AF555" s="20"/>
      <c r="AG555" s="22">
        <f t="shared" si="87"/>
        <v>455325300</v>
      </c>
      <c r="AH555" s="22">
        <f t="shared" si="88"/>
        <v>0</v>
      </c>
      <c r="AI555" s="22"/>
      <c r="AJ555" s="22">
        <f t="shared" si="89"/>
        <v>111452760</v>
      </c>
      <c r="AK555" s="85"/>
      <c r="AL555" s="22">
        <v>37646700</v>
      </c>
      <c r="AM555" s="22">
        <v>325908160</v>
      </c>
      <c r="AN555" s="43">
        <f t="shared" si="90"/>
        <v>0</v>
      </c>
      <c r="AO555" s="43">
        <v>72202932.840000004</v>
      </c>
      <c r="AP555" s="43">
        <v>1740723</v>
      </c>
      <c r="AQ555" s="22">
        <f t="shared" si="84"/>
        <v>17826784.16</v>
      </c>
      <c r="AR555" s="49"/>
      <c r="AS555" s="22">
        <v>0</v>
      </c>
      <c r="AT555" s="22">
        <f t="shared" si="94"/>
        <v>111452760</v>
      </c>
      <c r="AU555" s="68"/>
      <c r="AV555" s="57">
        <v>0</v>
      </c>
      <c r="AX555" s="43">
        <v>73943655.840000004</v>
      </c>
      <c r="AY555" s="56"/>
      <c r="AZ555" s="56"/>
    </row>
    <row r="556" spans="1:52" x14ac:dyDescent="0.25">
      <c r="A556" s="19" t="s">
        <v>1104</v>
      </c>
      <c r="B556" s="19" t="s">
        <v>924</v>
      </c>
      <c r="C556" s="19" t="s">
        <v>1105</v>
      </c>
      <c r="D556" s="19">
        <f t="shared" si="85"/>
        <v>0</v>
      </c>
      <c r="E556" s="19">
        <v>0</v>
      </c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20">
        <v>3239</v>
      </c>
      <c r="Y556" s="20">
        <v>0</v>
      </c>
      <c r="Z556" s="20">
        <f t="shared" si="86"/>
        <v>3239</v>
      </c>
      <c r="AA556" s="19">
        <v>440</v>
      </c>
      <c r="AB556" s="19">
        <v>170</v>
      </c>
      <c r="AC556" s="21">
        <v>302040</v>
      </c>
      <c r="AD556" s="21">
        <f t="shared" si="93"/>
        <v>119305.8</v>
      </c>
      <c r="AE556" s="20">
        <v>1755</v>
      </c>
      <c r="AF556" s="20"/>
      <c r="AG556" s="22">
        <f t="shared" si="87"/>
        <v>772240770</v>
      </c>
      <c r="AH556" s="22">
        <f t="shared" si="88"/>
        <v>39370914</v>
      </c>
      <c r="AI556" s="22"/>
      <c r="AJ556" s="22">
        <f t="shared" si="89"/>
        <v>397560150</v>
      </c>
      <c r="AK556" s="85"/>
      <c r="AL556" s="22">
        <v>60261804</v>
      </c>
      <c r="AM556" s="22">
        <v>532382105</v>
      </c>
      <c r="AN556" s="43">
        <f t="shared" si="90"/>
        <v>0</v>
      </c>
      <c r="AO556" s="43">
        <v>91740805.359999999</v>
      </c>
      <c r="AP556" s="43">
        <v>10260110</v>
      </c>
      <c r="AQ556" s="22">
        <f t="shared" si="84"/>
        <v>116966859.64</v>
      </c>
      <c r="AR556" s="49"/>
      <c r="AS556" s="22">
        <v>0</v>
      </c>
      <c r="AT556" s="22">
        <f t="shared" si="94"/>
        <v>397560150</v>
      </c>
      <c r="AU556" s="68"/>
      <c r="AV556" s="57">
        <v>0</v>
      </c>
      <c r="AX556" s="43">
        <v>102000915.35999998</v>
      </c>
      <c r="AY556" s="56"/>
      <c r="AZ556" s="56"/>
    </row>
    <row r="557" spans="1:52" x14ac:dyDescent="0.25">
      <c r="A557" s="19" t="s">
        <v>1106</v>
      </c>
      <c r="B557" s="19" t="s">
        <v>924</v>
      </c>
      <c r="C557" s="19" t="s">
        <v>1107</v>
      </c>
      <c r="D557" s="19">
        <f t="shared" si="85"/>
        <v>1201</v>
      </c>
      <c r="E557" s="19">
        <v>0</v>
      </c>
      <c r="F557" s="19"/>
      <c r="G557" s="19">
        <v>0</v>
      </c>
      <c r="H557" s="19"/>
      <c r="I557" s="19"/>
      <c r="J557" s="19"/>
      <c r="K557" s="19"/>
      <c r="L557" s="19">
        <v>0</v>
      </c>
      <c r="M557" s="19"/>
      <c r="N557" s="19"/>
      <c r="O557" s="19">
        <v>1201</v>
      </c>
      <c r="P557" s="19"/>
      <c r="Q557" s="19"/>
      <c r="R557" s="19"/>
      <c r="S557" s="19">
        <v>0</v>
      </c>
      <c r="T557" s="19"/>
      <c r="U557" s="19"/>
      <c r="V557" s="19"/>
      <c r="W557" s="19"/>
      <c r="X557" s="20">
        <v>3720</v>
      </c>
      <c r="Y557" s="20">
        <v>0</v>
      </c>
      <c r="Z557" s="20">
        <f t="shared" si="86"/>
        <v>3720</v>
      </c>
      <c r="AA557" s="19">
        <v>0</v>
      </c>
      <c r="AB557" s="19">
        <v>0</v>
      </c>
      <c r="AC557" s="21">
        <v>302040</v>
      </c>
      <c r="AD557" s="21">
        <f t="shared" si="93"/>
        <v>119305.8</v>
      </c>
      <c r="AE557" s="20">
        <v>0</v>
      </c>
      <c r="AF557" s="20"/>
      <c r="AG557" s="22">
        <f t="shared" si="87"/>
        <v>842691600</v>
      </c>
      <c r="AH557" s="22">
        <f t="shared" si="88"/>
        <v>0</v>
      </c>
      <c r="AI557" s="22"/>
      <c r="AJ557" s="22">
        <f t="shared" si="89"/>
        <v>0</v>
      </c>
      <c r="AK557" s="85"/>
      <c r="AL557" s="22">
        <v>44233026</v>
      </c>
      <c r="AM557" s="22">
        <v>410820979</v>
      </c>
      <c r="AN557" s="43">
        <f t="shared" si="90"/>
        <v>272062530</v>
      </c>
      <c r="AO557" s="43">
        <v>5215667.08</v>
      </c>
      <c r="AP557" s="43">
        <v>2222375</v>
      </c>
      <c r="AQ557" s="22">
        <f t="shared" si="84"/>
        <v>108137022.92</v>
      </c>
      <c r="AR557" s="49"/>
      <c r="AS557" s="22">
        <v>0</v>
      </c>
      <c r="AT557" s="22">
        <f t="shared" si="94"/>
        <v>0</v>
      </c>
      <c r="AU557" s="68"/>
      <c r="AV557" s="57">
        <v>0</v>
      </c>
      <c r="AX557" s="43">
        <v>7438042.0800000001</v>
      </c>
    </row>
    <row r="558" spans="1:52" x14ac:dyDescent="0.25">
      <c r="A558" s="19" t="s">
        <v>1108</v>
      </c>
      <c r="B558" s="19" t="s">
        <v>924</v>
      </c>
      <c r="C558" s="19" t="s">
        <v>1109</v>
      </c>
      <c r="D558" s="19">
        <f t="shared" si="85"/>
        <v>1138</v>
      </c>
      <c r="E558" s="19">
        <v>0</v>
      </c>
      <c r="F558" s="19"/>
      <c r="G558" s="19">
        <v>0</v>
      </c>
      <c r="H558" s="19"/>
      <c r="I558" s="19"/>
      <c r="J558" s="19"/>
      <c r="K558" s="19"/>
      <c r="L558" s="19">
        <v>0</v>
      </c>
      <c r="M558" s="19"/>
      <c r="N558" s="19"/>
      <c r="O558" s="19">
        <v>1138</v>
      </c>
      <c r="P558" s="19"/>
      <c r="Q558" s="19"/>
      <c r="R558" s="19"/>
      <c r="S558" s="19">
        <v>0</v>
      </c>
      <c r="T558" s="19"/>
      <c r="U558" s="19"/>
      <c r="V558" s="19"/>
      <c r="W558" s="19"/>
      <c r="X558" s="20">
        <v>4885</v>
      </c>
      <c r="Y558" s="20">
        <v>0</v>
      </c>
      <c r="Z558" s="20">
        <f t="shared" si="86"/>
        <v>4885</v>
      </c>
      <c r="AA558" s="19">
        <v>0</v>
      </c>
      <c r="AB558" s="19">
        <v>0</v>
      </c>
      <c r="AC558" s="21">
        <v>302040</v>
      </c>
      <c r="AD558" s="21">
        <f t="shared" si="93"/>
        <v>119305.8</v>
      </c>
      <c r="AE558" s="20">
        <v>0</v>
      </c>
      <c r="AF558" s="20"/>
      <c r="AG558" s="22">
        <f t="shared" si="87"/>
        <v>1106599050</v>
      </c>
      <c r="AH558" s="22">
        <f t="shared" si="88"/>
        <v>0</v>
      </c>
      <c r="AI558" s="22"/>
      <c r="AJ558" s="22">
        <f t="shared" si="89"/>
        <v>0</v>
      </c>
      <c r="AK558" s="85"/>
      <c r="AL558" s="22">
        <v>51570316</v>
      </c>
      <c r="AM558" s="22">
        <v>606005936</v>
      </c>
      <c r="AN558" s="43">
        <f t="shared" si="90"/>
        <v>257791140</v>
      </c>
      <c r="AO558" s="43">
        <v>119383633.26000001</v>
      </c>
      <c r="AP558" s="43">
        <v>9507662.0999999996</v>
      </c>
      <c r="AQ558" s="22">
        <f t="shared" si="84"/>
        <v>62340362.640000001</v>
      </c>
      <c r="AR558" s="49"/>
      <c r="AS558" s="22">
        <v>0</v>
      </c>
      <c r="AT558" s="22">
        <f t="shared" si="94"/>
        <v>0</v>
      </c>
      <c r="AU558" s="68"/>
      <c r="AV558" s="57">
        <v>0</v>
      </c>
      <c r="AX558" s="43">
        <v>128891295.35999998</v>
      </c>
    </row>
    <row r="559" spans="1:52" x14ac:dyDescent="0.25">
      <c r="A559" s="19" t="s">
        <v>1110</v>
      </c>
      <c r="B559" s="19" t="s">
        <v>924</v>
      </c>
      <c r="C559" s="19" t="s">
        <v>1111</v>
      </c>
      <c r="D559" s="19">
        <f t="shared" si="85"/>
        <v>0</v>
      </c>
      <c r="E559" s="19">
        <v>0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20">
        <v>4196</v>
      </c>
      <c r="Y559" s="20">
        <v>0</v>
      </c>
      <c r="Z559" s="20">
        <f t="shared" si="86"/>
        <v>4196</v>
      </c>
      <c r="AA559" s="19">
        <v>49</v>
      </c>
      <c r="AB559" s="19">
        <v>23</v>
      </c>
      <c r="AC559" s="21">
        <v>302040</v>
      </c>
      <c r="AD559" s="21">
        <f t="shared" si="93"/>
        <v>119305.8</v>
      </c>
      <c r="AE559" s="20">
        <v>2534</v>
      </c>
      <c r="AF559" s="20"/>
      <c r="AG559" s="22">
        <f t="shared" si="87"/>
        <v>955730070</v>
      </c>
      <c r="AH559" s="22">
        <f t="shared" si="88"/>
        <v>4384488</v>
      </c>
      <c r="AI559" s="22"/>
      <c r="AJ559" s="22">
        <f t="shared" si="89"/>
        <v>574027020</v>
      </c>
      <c r="AK559" s="85"/>
      <c r="AL559" s="22">
        <v>69064090</v>
      </c>
      <c r="AM559" s="22">
        <v>691736797</v>
      </c>
      <c r="AN559" s="43">
        <f t="shared" si="90"/>
        <v>0</v>
      </c>
      <c r="AO559" s="43">
        <v>1550003.84</v>
      </c>
      <c r="AP559" s="43">
        <v>210593908</v>
      </c>
      <c r="AQ559" s="22">
        <v>0</v>
      </c>
      <c r="AR559" s="49"/>
      <c r="AS559" s="22">
        <v>12830240.84</v>
      </c>
      <c r="AT559" s="22">
        <f t="shared" si="94"/>
        <v>561196779.15999997</v>
      </c>
      <c r="AU559" s="68"/>
      <c r="AV559" s="57">
        <v>0</v>
      </c>
      <c r="AW559" s="56"/>
      <c r="AX559" s="43">
        <v>212143911.84</v>
      </c>
      <c r="AY559" s="56"/>
      <c r="AZ559" s="56"/>
    </row>
    <row r="560" spans="1:52" x14ac:dyDescent="0.25">
      <c r="A560" s="19" t="s">
        <v>1112</v>
      </c>
      <c r="B560" s="19" t="s">
        <v>924</v>
      </c>
      <c r="C560" s="19" t="s">
        <v>1113</v>
      </c>
      <c r="D560" s="19">
        <f t="shared" si="85"/>
        <v>0</v>
      </c>
      <c r="E560" s="19">
        <v>0</v>
      </c>
      <c r="F560" s="19"/>
      <c r="G560" s="19">
        <v>0</v>
      </c>
      <c r="H560" s="19"/>
      <c r="I560" s="19"/>
      <c r="J560" s="19"/>
      <c r="K560" s="19"/>
      <c r="L560" s="19">
        <v>0</v>
      </c>
      <c r="M560" s="19"/>
      <c r="N560" s="19"/>
      <c r="O560" s="19"/>
      <c r="P560" s="19"/>
      <c r="Q560" s="19"/>
      <c r="R560" s="19"/>
      <c r="S560" s="19">
        <v>0</v>
      </c>
      <c r="T560" s="19"/>
      <c r="U560" s="19"/>
      <c r="V560" s="19"/>
      <c r="W560" s="19"/>
      <c r="X560" s="20">
        <v>3120</v>
      </c>
      <c r="Y560" s="20">
        <v>0</v>
      </c>
      <c r="Z560" s="20">
        <f t="shared" si="86"/>
        <v>3120</v>
      </c>
      <c r="AA560" s="19">
        <v>0</v>
      </c>
      <c r="AB560" s="19">
        <v>0</v>
      </c>
      <c r="AC560" s="21">
        <v>302040</v>
      </c>
      <c r="AD560" s="21">
        <f t="shared" si="93"/>
        <v>119305.8</v>
      </c>
      <c r="AE560" s="20">
        <v>32</v>
      </c>
      <c r="AF560" s="20"/>
      <c r="AG560" s="22">
        <f t="shared" si="87"/>
        <v>706773600</v>
      </c>
      <c r="AH560" s="22">
        <f t="shared" si="88"/>
        <v>0</v>
      </c>
      <c r="AI560" s="22"/>
      <c r="AJ560" s="22">
        <f t="shared" si="89"/>
        <v>7248960</v>
      </c>
      <c r="AK560" s="85"/>
      <c r="AL560" s="22">
        <v>45464115</v>
      </c>
      <c r="AM560" s="22">
        <v>509149696</v>
      </c>
      <c r="AN560" s="43">
        <f t="shared" si="90"/>
        <v>0</v>
      </c>
      <c r="AO560" s="43">
        <v>101317847.51000001</v>
      </c>
      <c r="AP560" s="43">
        <v>12645212.65</v>
      </c>
      <c r="AQ560" s="22">
        <f t="shared" si="84"/>
        <v>38196728.840000004</v>
      </c>
      <c r="AR560" s="49"/>
      <c r="AS560" s="22">
        <v>0</v>
      </c>
      <c r="AT560" s="22">
        <f t="shared" si="94"/>
        <v>7248960</v>
      </c>
      <c r="AU560" s="68"/>
      <c r="AV560" s="57">
        <v>0</v>
      </c>
      <c r="AX560" s="43">
        <v>113963060.16</v>
      </c>
      <c r="AY560" s="56"/>
      <c r="AZ560" s="56"/>
    </row>
    <row r="561" spans="1:52" x14ac:dyDescent="0.25">
      <c r="A561" s="19" t="s">
        <v>1114</v>
      </c>
      <c r="B561" s="19" t="s">
        <v>924</v>
      </c>
      <c r="C561" s="19" t="s">
        <v>1115</v>
      </c>
      <c r="D561" s="19">
        <f t="shared" si="85"/>
        <v>0</v>
      </c>
      <c r="E561" s="19">
        <v>0</v>
      </c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20">
        <v>2333</v>
      </c>
      <c r="Y561" s="20">
        <v>0</v>
      </c>
      <c r="Z561" s="20">
        <f t="shared" si="86"/>
        <v>2333</v>
      </c>
      <c r="AA561" s="19">
        <v>0</v>
      </c>
      <c r="AB561" s="19">
        <v>0</v>
      </c>
      <c r="AC561" s="21">
        <v>302040</v>
      </c>
      <c r="AD561" s="21">
        <f t="shared" si="93"/>
        <v>119305.8</v>
      </c>
      <c r="AE561" s="20">
        <v>0</v>
      </c>
      <c r="AF561" s="20"/>
      <c r="AG561" s="22">
        <f t="shared" si="87"/>
        <v>528494490</v>
      </c>
      <c r="AH561" s="22">
        <f t="shared" si="88"/>
        <v>0</v>
      </c>
      <c r="AI561" s="22"/>
      <c r="AJ561" s="22">
        <f t="shared" si="89"/>
        <v>0</v>
      </c>
      <c r="AK561" s="85"/>
      <c r="AL561" s="22">
        <v>34175030</v>
      </c>
      <c r="AM561" s="22">
        <v>384643617</v>
      </c>
      <c r="AN561" s="43">
        <f t="shared" si="90"/>
        <v>0</v>
      </c>
      <c r="AO561" s="43">
        <v>73744890.760000005</v>
      </c>
      <c r="AP561" s="43">
        <v>1561211</v>
      </c>
      <c r="AQ561" s="22">
        <f t="shared" si="84"/>
        <v>34369741.240000002</v>
      </c>
      <c r="AR561" s="49"/>
      <c r="AS561" s="22">
        <v>0</v>
      </c>
      <c r="AT561" s="22">
        <f t="shared" si="94"/>
        <v>0</v>
      </c>
      <c r="AU561" s="68"/>
      <c r="AV561" s="57">
        <v>0</v>
      </c>
      <c r="AX561" s="43">
        <v>75306101.760000005</v>
      </c>
    </row>
    <row r="562" spans="1:52" x14ac:dyDescent="0.25">
      <c r="A562" s="19" t="s">
        <v>1116</v>
      </c>
      <c r="B562" s="19" t="s">
        <v>924</v>
      </c>
      <c r="C562" s="19" t="s">
        <v>1117</v>
      </c>
      <c r="D562" s="19">
        <f t="shared" si="85"/>
        <v>1021</v>
      </c>
      <c r="E562" s="19">
        <v>0</v>
      </c>
      <c r="F562" s="19"/>
      <c r="G562" s="19">
        <v>0</v>
      </c>
      <c r="H562" s="19"/>
      <c r="I562" s="19"/>
      <c r="J562" s="19"/>
      <c r="K562" s="19"/>
      <c r="L562" s="19">
        <v>0</v>
      </c>
      <c r="M562" s="19"/>
      <c r="N562" s="19"/>
      <c r="O562" s="19">
        <v>1021</v>
      </c>
      <c r="P562" s="19"/>
      <c r="Q562" s="19"/>
      <c r="R562" s="19"/>
      <c r="S562" s="19">
        <v>0</v>
      </c>
      <c r="T562" s="19"/>
      <c r="U562" s="19"/>
      <c r="V562" s="19"/>
      <c r="W562" s="19"/>
      <c r="X562" s="20">
        <v>10792</v>
      </c>
      <c r="Y562" s="20">
        <v>0</v>
      </c>
      <c r="Z562" s="20">
        <f t="shared" si="86"/>
        <v>10792</v>
      </c>
      <c r="AA562" s="19">
        <v>1</v>
      </c>
      <c r="AB562" s="19">
        <v>0</v>
      </c>
      <c r="AC562" s="21">
        <v>302040</v>
      </c>
      <c r="AD562" s="21">
        <f t="shared" si="93"/>
        <v>119305.8</v>
      </c>
      <c r="AE562" s="20">
        <v>0</v>
      </c>
      <c r="AF562" s="20"/>
      <c r="AG562" s="22">
        <f t="shared" si="87"/>
        <v>2444711760</v>
      </c>
      <c r="AH562" s="22">
        <f t="shared" si="88"/>
        <v>89479</v>
      </c>
      <c r="AI562" s="22"/>
      <c r="AJ562" s="22">
        <f t="shared" si="89"/>
        <v>0</v>
      </c>
      <c r="AK562" s="85"/>
      <c r="AL562" s="22">
        <v>157924091</v>
      </c>
      <c r="AM562" s="22">
        <v>1606472000</v>
      </c>
      <c r="AN562" s="43">
        <f t="shared" si="90"/>
        <v>231287130</v>
      </c>
      <c r="AO562" s="43">
        <v>331179202.95999998</v>
      </c>
      <c r="AP562" s="43">
        <v>97276358</v>
      </c>
      <c r="AQ562" s="22">
        <f t="shared" si="84"/>
        <v>20662457.039999999</v>
      </c>
      <c r="AR562" s="49"/>
      <c r="AS562" s="22">
        <v>0</v>
      </c>
      <c r="AT562" s="22">
        <f t="shared" si="94"/>
        <v>0</v>
      </c>
      <c r="AU562" s="68"/>
      <c r="AV562" s="57">
        <v>0</v>
      </c>
      <c r="AX562" s="43">
        <v>428455560.95999998</v>
      </c>
    </row>
    <row r="563" spans="1:52" x14ac:dyDescent="0.25">
      <c r="A563" s="19" t="s">
        <v>1118</v>
      </c>
      <c r="B563" s="19" t="s">
        <v>924</v>
      </c>
      <c r="C563" s="19" t="s">
        <v>1119</v>
      </c>
      <c r="D563" s="19">
        <f t="shared" si="85"/>
        <v>500</v>
      </c>
      <c r="E563" s="19">
        <v>0</v>
      </c>
      <c r="F563" s="19"/>
      <c r="G563" s="19">
        <v>0</v>
      </c>
      <c r="H563" s="19"/>
      <c r="I563" s="19"/>
      <c r="J563" s="19"/>
      <c r="K563" s="19"/>
      <c r="L563" s="19">
        <v>0</v>
      </c>
      <c r="M563" s="19"/>
      <c r="N563" s="19"/>
      <c r="O563" s="19">
        <v>500</v>
      </c>
      <c r="P563" s="19"/>
      <c r="Q563" s="19"/>
      <c r="R563" s="19"/>
      <c r="S563" s="19">
        <v>0</v>
      </c>
      <c r="T563" s="19"/>
      <c r="U563" s="19"/>
      <c r="V563" s="19"/>
      <c r="W563" s="19"/>
      <c r="X563" s="20">
        <v>4245</v>
      </c>
      <c r="Y563" s="20">
        <v>0</v>
      </c>
      <c r="Z563" s="20">
        <f t="shared" si="86"/>
        <v>4245</v>
      </c>
      <c r="AA563" s="19">
        <v>194</v>
      </c>
      <c r="AB563" s="19">
        <v>94</v>
      </c>
      <c r="AC563" s="21">
        <v>302040</v>
      </c>
      <c r="AD563" s="21">
        <f t="shared" si="93"/>
        <v>119305.8</v>
      </c>
      <c r="AE563" s="20">
        <v>3610</v>
      </c>
      <c r="AF563" s="20"/>
      <c r="AG563" s="22">
        <f t="shared" si="87"/>
        <v>982913670</v>
      </c>
      <c r="AH563" s="22">
        <f t="shared" si="88"/>
        <v>17358994</v>
      </c>
      <c r="AI563" s="22"/>
      <c r="AJ563" s="22">
        <f t="shared" si="89"/>
        <v>817773300</v>
      </c>
      <c r="AK563" s="85"/>
      <c r="AL563" s="22">
        <v>87862819</v>
      </c>
      <c r="AM563" s="22">
        <v>636998508</v>
      </c>
      <c r="AN563" s="43">
        <f t="shared" si="90"/>
        <v>113265000</v>
      </c>
      <c r="AO563" s="43">
        <v>139569206.59999999</v>
      </c>
      <c r="AP563" s="43">
        <v>11799187</v>
      </c>
      <c r="AQ563" s="22">
        <f t="shared" si="84"/>
        <v>10777943.4</v>
      </c>
      <c r="AR563" s="49"/>
      <c r="AS563" s="22">
        <v>0</v>
      </c>
      <c r="AT563" s="22">
        <f t="shared" si="94"/>
        <v>817773300</v>
      </c>
      <c r="AU563" s="68"/>
      <c r="AV563" s="57">
        <v>0</v>
      </c>
      <c r="AX563" s="43">
        <v>151368393.60000002</v>
      </c>
      <c r="AY563" s="56"/>
      <c r="AZ563" s="56"/>
    </row>
    <row r="564" spans="1:52" x14ac:dyDescent="0.25">
      <c r="A564" s="19" t="s">
        <v>1120</v>
      </c>
      <c r="B564" s="19" t="s">
        <v>924</v>
      </c>
      <c r="C564" s="19" t="s">
        <v>1121</v>
      </c>
      <c r="D564" s="19">
        <f t="shared" si="85"/>
        <v>0</v>
      </c>
      <c r="E564" s="19">
        <v>0</v>
      </c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20">
        <v>3440</v>
      </c>
      <c r="Y564" s="20">
        <v>0</v>
      </c>
      <c r="Z564" s="20">
        <f t="shared" si="86"/>
        <v>3440</v>
      </c>
      <c r="AA564" s="19">
        <v>0</v>
      </c>
      <c r="AB564" s="19">
        <v>0</v>
      </c>
      <c r="AC564" s="21">
        <v>302040</v>
      </c>
      <c r="AD564" s="21">
        <f t="shared" si="93"/>
        <v>119305.8</v>
      </c>
      <c r="AE564" s="20">
        <v>826</v>
      </c>
      <c r="AF564" s="20"/>
      <c r="AG564" s="22">
        <f t="shared" si="87"/>
        <v>779263200</v>
      </c>
      <c r="AH564" s="22">
        <f t="shared" si="88"/>
        <v>0</v>
      </c>
      <c r="AI564" s="22"/>
      <c r="AJ564" s="22">
        <f t="shared" si="89"/>
        <v>187113780</v>
      </c>
      <c r="AK564" s="85"/>
      <c r="AL564" s="22">
        <v>46842934</v>
      </c>
      <c r="AM564" s="22">
        <v>529109934</v>
      </c>
      <c r="AN564" s="43">
        <f t="shared" si="90"/>
        <v>0</v>
      </c>
      <c r="AO564" s="43">
        <v>93398446.810000002</v>
      </c>
      <c r="AP564" s="43">
        <v>15132213.35</v>
      </c>
      <c r="AQ564" s="22">
        <f t="shared" si="84"/>
        <v>94779671.840000004</v>
      </c>
      <c r="AR564" s="49"/>
      <c r="AS564" s="22">
        <v>0</v>
      </c>
      <c r="AT564" s="22">
        <f t="shared" si="94"/>
        <v>187113780</v>
      </c>
      <c r="AU564" s="68"/>
      <c r="AV564" s="57">
        <v>0</v>
      </c>
      <c r="AX564" s="43">
        <v>108530660.16</v>
      </c>
      <c r="AY564" s="56"/>
      <c r="AZ564" s="56"/>
    </row>
    <row r="565" spans="1:52" x14ac:dyDescent="0.25">
      <c r="A565" s="19" t="s">
        <v>1122</v>
      </c>
      <c r="B565" s="19" t="s">
        <v>924</v>
      </c>
      <c r="C565" s="19" t="s">
        <v>1123</v>
      </c>
      <c r="D565" s="19">
        <f t="shared" si="85"/>
        <v>0</v>
      </c>
      <c r="E565" s="19">
        <v>0</v>
      </c>
      <c r="F565" s="19"/>
      <c r="G565" s="19">
        <v>0</v>
      </c>
      <c r="H565" s="19"/>
      <c r="I565" s="19"/>
      <c r="J565" s="19"/>
      <c r="K565" s="19"/>
      <c r="L565" s="19">
        <v>0</v>
      </c>
      <c r="M565" s="19"/>
      <c r="N565" s="19"/>
      <c r="O565" s="19"/>
      <c r="P565" s="19"/>
      <c r="Q565" s="19"/>
      <c r="R565" s="19"/>
      <c r="S565" s="19">
        <v>0</v>
      </c>
      <c r="T565" s="19"/>
      <c r="U565" s="19"/>
      <c r="V565" s="19"/>
      <c r="W565" s="19"/>
      <c r="X565" s="20">
        <v>8288</v>
      </c>
      <c r="Y565" s="20">
        <v>0</v>
      </c>
      <c r="Z565" s="20">
        <f t="shared" si="86"/>
        <v>8288</v>
      </c>
      <c r="AA565" s="19">
        <v>0</v>
      </c>
      <c r="AB565" s="19">
        <v>0</v>
      </c>
      <c r="AC565" s="21">
        <v>302040</v>
      </c>
      <c r="AD565" s="21">
        <f t="shared" si="93"/>
        <v>119305.8</v>
      </c>
      <c r="AE565" s="20">
        <v>0</v>
      </c>
      <c r="AF565" s="20"/>
      <c r="AG565" s="22">
        <f t="shared" si="87"/>
        <v>1877480640</v>
      </c>
      <c r="AH565" s="22">
        <f t="shared" si="88"/>
        <v>0</v>
      </c>
      <c r="AI565" s="22"/>
      <c r="AJ565" s="22">
        <f t="shared" si="89"/>
        <v>0</v>
      </c>
      <c r="AK565" s="85"/>
      <c r="AL565" s="22">
        <v>119181721</v>
      </c>
      <c r="AM565" s="22">
        <v>1336517951</v>
      </c>
      <c r="AN565" s="43">
        <f t="shared" si="90"/>
        <v>0</v>
      </c>
      <c r="AO565" s="43">
        <v>304577314.80000001</v>
      </c>
      <c r="AP565" s="43">
        <v>5514942</v>
      </c>
      <c r="AQ565" s="22">
        <f t="shared" si="84"/>
        <v>111688711.2</v>
      </c>
      <c r="AR565" s="49"/>
      <c r="AS565" s="22">
        <v>0</v>
      </c>
      <c r="AT565" s="22">
        <f t="shared" si="94"/>
        <v>0</v>
      </c>
      <c r="AU565" s="68"/>
      <c r="AV565" s="57">
        <v>0</v>
      </c>
      <c r="AX565" s="43">
        <v>310092256.79999995</v>
      </c>
    </row>
    <row r="566" spans="1:52" x14ac:dyDescent="0.25">
      <c r="A566" s="19" t="s">
        <v>1124</v>
      </c>
      <c r="B566" s="19" t="s">
        <v>924</v>
      </c>
      <c r="C566" s="19" t="s">
        <v>1125</v>
      </c>
      <c r="D566" s="19">
        <f t="shared" si="85"/>
        <v>2277</v>
      </c>
      <c r="E566" s="19">
        <v>0</v>
      </c>
      <c r="F566" s="19"/>
      <c r="G566" s="19">
        <v>0</v>
      </c>
      <c r="H566" s="19"/>
      <c r="I566" s="19"/>
      <c r="J566" s="19"/>
      <c r="K566" s="19"/>
      <c r="L566" s="19">
        <v>0</v>
      </c>
      <c r="M566" s="19"/>
      <c r="N566" s="19"/>
      <c r="O566" s="19">
        <v>2277</v>
      </c>
      <c r="P566" s="19"/>
      <c r="Q566" s="19"/>
      <c r="R566" s="19"/>
      <c r="S566" s="19">
        <v>0</v>
      </c>
      <c r="T566" s="19"/>
      <c r="U566" s="19"/>
      <c r="V566" s="19"/>
      <c r="W566" s="19"/>
      <c r="X566" s="20">
        <v>5903</v>
      </c>
      <c r="Y566" s="20">
        <v>0</v>
      </c>
      <c r="Z566" s="20">
        <f t="shared" si="86"/>
        <v>5903</v>
      </c>
      <c r="AA566" s="19">
        <v>0</v>
      </c>
      <c r="AB566" s="19">
        <v>0</v>
      </c>
      <c r="AC566" s="21">
        <v>302040</v>
      </c>
      <c r="AD566" s="21">
        <f t="shared" si="93"/>
        <v>119305.8</v>
      </c>
      <c r="AE566" s="20">
        <v>0</v>
      </c>
      <c r="AF566" s="20"/>
      <c r="AG566" s="22">
        <f t="shared" si="87"/>
        <v>1337206590</v>
      </c>
      <c r="AH566" s="22">
        <f t="shared" si="88"/>
        <v>0</v>
      </c>
      <c r="AI566" s="22"/>
      <c r="AJ566" s="22">
        <f t="shared" si="89"/>
        <v>0</v>
      </c>
      <c r="AK566" s="85"/>
      <c r="AL566" s="22">
        <v>52210482</v>
      </c>
      <c r="AM566" s="22">
        <v>591935604</v>
      </c>
      <c r="AN566" s="43">
        <f t="shared" si="90"/>
        <v>515808810</v>
      </c>
      <c r="AO566" s="43">
        <v>12573343.359999999</v>
      </c>
      <c r="AP566" s="43">
        <v>2400524</v>
      </c>
      <c r="AQ566" s="22">
        <f t="shared" si="84"/>
        <v>162277826.63999999</v>
      </c>
      <c r="AR566" s="49"/>
      <c r="AS566" s="22">
        <v>0</v>
      </c>
      <c r="AT566" s="22">
        <f t="shared" si="94"/>
        <v>0</v>
      </c>
      <c r="AU566" s="68"/>
      <c r="AV566" s="57">
        <v>0</v>
      </c>
      <c r="AX566" s="43">
        <v>14973867.359999999</v>
      </c>
    </row>
    <row r="567" spans="1:52" x14ac:dyDescent="0.25">
      <c r="A567" s="19" t="s">
        <v>1126</v>
      </c>
      <c r="B567" s="19" t="s">
        <v>924</v>
      </c>
      <c r="C567" s="19" t="s">
        <v>1127</v>
      </c>
      <c r="D567" s="19">
        <f t="shared" si="85"/>
        <v>7927</v>
      </c>
      <c r="E567" s="19">
        <v>1031</v>
      </c>
      <c r="F567" s="19"/>
      <c r="G567" s="19">
        <v>0</v>
      </c>
      <c r="H567" s="19"/>
      <c r="I567" s="19"/>
      <c r="J567" s="19"/>
      <c r="K567" s="19"/>
      <c r="L567" s="19">
        <v>0</v>
      </c>
      <c r="M567" s="19"/>
      <c r="N567" s="19"/>
      <c r="O567" s="19">
        <v>6896</v>
      </c>
      <c r="P567" s="19"/>
      <c r="Q567" s="19"/>
      <c r="R567" s="19"/>
      <c r="S567" s="19">
        <v>0</v>
      </c>
      <c r="T567" s="19"/>
      <c r="U567" s="19"/>
      <c r="V567" s="19"/>
      <c r="W567" s="19"/>
      <c r="X567" s="20">
        <v>15196</v>
      </c>
      <c r="Y567" s="20">
        <v>3</v>
      </c>
      <c r="Z567" s="20">
        <f t="shared" si="86"/>
        <v>15199</v>
      </c>
      <c r="AA567" s="19">
        <v>0</v>
      </c>
      <c r="AB567" s="19">
        <v>0</v>
      </c>
      <c r="AC567" s="21">
        <v>302040</v>
      </c>
      <c r="AD567" s="21">
        <f t="shared" si="93"/>
        <v>119305.8</v>
      </c>
      <c r="AE567" s="20">
        <v>0</v>
      </c>
      <c r="AF567" s="20"/>
      <c r="AG567" s="22">
        <f t="shared" si="87"/>
        <v>3443029470</v>
      </c>
      <c r="AH567" s="22">
        <f t="shared" si="88"/>
        <v>0</v>
      </c>
      <c r="AI567" s="22"/>
      <c r="AJ567" s="22">
        <f t="shared" si="89"/>
        <v>0</v>
      </c>
      <c r="AK567" s="85"/>
      <c r="AL567" s="22">
        <v>167797424</v>
      </c>
      <c r="AM567" s="22">
        <v>1301014904</v>
      </c>
      <c r="AN567" s="43">
        <f t="shared" si="90"/>
        <v>1795703310</v>
      </c>
      <c r="AO567" s="43">
        <v>84634936.760000005</v>
      </c>
      <c r="AP567" s="43">
        <v>48308929</v>
      </c>
      <c r="AQ567" s="22">
        <f t="shared" si="84"/>
        <v>45569966.240000002</v>
      </c>
      <c r="AR567" s="49"/>
      <c r="AS567" s="22">
        <v>0</v>
      </c>
      <c r="AT567" s="22">
        <f t="shared" si="94"/>
        <v>0</v>
      </c>
      <c r="AU567" s="68"/>
      <c r="AV567" s="57">
        <v>0</v>
      </c>
      <c r="AX567" s="43">
        <v>132943865.76000001</v>
      </c>
    </row>
    <row r="568" spans="1:52" x14ac:dyDescent="0.25">
      <c r="A568" s="19" t="s">
        <v>1128</v>
      </c>
      <c r="B568" s="19" t="s">
        <v>924</v>
      </c>
      <c r="C568" s="19" t="s">
        <v>1129</v>
      </c>
      <c r="D568" s="19">
        <f t="shared" si="85"/>
        <v>1831</v>
      </c>
      <c r="E568" s="19">
        <v>0</v>
      </c>
      <c r="F568" s="19"/>
      <c r="G568" s="19">
        <v>0</v>
      </c>
      <c r="H568" s="19"/>
      <c r="I568" s="19"/>
      <c r="J568" s="19"/>
      <c r="K568" s="19"/>
      <c r="L568" s="19">
        <v>0</v>
      </c>
      <c r="M568" s="19"/>
      <c r="N568" s="19"/>
      <c r="O568" s="19">
        <v>1831</v>
      </c>
      <c r="P568" s="19"/>
      <c r="Q568" s="19"/>
      <c r="R568" s="19"/>
      <c r="S568" s="19">
        <v>0</v>
      </c>
      <c r="T568" s="19"/>
      <c r="U568" s="19"/>
      <c r="V568" s="19"/>
      <c r="W568" s="19"/>
      <c r="X568" s="20">
        <v>5797</v>
      </c>
      <c r="Y568" s="20">
        <v>0</v>
      </c>
      <c r="Z568" s="20">
        <f t="shared" si="86"/>
        <v>5797</v>
      </c>
      <c r="AA568" s="19">
        <v>0</v>
      </c>
      <c r="AB568" s="19">
        <v>0</v>
      </c>
      <c r="AC568" s="21">
        <v>302040</v>
      </c>
      <c r="AD568" s="21">
        <f t="shared" si="93"/>
        <v>119305.8</v>
      </c>
      <c r="AE568" s="20">
        <v>0</v>
      </c>
      <c r="AF568" s="20"/>
      <c r="AG568" s="22">
        <f t="shared" si="87"/>
        <v>1313194410</v>
      </c>
      <c r="AH568" s="22">
        <f t="shared" si="88"/>
        <v>0</v>
      </c>
      <c r="AI568" s="22"/>
      <c r="AJ568" s="22">
        <f t="shared" si="89"/>
        <v>0</v>
      </c>
      <c r="AK568" s="85"/>
      <c r="AL568" s="22">
        <v>52752162</v>
      </c>
      <c r="AM568" s="22">
        <v>644290328</v>
      </c>
      <c r="AN568" s="43">
        <f t="shared" si="90"/>
        <v>414776430</v>
      </c>
      <c r="AO568" s="43">
        <v>0</v>
      </c>
      <c r="AP568" s="43">
        <v>2464136.64</v>
      </c>
      <c r="AQ568" s="22">
        <f t="shared" si="84"/>
        <v>198911353.36000001</v>
      </c>
      <c r="AR568" s="49"/>
      <c r="AS568" s="22">
        <v>0</v>
      </c>
      <c r="AT568" s="22">
        <f t="shared" si="94"/>
        <v>0</v>
      </c>
      <c r="AU568" s="68"/>
      <c r="AV568" s="57">
        <v>0</v>
      </c>
      <c r="AX568" s="43">
        <v>2464136.64</v>
      </c>
    </row>
    <row r="569" spans="1:52" x14ac:dyDescent="0.25">
      <c r="A569" s="19" t="s">
        <v>1130</v>
      </c>
      <c r="B569" s="19" t="s">
        <v>924</v>
      </c>
      <c r="C569" s="19" t="s">
        <v>1131</v>
      </c>
      <c r="D569" s="19">
        <f t="shared" si="85"/>
        <v>1948</v>
      </c>
      <c r="E569" s="19">
        <v>1948</v>
      </c>
      <c r="F569" s="19"/>
      <c r="G569" s="19">
        <v>0</v>
      </c>
      <c r="H569" s="19"/>
      <c r="I569" s="19"/>
      <c r="J569" s="19"/>
      <c r="K569" s="19"/>
      <c r="L569" s="19">
        <v>0</v>
      </c>
      <c r="M569" s="19"/>
      <c r="N569" s="19"/>
      <c r="O569" s="19"/>
      <c r="P569" s="19"/>
      <c r="Q569" s="19"/>
      <c r="R569" s="19"/>
      <c r="S569" s="19">
        <v>0</v>
      </c>
      <c r="T569" s="19"/>
      <c r="U569" s="19"/>
      <c r="V569" s="19"/>
      <c r="W569" s="19"/>
      <c r="X569" s="20">
        <v>3463</v>
      </c>
      <c r="Y569" s="20">
        <v>0</v>
      </c>
      <c r="Z569" s="20">
        <f t="shared" si="86"/>
        <v>3463</v>
      </c>
      <c r="AA569" s="19">
        <v>1</v>
      </c>
      <c r="AB569" s="19">
        <v>0</v>
      </c>
      <c r="AC569" s="21">
        <v>302040</v>
      </c>
      <c r="AD569" s="21">
        <f t="shared" si="93"/>
        <v>119305.8</v>
      </c>
      <c r="AE569" s="20">
        <v>0</v>
      </c>
      <c r="AF569" s="20"/>
      <c r="AG569" s="22">
        <f t="shared" si="87"/>
        <v>784473390</v>
      </c>
      <c r="AH569" s="22">
        <f t="shared" si="88"/>
        <v>89479</v>
      </c>
      <c r="AI569" s="22"/>
      <c r="AJ569" s="22">
        <f t="shared" si="89"/>
        <v>0</v>
      </c>
      <c r="AK569" s="85"/>
      <c r="AL569" s="22">
        <v>35886243</v>
      </c>
      <c r="AM569" s="22">
        <v>353775440</v>
      </c>
      <c r="AN569" s="43">
        <f t="shared" si="90"/>
        <v>441280440</v>
      </c>
      <c r="AO569" s="43">
        <v>13663341.48</v>
      </c>
      <c r="AP569" s="43">
        <v>1684275</v>
      </c>
      <c r="AQ569" s="22">
        <v>0</v>
      </c>
      <c r="AR569" s="49"/>
      <c r="AS569" s="22">
        <v>0</v>
      </c>
      <c r="AT569" s="22">
        <v>0</v>
      </c>
      <c r="AU569" s="68"/>
      <c r="AV569" s="57">
        <v>61726870.479999997</v>
      </c>
      <c r="AW569" s="56"/>
      <c r="AX569" s="43">
        <v>15347616.48</v>
      </c>
    </row>
    <row r="570" spans="1:52" x14ac:dyDescent="0.25">
      <c r="A570" s="19" t="s">
        <v>1132</v>
      </c>
      <c r="B570" s="19" t="s">
        <v>924</v>
      </c>
      <c r="C570" s="19" t="s">
        <v>1133</v>
      </c>
      <c r="D570" s="19">
        <f t="shared" si="85"/>
        <v>0</v>
      </c>
      <c r="E570" s="19">
        <v>0</v>
      </c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20">
        <v>6505</v>
      </c>
      <c r="Y570" s="20">
        <v>0</v>
      </c>
      <c r="Z570" s="20">
        <f t="shared" si="86"/>
        <v>6505</v>
      </c>
      <c r="AA570" s="19">
        <v>2</v>
      </c>
      <c r="AB570" s="19">
        <v>0</v>
      </c>
      <c r="AC570" s="21">
        <v>302040</v>
      </c>
      <c r="AD570" s="21">
        <f t="shared" si="93"/>
        <v>119305.8</v>
      </c>
      <c r="AE570" s="20">
        <v>0</v>
      </c>
      <c r="AF570" s="20"/>
      <c r="AG570" s="22">
        <f t="shared" si="87"/>
        <v>1473577650</v>
      </c>
      <c r="AH570" s="22">
        <f t="shared" si="88"/>
        <v>178959</v>
      </c>
      <c r="AI570" s="22"/>
      <c r="AJ570" s="22">
        <f t="shared" si="89"/>
        <v>0</v>
      </c>
      <c r="AK570" s="85"/>
      <c r="AL570" s="22">
        <v>103768488</v>
      </c>
      <c r="AM570" s="22">
        <v>1053311614</v>
      </c>
      <c r="AN570" s="43">
        <f t="shared" si="90"/>
        <v>0</v>
      </c>
      <c r="AO570" s="43">
        <v>201925402.31999999</v>
      </c>
      <c r="AP570" s="43">
        <v>4868682</v>
      </c>
      <c r="AQ570" s="22">
        <f t="shared" si="84"/>
        <v>109882422.68000001</v>
      </c>
      <c r="AR570" s="49"/>
      <c r="AS570" s="22">
        <v>0</v>
      </c>
      <c r="AT570" s="22">
        <f>+AJ570-AS570</f>
        <v>0</v>
      </c>
      <c r="AU570" s="68"/>
      <c r="AV570" s="57">
        <v>0</v>
      </c>
      <c r="AX570" s="43">
        <v>206794084.31999999</v>
      </c>
    </row>
    <row r="571" spans="1:52" x14ac:dyDescent="0.25">
      <c r="A571" s="19" t="s">
        <v>1134</v>
      </c>
      <c r="B571" s="19" t="s">
        <v>924</v>
      </c>
      <c r="C571" s="19" t="s">
        <v>1135</v>
      </c>
      <c r="D571" s="19">
        <f t="shared" si="85"/>
        <v>0</v>
      </c>
      <c r="E571" s="19">
        <v>0</v>
      </c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20">
        <v>2964</v>
      </c>
      <c r="Y571" s="20">
        <v>0</v>
      </c>
      <c r="Z571" s="20">
        <f t="shared" si="86"/>
        <v>2964</v>
      </c>
      <c r="AA571" s="19">
        <v>1</v>
      </c>
      <c r="AB571" s="19">
        <v>2</v>
      </c>
      <c r="AC571" s="21">
        <v>302040</v>
      </c>
      <c r="AD571" s="21">
        <f t="shared" si="93"/>
        <v>119305.8</v>
      </c>
      <c r="AE571" s="20">
        <v>189</v>
      </c>
      <c r="AF571" s="20"/>
      <c r="AG571" s="22">
        <f t="shared" si="87"/>
        <v>671887980</v>
      </c>
      <c r="AH571" s="22">
        <f t="shared" si="88"/>
        <v>89479</v>
      </c>
      <c r="AI571" s="22"/>
      <c r="AJ571" s="22">
        <f t="shared" si="89"/>
        <v>42814170</v>
      </c>
      <c r="AK571" s="85"/>
      <c r="AL571" s="22">
        <v>41967822</v>
      </c>
      <c r="AM571" s="22">
        <v>483953985</v>
      </c>
      <c r="AN571" s="43">
        <f t="shared" si="90"/>
        <v>0</v>
      </c>
      <c r="AO571" s="43">
        <v>107419057.86</v>
      </c>
      <c r="AP571" s="43">
        <v>9942511.7399999984</v>
      </c>
      <c r="AQ571" s="22">
        <f t="shared" si="84"/>
        <v>28694082.399999999</v>
      </c>
      <c r="AR571" s="49"/>
      <c r="AS571" s="22">
        <v>0</v>
      </c>
      <c r="AT571" s="22">
        <f>+AJ571-AS571</f>
        <v>42814170</v>
      </c>
      <c r="AU571" s="68"/>
      <c r="AV571" s="57">
        <v>0</v>
      </c>
      <c r="AX571" s="43">
        <v>117361569.60000001</v>
      </c>
      <c r="AY571" s="56"/>
      <c r="AZ571" s="56"/>
    </row>
    <row r="572" spans="1:52" x14ac:dyDescent="0.25">
      <c r="A572" s="19" t="s">
        <v>1136</v>
      </c>
      <c r="B572" s="19" t="s">
        <v>924</v>
      </c>
      <c r="C572" s="19" t="s">
        <v>1137</v>
      </c>
      <c r="D572" s="19">
        <f t="shared" si="85"/>
        <v>0</v>
      </c>
      <c r="E572" s="19">
        <v>0</v>
      </c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20">
        <v>1588</v>
      </c>
      <c r="Y572" s="20">
        <v>0</v>
      </c>
      <c r="Z572" s="20">
        <f t="shared" si="86"/>
        <v>1588</v>
      </c>
      <c r="AA572" s="19">
        <v>0</v>
      </c>
      <c r="AB572" s="19">
        <v>0</v>
      </c>
      <c r="AC572" s="21">
        <v>302040</v>
      </c>
      <c r="AD572" s="21">
        <f t="shared" si="93"/>
        <v>119305.8</v>
      </c>
      <c r="AE572" s="20">
        <v>1</v>
      </c>
      <c r="AF572" s="20"/>
      <c r="AG572" s="22">
        <f t="shared" si="87"/>
        <v>359729640</v>
      </c>
      <c r="AH572" s="22">
        <f t="shared" si="88"/>
        <v>0</v>
      </c>
      <c r="AI572" s="22"/>
      <c r="AJ572" s="22">
        <f t="shared" si="89"/>
        <v>226530</v>
      </c>
      <c r="AK572" s="85"/>
      <c r="AL572" s="22">
        <v>23710774</v>
      </c>
      <c r="AM572" s="22">
        <v>259155886</v>
      </c>
      <c r="AN572" s="43">
        <f t="shared" si="90"/>
        <v>0</v>
      </c>
      <c r="AO572" s="43">
        <v>48370001.520000003</v>
      </c>
      <c r="AP572" s="43">
        <v>1090914</v>
      </c>
      <c r="AQ572" s="22">
        <f t="shared" si="84"/>
        <v>27402064.48</v>
      </c>
      <c r="AR572" s="49"/>
      <c r="AS572" s="22">
        <v>0</v>
      </c>
      <c r="AT572" s="22">
        <f>+AJ572-AS572</f>
        <v>226530</v>
      </c>
      <c r="AU572" s="68"/>
      <c r="AV572" s="57">
        <v>0</v>
      </c>
      <c r="AX572" s="43">
        <v>49460915.520000003</v>
      </c>
      <c r="AY572" s="56"/>
      <c r="AZ572" s="56"/>
    </row>
    <row r="573" spans="1:52" x14ac:dyDescent="0.25">
      <c r="A573" s="19" t="s">
        <v>1138</v>
      </c>
      <c r="B573" s="19" t="s">
        <v>924</v>
      </c>
      <c r="C573" s="19" t="s">
        <v>1139</v>
      </c>
      <c r="D573" s="19">
        <f t="shared" si="85"/>
        <v>1700</v>
      </c>
      <c r="E573" s="19">
        <v>0</v>
      </c>
      <c r="F573" s="19"/>
      <c r="G573" s="19">
        <v>0</v>
      </c>
      <c r="H573" s="19"/>
      <c r="I573" s="19"/>
      <c r="J573" s="19"/>
      <c r="K573" s="19"/>
      <c r="L573" s="19">
        <v>0</v>
      </c>
      <c r="M573" s="19"/>
      <c r="N573" s="19"/>
      <c r="O573" s="19">
        <v>1700</v>
      </c>
      <c r="P573" s="19"/>
      <c r="Q573" s="19"/>
      <c r="R573" s="19"/>
      <c r="S573" s="19">
        <v>0</v>
      </c>
      <c r="T573" s="19"/>
      <c r="U573" s="19"/>
      <c r="V573" s="19"/>
      <c r="W573" s="19"/>
      <c r="X573" s="20">
        <v>10478</v>
      </c>
      <c r="Y573" s="20">
        <v>0</v>
      </c>
      <c r="Z573" s="20">
        <f t="shared" si="86"/>
        <v>10478</v>
      </c>
      <c r="AA573" s="19">
        <v>0</v>
      </c>
      <c r="AB573" s="19">
        <v>0</v>
      </c>
      <c r="AC573" s="21">
        <v>302040</v>
      </c>
      <c r="AD573" s="21">
        <f t="shared" si="93"/>
        <v>119305.8</v>
      </c>
      <c r="AE573" s="20">
        <v>0</v>
      </c>
      <c r="AF573" s="20"/>
      <c r="AG573" s="22">
        <f t="shared" si="87"/>
        <v>2373581340</v>
      </c>
      <c r="AH573" s="22">
        <f t="shared" si="88"/>
        <v>0</v>
      </c>
      <c r="AI573" s="22"/>
      <c r="AJ573" s="22">
        <f t="shared" si="89"/>
        <v>0</v>
      </c>
      <c r="AK573" s="85"/>
      <c r="AL573" s="22">
        <v>128833459</v>
      </c>
      <c r="AM573" s="22">
        <v>1638539268</v>
      </c>
      <c r="AN573" s="43">
        <f t="shared" si="90"/>
        <v>385101000</v>
      </c>
      <c r="AO573" s="43">
        <v>337263569.88</v>
      </c>
      <c r="AP573" s="43">
        <v>29647245</v>
      </c>
      <c r="AQ573" s="22">
        <v>0</v>
      </c>
      <c r="AR573" s="49"/>
      <c r="AS573" s="22">
        <v>0</v>
      </c>
      <c r="AT573" s="22">
        <v>0</v>
      </c>
      <c r="AU573" s="68"/>
      <c r="AV573" s="57">
        <v>145803201.88</v>
      </c>
      <c r="AW573" s="56"/>
      <c r="AX573" s="43">
        <v>366910814.88</v>
      </c>
    </row>
    <row r="574" spans="1:52" x14ac:dyDescent="0.25">
      <c r="A574" s="19" t="s">
        <v>1140</v>
      </c>
      <c r="B574" s="19" t="s">
        <v>924</v>
      </c>
      <c r="C574" s="19" t="s">
        <v>1141</v>
      </c>
      <c r="D574" s="19">
        <f t="shared" si="85"/>
        <v>7291</v>
      </c>
      <c r="E574" s="19">
        <v>7291</v>
      </c>
      <c r="F574" s="19"/>
      <c r="G574" s="19">
        <v>0</v>
      </c>
      <c r="H574" s="19"/>
      <c r="I574" s="19"/>
      <c r="J574" s="19"/>
      <c r="K574" s="19"/>
      <c r="L574" s="19">
        <v>0</v>
      </c>
      <c r="M574" s="19"/>
      <c r="N574" s="19"/>
      <c r="O574" s="19"/>
      <c r="P574" s="19"/>
      <c r="Q574" s="19"/>
      <c r="R574" s="19"/>
      <c r="S574" s="19">
        <v>0</v>
      </c>
      <c r="T574" s="19"/>
      <c r="U574" s="19"/>
      <c r="V574" s="19"/>
      <c r="W574" s="19"/>
      <c r="X574" s="20">
        <v>13364</v>
      </c>
      <c r="Y574" s="20">
        <v>0</v>
      </c>
      <c r="Z574" s="20">
        <f t="shared" si="86"/>
        <v>13364</v>
      </c>
      <c r="AA574" s="19">
        <v>119</v>
      </c>
      <c r="AB574" s="19">
        <v>30</v>
      </c>
      <c r="AC574" s="21">
        <v>302040</v>
      </c>
      <c r="AD574" s="21">
        <f t="shared" si="93"/>
        <v>119305.8</v>
      </c>
      <c r="AE574" s="20">
        <v>1161</v>
      </c>
      <c r="AF574" s="20"/>
      <c r="AG574" s="22">
        <f t="shared" si="87"/>
        <v>3034142820</v>
      </c>
      <c r="AH574" s="22">
        <f t="shared" si="88"/>
        <v>10648043</v>
      </c>
      <c r="AI574" s="22"/>
      <c r="AJ574" s="22">
        <f t="shared" si="89"/>
        <v>263001330</v>
      </c>
      <c r="AK574" s="85"/>
      <c r="AL574" s="22">
        <v>134631887</v>
      </c>
      <c r="AM574" s="22">
        <v>1128688358</v>
      </c>
      <c r="AN574" s="43">
        <f t="shared" si="90"/>
        <v>1651630230</v>
      </c>
      <c r="AO574" s="43">
        <v>112446029.59999999</v>
      </c>
      <c r="AP574" s="43">
        <v>36912376</v>
      </c>
      <c r="AQ574" s="22">
        <v>0</v>
      </c>
      <c r="AR574" s="49"/>
      <c r="AS574" s="22">
        <v>19518017.600000001</v>
      </c>
      <c r="AT574" s="22">
        <f>+AJ574-AS574</f>
        <v>243483312.40000001</v>
      </c>
      <c r="AU574" s="68"/>
      <c r="AV574" s="57">
        <v>0</v>
      </c>
      <c r="AW574" s="56"/>
      <c r="AX574" s="43">
        <v>149358405.59999999</v>
      </c>
      <c r="AY574" s="56"/>
      <c r="AZ574" s="56"/>
    </row>
    <row r="575" spans="1:52" x14ac:dyDescent="0.25">
      <c r="A575" s="19" t="s">
        <v>1142</v>
      </c>
      <c r="B575" s="19" t="s">
        <v>924</v>
      </c>
      <c r="C575" s="19" t="s">
        <v>1143</v>
      </c>
      <c r="D575" s="19">
        <f t="shared" si="85"/>
        <v>1400</v>
      </c>
      <c r="E575" s="19">
        <v>0</v>
      </c>
      <c r="F575" s="19"/>
      <c r="G575" s="19">
        <v>0</v>
      </c>
      <c r="H575" s="19"/>
      <c r="I575" s="19"/>
      <c r="J575" s="19"/>
      <c r="K575" s="19"/>
      <c r="L575" s="19">
        <v>0</v>
      </c>
      <c r="M575" s="19"/>
      <c r="N575" s="19"/>
      <c r="O575" s="19">
        <v>1400</v>
      </c>
      <c r="P575" s="19"/>
      <c r="Q575" s="19"/>
      <c r="R575" s="19"/>
      <c r="S575" s="19">
        <v>0</v>
      </c>
      <c r="T575" s="19"/>
      <c r="U575" s="19"/>
      <c r="V575" s="19"/>
      <c r="W575" s="19"/>
      <c r="X575" s="20">
        <v>10015</v>
      </c>
      <c r="Y575" s="20">
        <v>0</v>
      </c>
      <c r="Z575" s="20">
        <f t="shared" si="86"/>
        <v>10015</v>
      </c>
      <c r="AA575" s="19">
        <v>0</v>
      </c>
      <c r="AB575" s="19">
        <v>1</v>
      </c>
      <c r="AC575" s="21">
        <v>302040</v>
      </c>
      <c r="AD575" s="21">
        <f t="shared" si="93"/>
        <v>119305.8</v>
      </c>
      <c r="AE575" s="20">
        <v>915</v>
      </c>
      <c r="AF575" s="20"/>
      <c r="AG575" s="22">
        <f t="shared" si="87"/>
        <v>2268924480</v>
      </c>
      <c r="AH575" s="22">
        <f t="shared" si="88"/>
        <v>0</v>
      </c>
      <c r="AI575" s="22"/>
      <c r="AJ575" s="22">
        <f t="shared" si="89"/>
        <v>207274950</v>
      </c>
      <c r="AK575" s="85"/>
      <c r="AL575" s="22">
        <v>150291339</v>
      </c>
      <c r="AM575" s="22">
        <v>1373329867</v>
      </c>
      <c r="AN575" s="43">
        <f t="shared" si="90"/>
        <v>317142000</v>
      </c>
      <c r="AO575" s="43">
        <v>78596735.469999999</v>
      </c>
      <c r="AP575" s="43">
        <v>31554952.850000001</v>
      </c>
      <c r="AQ575" s="22">
        <f t="shared" si="84"/>
        <v>318009585.68000001</v>
      </c>
      <c r="AR575" s="49"/>
      <c r="AS575" s="22">
        <v>0</v>
      </c>
      <c r="AT575" s="22">
        <f>+AJ575-AS575</f>
        <v>207274950</v>
      </c>
      <c r="AU575" s="68"/>
      <c r="AV575" s="57">
        <v>0</v>
      </c>
      <c r="AX575" s="43">
        <v>110151688.31999999</v>
      </c>
      <c r="AY575" s="56"/>
      <c r="AZ575" s="56"/>
    </row>
    <row r="576" spans="1:52" x14ac:dyDescent="0.25">
      <c r="A576" s="19" t="s">
        <v>1144</v>
      </c>
      <c r="B576" s="19" t="s">
        <v>924</v>
      </c>
      <c r="C576" s="19" t="s">
        <v>1145</v>
      </c>
      <c r="D576" s="19">
        <f t="shared" si="85"/>
        <v>0</v>
      </c>
      <c r="E576" s="19">
        <v>0</v>
      </c>
      <c r="F576" s="19"/>
      <c r="G576" s="19">
        <v>0</v>
      </c>
      <c r="H576" s="19"/>
      <c r="I576" s="19"/>
      <c r="J576" s="19"/>
      <c r="K576" s="19"/>
      <c r="L576" s="19">
        <v>0</v>
      </c>
      <c r="M576" s="19"/>
      <c r="N576" s="19"/>
      <c r="O576" s="19"/>
      <c r="P576" s="19"/>
      <c r="Q576" s="19"/>
      <c r="R576" s="19"/>
      <c r="S576" s="19">
        <v>0</v>
      </c>
      <c r="T576" s="19"/>
      <c r="U576" s="19"/>
      <c r="V576" s="19"/>
      <c r="W576" s="19"/>
      <c r="X576" s="20">
        <v>13095</v>
      </c>
      <c r="Y576" s="20">
        <v>10</v>
      </c>
      <c r="Z576" s="20">
        <f t="shared" si="86"/>
        <v>13105</v>
      </c>
      <c r="AA576" s="19">
        <v>0</v>
      </c>
      <c r="AB576" s="19">
        <v>0</v>
      </c>
      <c r="AC576" s="21">
        <v>302040</v>
      </c>
      <c r="AD576" s="21">
        <f t="shared" si="93"/>
        <v>119305.8</v>
      </c>
      <c r="AE576" s="20">
        <v>448</v>
      </c>
      <c r="AF576" s="20"/>
      <c r="AG576" s="22">
        <f t="shared" si="87"/>
        <v>2968675650</v>
      </c>
      <c r="AH576" s="22">
        <f t="shared" si="88"/>
        <v>0</v>
      </c>
      <c r="AI576" s="22"/>
      <c r="AJ576" s="22">
        <f t="shared" si="89"/>
        <v>101485440</v>
      </c>
      <c r="AK576" s="85"/>
      <c r="AL576" s="22">
        <v>191261980</v>
      </c>
      <c r="AM576" s="22">
        <v>2113822002</v>
      </c>
      <c r="AN576" s="43">
        <f t="shared" si="90"/>
        <v>0</v>
      </c>
      <c r="AO576" s="43">
        <v>474894346.01999998</v>
      </c>
      <c r="AP576" s="43">
        <v>14247641.82</v>
      </c>
      <c r="AQ576" s="22">
        <f t="shared" si="84"/>
        <v>174449680.16</v>
      </c>
      <c r="AR576" s="49"/>
      <c r="AS576" s="22">
        <v>0</v>
      </c>
      <c r="AT576" s="22">
        <f>+AJ576-AS576</f>
        <v>101485440</v>
      </c>
      <c r="AU576" s="68"/>
      <c r="AV576" s="57">
        <v>0</v>
      </c>
      <c r="AX576" s="43">
        <v>489141987.83999997</v>
      </c>
      <c r="AY576" s="56"/>
      <c r="AZ576" s="56"/>
    </row>
    <row r="577" spans="1:52" x14ac:dyDescent="0.25">
      <c r="A577" s="19" t="s">
        <v>1146</v>
      </c>
      <c r="B577" s="19" t="s">
        <v>924</v>
      </c>
      <c r="C577" s="19" t="s">
        <v>1147</v>
      </c>
      <c r="D577" s="19">
        <f t="shared" si="85"/>
        <v>0</v>
      </c>
      <c r="E577" s="19">
        <v>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20">
        <v>2079</v>
      </c>
      <c r="Y577" s="20">
        <v>0</v>
      </c>
      <c r="Z577" s="20">
        <f t="shared" si="86"/>
        <v>2079</v>
      </c>
      <c r="AA577" s="19">
        <v>9</v>
      </c>
      <c r="AB577" s="19">
        <v>5</v>
      </c>
      <c r="AC577" s="21">
        <v>302040</v>
      </c>
      <c r="AD577" s="21">
        <f t="shared" si="93"/>
        <v>119305.8</v>
      </c>
      <c r="AE577" s="20">
        <v>711</v>
      </c>
      <c r="AF577" s="20"/>
      <c r="AG577" s="22">
        <f t="shared" si="87"/>
        <v>472088520</v>
      </c>
      <c r="AH577" s="22">
        <f t="shared" si="88"/>
        <v>805314</v>
      </c>
      <c r="AI577" s="22"/>
      <c r="AJ577" s="22">
        <f t="shared" si="89"/>
        <v>161062830</v>
      </c>
      <c r="AK577" s="85"/>
      <c r="AL577" s="22">
        <v>31848271</v>
      </c>
      <c r="AM577" s="22">
        <v>326889811</v>
      </c>
      <c r="AN577" s="43">
        <f t="shared" si="90"/>
        <v>0</v>
      </c>
      <c r="AO577" s="43">
        <v>21380203.079999998</v>
      </c>
      <c r="AP577" s="43">
        <v>1485855</v>
      </c>
      <c r="AQ577" s="22">
        <f t="shared" si="84"/>
        <v>91289693.920000002</v>
      </c>
      <c r="AR577" s="49"/>
      <c r="AS577" s="22">
        <v>0</v>
      </c>
      <c r="AT577" s="22">
        <f>+AJ577-AS577</f>
        <v>161062830</v>
      </c>
      <c r="AU577" s="68"/>
      <c r="AV577" s="57">
        <v>0</v>
      </c>
      <c r="AX577" s="43">
        <v>22866058.080000002</v>
      </c>
      <c r="AY577" s="56"/>
      <c r="AZ577" s="56"/>
    </row>
    <row r="578" spans="1:52" x14ac:dyDescent="0.25">
      <c r="A578" s="19" t="s">
        <v>1148</v>
      </c>
      <c r="B578" s="19" t="s">
        <v>924</v>
      </c>
      <c r="C578" s="19" t="s">
        <v>1149</v>
      </c>
      <c r="D578" s="19">
        <f t="shared" si="85"/>
        <v>5176</v>
      </c>
      <c r="E578" s="19">
        <v>0</v>
      </c>
      <c r="F578" s="19"/>
      <c r="G578" s="19">
        <v>0</v>
      </c>
      <c r="H578" s="19"/>
      <c r="I578" s="19"/>
      <c r="J578" s="19"/>
      <c r="K578" s="19"/>
      <c r="L578" s="19">
        <v>0</v>
      </c>
      <c r="M578" s="19"/>
      <c r="N578" s="19"/>
      <c r="O578" s="19">
        <v>5176</v>
      </c>
      <c r="P578" s="19"/>
      <c r="Q578" s="19"/>
      <c r="R578" s="19"/>
      <c r="S578" s="19">
        <v>0</v>
      </c>
      <c r="T578" s="19"/>
      <c r="U578" s="19"/>
      <c r="V578" s="19"/>
      <c r="W578" s="19"/>
      <c r="X578" s="20">
        <v>27445</v>
      </c>
      <c r="Y578" s="20">
        <v>1</v>
      </c>
      <c r="Z578" s="20">
        <f t="shared" si="86"/>
        <v>27446</v>
      </c>
      <c r="AA578" s="19">
        <v>906</v>
      </c>
      <c r="AB578" s="19">
        <v>57</v>
      </c>
      <c r="AC578" s="21">
        <v>302040</v>
      </c>
      <c r="AD578" s="21">
        <f t="shared" si="93"/>
        <v>119305.8</v>
      </c>
      <c r="AE578" s="20">
        <v>0</v>
      </c>
      <c r="AF578" s="20"/>
      <c r="AG578" s="22">
        <f t="shared" si="87"/>
        <v>6230254590</v>
      </c>
      <c r="AH578" s="22">
        <f t="shared" si="88"/>
        <v>81068291</v>
      </c>
      <c r="AI578" s="22"/>
      <c r="AJ578" s="22">
        <f t="shared" si="89"/>
        <v>0</v>
      </c>
      <c r="AK578" s="85"/>
      <c r="AL578" s="22">
        <v>371764241</v>
      </c>
      <c r="AM578" s="22">
        <v>3932996828</v>
      </c>
      <c r="AN578" s="43">
        <f t="shared" si="90"/>
        <v>1172519280</v>
      </c>
      <c r="AO578" s="43">
        <v>1167082762.52</v>
      </c>
      <c r="AP578" s="43">
        <v>82395313</v>
      </c>
      <c r="AQ578" s="22">
        <v>0</v>
      </c>
      <c r="AR578" s="49"/>
      <c r="AS578" s="22">
        <v>0</v>
      </c>
      <c r="AT578" s="22">
        <v>0</v>
      </c>
      <c r="AU578" s="68"/>
      <c r="AV578" s="57">
        <v>415435543.51999998</v>
      </c>
      <c r="AW578" s="56"/>
      <c r="AX578" s="43">
        <v>1249478075.52</v>
      </c>
    </row>
    <row r="579" spans="1:52" x14ac:dyDescent="0.25">
      <c r="A579" s="19" t="s">
        <v>1150</v>
      </c>
      <c r="B579" s="19" t="s">
        <v>1151</v>
      </c>
      <c r="C579" s="19" t="s">
        <v>1152</v>
      </c>
      <c r="D579" s="19">
        <f t="shared" si="85"/>
        <v>0</v>
      </c>
      <c r="E579" s="19">
        <v>0</v>
      </c>
      <c r="F579" s="19"/>
      <c r="G579" s="19">
        <v>0</v>
      </c>
      <c r="H579" s="19"/>
      <c r="I579" s="19"/>
      <c r="J579" s="19"/>
      <c r="K579" s="19"/>
      <c r="L579" s="19">
        <v>0</v>
      </c>
      <c r="M579" s="19"/>
      <c r="N579" s="19"/>
      <c r="O579" s="19"/>
      <c r="P579" s="19"/>
      <c r="Q579" s="19"/>
      <c r="R579" s="19"/>
      <c r="S579" s="19">
        <v>0</v>
      </c>
      <c r="T579" s="19"/>
      <c r="U579" s="19"/>
      <c r="V579" s="19"/>
      <c r="W579" s="19"/>
      <c r="X579" s="20">
        <v>84334</v>
      </c>
      <c r="Y579" s="20">
        <v>1</v>
      </c>
      <c r="Z579" s="20">
        <f t="shared" si="86"/>
        <v>84335</v>
      </c>
      <c r="AA579" s="19">
        <v>0</v>
      </c>
      <c r="AB579" s="19">
        <v>0</v>
      </c>
      <c r="AC579" s="21">
        <v>336682.8</v>
      </c>
      <c r="AD579" s="21">
        <f t="shared" si="93"/>
        <v>132989.70600000001</v>
      </c>
      <c r="AE579" s="20">
        <v>17885</v>
      </c>
      <c r="AF579" s="20"/>
      <c r="AG579" s="22">
        <f t="shared" si="87"/>
        <v>21295607954</v>
      </c>
      <c r="AH579" s="22">
        <f t="shared" si="88"/>
        <v>0</v>
      </c>
      <c r="AI579" s="22"/>
      <c r="AJ579" s="22">
        <f t="shared" si="89"/>
        <v>4516178909</v>
      </c>
      <c r="AK579" s="85"/>
      <c r="AL579" s="22">
        <v>1088861245</v>
      </c>
      <c r="AM579" s="22">
        <v>13815102927</v>
      </c>
      <c r="AN579" s="43">
        <f t="shared" si="90"/>
        <v>0</v>
      </c>
      <c r="AO579" s="43">
        <v>408812986.15294051</v>
      </c>
      <c r="AP579" s="43">
        <v>396376548.21249998</v>
      </c>
      <c r="AQ579" s="22">
        <f t="shared" si="84"/>
        <v>5586454247.6300001</v>
      </c>
      <c r="AR579" s="49"/>
      <c r="AS579" s="22">
        <v>0</v>
      </c>
      <c r="AT579" s="22">
        <f t="shared" ref="AT579:AT611" si="95">+AJ579-AS579</f>
        <v>4516178909</v>
      </c>
      <c r="AU579" s="68"/>
      <c r="AV579" s="57">
        <v>0</v>
      </c>
      <c r="AX579" s="43">
        <v>769393921.67250001</v>
      </c>
      <c r="AY579" s="56"/>
      <c r="AZ579" s="56"/>
    </row>
    <row r="580" spans="1:52" x14ac:dyDescent="0.25">
      <c r="A580" s="19" t="s">
        <v>1153</v>
      </c>
      <c r="B580" s="19" t="s">
        <v>1151</v>
      </c>
      <c r="C580" s="19" t="s">
        <v>1154</v>
      </c>
      <c r="D580" s="19">
        <f t="shared" si="85"/>
        <v>0</v>
      </c>
      <c r="E580" s="19">
        <v>0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20">
        <v>10756</v>
      </c>
      <c r="Y580" s="20">
        <v>29</v>
      </c>
      <c r="Z580" s="20">
        <f t="shared" si="86"/>
        <v>10785</v>
      </c>
      <c r="AA580" s="19">
        <v>0</v>
      </c>
      <c r="AB580" s="19">
        <v>0</v>
      </c>
      <c r="AC580" s="21">
        <v>336682.8</v>
      </c>
      <c r="AD580" s="21">
        <f t="shared" si="93"/>
        <v>132989.70600000001</v>
      </c>
      <c r="AE580" s="20">
        <v>0</v>
      </c>
      <c r="AF580" s="20"/>
      <c r="AG580" s="22">
        <f t="shared" si="87"/>
        <v>2723342999</v>
      </c>
      <c r="AH580" s="22">
        <f t="shared" si="88"/>
        <v>0</v>
      </c>
      <c r="AI580" s="22"/>
      <c r="AJ580" s="22">
        <f t="shared" si="89"/>
        <v>0</v>
      </c>
      <c r="AK580" s="85"/>
      <c r="AL580" s="22">
        <v>132021979</v>
      </c>
      <c r="AM580" s="22">
        <v>1744721194</v>
      </c>
      <c r="AN580" s="43">
        <f t="shared" si="90"/>
        <v>0</v>
      </c>
      <c r="AO580" s="43">
        <v>1686464.0320904148</v>
      </c>
      <c r="AP580" s="43">
        <v>4646231.6689499998</v>
      </c>
      <c r="AQ580" s="22">
        <f t="shared" si="84"/>
        <v>840267130.29999995</v>
      </c>
      <c r="AR580" s="49"/>
      <c r="AS580" s="22">
        <v>0</v>
      </c>
      <c r="AT580" s="22">
        <f t="shared" si="95"/>
        <v>0</v>
      </c>
      <c r="AU580" s="68"/>
      <c r="AV580" s="57">
        <v>0</v>
      </c>
      <c r="AX580" s="43">
        <v>4166178.84</v>
      </c>
    </row>
    <row r="581" spans="1:52" x14ac:dyDescent="0.25">
      <c r="A581" s="19" t="s">
        <v>1155</v>
      </c>
      <c r="B581" s="19" t="s">
        <v>1151</v>
      </c>
      <c r="C581" s="19" t="s">
        <v>1156</v>
      </c>
      <c r="D581" s="19">
        <f t="shared" si="85"/>
        <v>0</v>
      </c>
      <c r="E581" s="19">
        <v>0</v>
      </c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20">
        <v>22558</v>
      </c>
      <c r="Y581" s="20">
        <v>0</v>
      </c>
      <c r="Z581" s="20">
        <f t="shared" si="86"/>
        <v>22558</v>
      </c>
      <c r="AA581" s="19">
        <v>0</v>
      </c>
      <c r="AB581" s="19">
        <v>0</v>
      </c>
      <c r="AC581" s="21">
        <v>336682.8</v>
      </c>
      <c r="AD581" s="21">
        <f t="shared" si="93"/>
        <v>132989.70600000001</v>
      </c>
      <c r="AE581" s="20">
        <v>2956</v>
      </c>
      <c r="AF581" s="20"/>
      <c r="AG581" s="22">
        <f t="shared" si="87"/>
        <v>5696167952</v>
      </c>
      <c r="AH581" s="22">
        <f t="shared" si="88"/>
        <v>0</v>
      </c>
      <c r="AI581" s="22"/>
      <c r="AJ581" s="22">
        <f t="shared" si="89"/>
        <v>746425768</v>
      </c>
      <c r="AK581" s="85"/>
      <c r="AL581" s="22">
        <v>354061183</v>
      </c>
      <c r="AM581" s="22">
        <v>3662049370</v>
      </c>
      <c r="AN581" s="43">
        <f t="shared" si="90"/>
        <v>0</v>
      </c>
      <c r="AO581" s="43">
        <v>135924969.61362061</v>
      </c>
      <c r="AP581" s="43">
        <v>138140673.40687501</v>
      </c>
      <c r="AQ581" s="22">
        <f t="shared" ref="AQ581:AQ644" si="96">ROUND((AG581+AH581)-(AL581+AM581+AN581+AO581+AP581),2)</f>
        <v>1405991755.98</v>
      </c>
      <c r="AR581" s="49"/>
      <c r="AS581" s="22">
        <v>0</v>
      </c>
      <c r="AT581" s="22">
        <f t="shared" si="95"/>
        <v>746425768</v>
      </c>
      <c r="AU581" s="68"/>
      <c r="AV581" s="57">
        <v>0</v>
      </c>
      <c r="AX581" s="43">
        <v>262164070.095</v>
      </c>
      <c r="AY581" s="56"/>
      <c r="AZ581" s="56"/>
    </row>
    <row r="582" spans="1:52" x14ac:dyDescent="0.25">
      <c r="A582" s="19" t="s">
        <v>1157</v>
      </c>
      <c r="B582" s="19" t="s">
        <v>1151</v>
      </c>
      <c r="C582" s="19" t="s">
        <v>1158</v>
      </c>
      <c r="D582" s="19">
        <f t="shared" ref="D582:D645" si="97">SUM(E582:W582)</f>
        <v>0</v>
      </c>
      <c r="E582" s="19">
        <v>0</v>
      </c>
      <c r="F582" s="19"/>
      <c r="G582" s="19">
        <v>0</v>
      </c>
      <c r="H582" s="19"/>
      <c r="I582" s="19"/>
      <c r="J582" s="19"/>
      <c r="K582" s="19"/>
      <c r="L582" s="19">
        <v>0</v>
      </c>
      <c r="M582" s="19"/>
      <c r="N582" s="19"/>
      <c r="O582" s="19"/>
      <c r="P582" s="19"/>
      <c r="Q582" s="19"/>
      <c r="R582" s="19"/>
      <c r="S582" s="19">
        <v>0</v>
      </c>
      <c r="T582" s="19"/>
      <c r="U582" s="19"/>
      <c r="V582" s="19"/>
      <c r="W582" s="19"/>
      <c r="X582" s="20">
        <v>6130</v>
      </c>
      <c r="Y582" s="20">
        <v>0</v>
      </c>
      <c r="Z582" s="20">
        <f t="shared" ref="Z582:Z645" si="98">+X582+Y582</f>
        <v>6130</v>
      </c>
      <c r="AA582" s="19">
        <v>0</v>
      </c>
      <c r="AB582" s="19">
        <v>0</v>
      </c>
      <c r="AC582" s="21">
        <v>336682.8</v>
      </c>
      <c r="AD582" s="21">
        <f t="shared" si="93"/>
        <v>132989.70600000001</v>
      </c>
      <c r="AE582" s="20">
        <v>0</v>
      </c>
      <c r="AF582" s="20"/>
      <c r="AG582" s="22">
        <f t="shared" ref="AG582:AG645" si="99">ROUND((Z582+AB582)*((AC582/12)*9),0)</f>
        <v>1547899173</v>
      </c>
      <c r="AH582" s="22">
        <f t="shared" ref="AH582:AH645" si="100">ROUND(AA582*((AD582/12)*9),0)</f>
        <v>0</v>
      </c>
      <c r="AI582" s="22"/>
      <c r="AJ582" s="22">
        <f t="shared" ref="AJ582:AJ645" si="101">ROUND(AE582*((AC582/12)*9),0)</f>
        <v>0</v>
      </c>
      <c r="AK582" s="85"/>
      <c r="AL582" s="22">
        <v>96923633</v>
      </c>
      <c r="AM582" s="22">
        <v>1005537927</v>
      </c>
      <c r="AN582" s="43">
        <f t="shared" ref="AN582:AN645" si="102">ROUND(D582*((AC582/12)*9),0)</f>
        <v>0</v>
      </c>
      <c r="AO582" s="43">
        <v>47249625.173072174</v>
      </c>
      <c r="AP582" s="43">
        <v>46627522.603750005</v>
      </c>
      <c r="AQ582" s="22">
        <f t="shared" si="96"/>
        <v>351560465.22000003</v>
      </c>
      <c r="AR582" s="49"/>
      <c r="AS582" s="22">
        <v>0</v>
      </c>
      <c r="AT582" s="22">
        <f t="shared" si="95"/>
        <v>0</v>
      </c>
      <c r="AU582" s="68"/>
      <c r="AV582" s="57">
        <v>0</v>
      </c>
      <c r="AX582" s="43">
        <v>89739976.650000006</v>
      </c>
    </row>
    <row r="583" spans="1:52" x14ac:dyDescent="0.25">
      <c r="A583" s="19" t="s">
        <v>1159</v>
      </c>
      <c r="B583" s="19" t="s">
        <v>1151</v>
      </c>
      <c r="C583" s="19" t="s">
        <v>1160</v>
      </c>
      <c r="D583" s="19">
        <f t="shared" si="97"/>
        <v>0</v>
      </c>
      <c r="E583" s="19">
        <v>0</v>
      </c>
      <c r="F583" s="19"/>
      <c r="G583" s="19">
        <v>0</v>
      </c>
      <c r="H583" s="19"/>
      <c r="I583" s="19"/>
      <c r="J583" s="19"/>
      <c r="K583" s="19"/>
      <c r="L583" s="19">
        <v>0</v>
      </c>
      <c r="M583" s="19"/>
      <c r="N583" s="19"/>
      <c r="O583" s="19"/>
      <c r="P583" s="19"/>
      <c r="Q583" s="19"/>
      <c r="R583" s="19"/>
      <c r="S583" s="19">
        <v>0</v>
      </c>
      <c r="T583" s="19"/>
      <c r="U583" s="19"/>
      <c r="V583" s="19"/>
      <c r="W583" s="19"/>
      <c r="X583" s="20">
        <v>9651</v>
      </c>
      <c r="Y583" s="20">
        <v>0</v>
      </c>
      <c r="Z583" s="20">
        <f t="shared" si="98"/>
        <v>9651</v>
      </c>
      <c r="AA583" s="19">
        <v>0</v>
      </c>
      <c r="AB583" s="19">
        <v>0</v>
      </c>
      <c r="AC583" s="21">
        <v>336682.8</v>
      </c>
      <c r="AD583" s="21">
        <f t="shared" si="93"/>
        <v>132989.70600000001</v>
      </c>
      <c r="AE583" s="20">
        <v>0</v>
      </c>
      <c r="AF583" s="20"/>
      <c r="AG583" s="22">
        <f t="shared" si="99"/>
        <v>2436994277</v>
      </c>
      <c r="AH583" s="22">
        <f t="shared" si="100"/>
        <v>0</v>
      </c>
      <c r="AI583" s="22"/>
      <c r="AJ583" s="22">
        <f t="shared" si="101"/>
        <v>0</v>
      </c>
      <c r="AK583" s="85"/>
      <c r="AL583" s="22">
        <v>107757216</v>
      </c>
      <c r="AM583" s="22">
        <v>1572441429</v>
      </c>
      <c r="AN583" s="43">
        <f t="shared" si="102"/>
        <v>0</v>
      </c>
      <c r="AO583" s="43">
        <v>26674396.646097265</v>
      </c>
      <c r="AP583" s="43">
        <v>26810744.154374994</v>
      </c>
      <c r="AQ583" s="22">
        <f t="shared" si="96"/>
        <v>703310491.20000005</v>
      </c>
      <c r="AR583" s="49"/>
      <c r="AS583" s="22">
        <v>0</v>
      </c>
      <c r="AT583" s="22">
        <f t="shared" si="95"/>
        <v>0</v>
      </c>
      <c r="AU583" s="68"/>
      <c r="AV583" s="57">
        <v>0</v>
      </c>
      <c r="AX583" s="43">
        <v>51149534.047500007</v>
      </c>
    </row>
    <row r="584" spans="1:52" x14ac:dyDescent="0.25">
      <c r="A584" s="19" t="s">
        <v>1161</v>
      </c>
      <c r="B584" s="19" t="s">
        <v>1151</v>
      </c>
      <c r="C584" s="19" t="s">
        <v>1162</v>
      </c>
      <c r="D584" s="19">
        <f t="shared" si="97"/>
        <v>0</v>
      </c>
      <c r="E584" s="19">
        <v>0</v>
      </c>
      <c r="F584" s="19"/>
      <c r="G584" s="19">
        <v>0</v>
      </c>
      <c r="H584" s="19"/>
      <c r="I584" s="19"/>
      <c r="J584" s="19"/>
      <c r="K584" s="19"/>
      <c r="L584" s="19">
        <v>0</v>
      </c>
      <c r="M584" s="19"/>
      <c r="N584" s="19"/>
      <c r="O584" s="19"/>
      <c r="P584" s="19"/>
      <c r="Q584" s="19"/>
      <c r="R584" s="19"/>
      <c r="S584" s="19">
        <v>0</v>
      </c>
      <c r="T584" s="19"/>
      <c r="U584" s="19"/>
      <c r="V584" s="19"/>
      <c r="W584" s="19"/>
      <c r="X584" s="20">
        <v>10187</v>
      </c>
      <c r="Y584" s="20">
        <v>0</v>
      </c>
      <c r="Z584" s="20">
        <f t="shared" si="98"/>
        <v>10187</v>
      </c>
      <c r="AA584" s="19">
        <v>0</v>
      </c>
      <c r="AB584" s="19">
        <v>0</v>
      </c>
      <c r="AC584" s="21">
        <v>336682.8</v>
      </c>
      <c r="AD584" s="21">
        <f t="shared" si="93"/>
        <v>132989.70600000001</v>
      </c>
      <c r="AE584" s="20">
        <v>294</v>
      </c>
      <c r="AF584" s="20"/>
      <c r="AG584" s="22">
        <f t="shared" si="99"/>
        <v>2572340763</v>
      </c>
      <c r="AH584" s="22">
        <f t="shared" si="100"/>
        <v>0</v>
      </c>
      <c r="AI584" s="22"/>
      <c r="AJ584" s="22">
        <f t="shared" si="101"/>
        <v>74238557</v>
      </c>
      <c r="AK584" s="85"/>
      <c r="AL584" s="22">
        <v>108754398</v>
      </c>
      <c r="AM584" s="22">
        <v>1671915405</v>
      </c>
      <c r="AN584" s="43">
        <f t="shared" si="102"/>
        <v>0</v>
      </c>
      <c r="AO584" s="43">
        <v>12445662.764716648</v>
      </c>
      <c r="AP584" s="43">
        <v>17078248.452500001</v>
      </c>
      <c r="AQ584" s="22">
        <f t="shared" si="96"/>
        <v>762147048.77999997</v>
      </c>
      <c r="AR584" s="49"/>
      <c r="AS584" s="22">
        <v>0</v>
      </c>
      <c r="AT584" s="22">
        <f t="shared" si="95"/>
        <v>74238557</v>
      </c>
      <c r="AU584" s="68"/>
      <c r="AV584" s="57">
        <v>0</v>
      </c>
      <c r="AX584" s="43">
        <v>28434170.579999998</v>
      </c>
      <c r="AY584" s="56"/>
      <c r="AZ584" s="56"/>
    </row>
    <row r="585" spans="1:52" x14ac:dyDescent="0.25">
      <c r="A585" s="19" t="s">
        <v>1163</v>
      </c>
      <c r="B585" s="19" t="s">
        <v>1151</v>
      </c>
      <c r="C585" s="19" t="s">
        <v>1164</v>
      </c>
      <c r="D585" s="19">
        <f t="shared" si="97"/>
        <v>0</v>
      </c>
      <c r="E585" s="19">
        <v>0</v>
      </c>
      <c r="F585" s="19"/>
      <c r="G585" s="19">
        <v>0</v>
      </c>
      <c r="H585" s="19"/>
      <c r="I585" s="19"/>
      <c r="J585" s="19"/>
      <c r="K585" s="19"/>
      <c r="L585" s="19">
        <v>0</v>
      </c>
      <c r="M585" s="19"/>
      <c r="N585" s="19"/>
      <c r="O585" s="19"/>
      <c r="P585" s="19"/>
      <c r="Q585" s="19"/>
      <c r="R585" s="19"/>
      <c r="S585" s="19">
        <v>0</v>
      </c>
      <c r="T585" s="19"/>
      <c r="U585" s="19"/>
      <c r="V585" s="19"/>
      <c r="W585" s="19"/>
      <c r="X585" s="20">
        <v>16456</v>
      </c>
      <c r="Y585" s="20">
        <v>49</v>
      </c>
      <c r="Z585" s="20">
        <f t="shared" si="98"/>
        <v>16505</v>
      </c>
      <c r="AA585" s="19">
        <v>0</v>
      </c>
      <c r="AB585" s="19">
        <v>0</v>
      </c>
      <c r="AC585" s="21">
        <v>336682.8</v>
      </c>
      <c r="AD585" s="21">
        <f t="shared" si="93"/>
        <v>132989.70600000001</v>
      </c>
      <c r="AE585" s="20">
        <v>268</v>
      </c>
      <c r="AF585" s="20"/>
      <c r="AG585" s="22">
        <f t="shared" si="99"/>
        <v>4167712211</v>
      </c>
      <c r="AH585" s="22">
        <f t="shared" si="100"/>
        <v>0</v>
      </c>
      <c r="AI585" s="22"/>
      <c r="AJ585" s="22">
        <f t="shared" si="101"/>
        <v>67673243</v>
      </c>
      <c r="AK585" s="85"/>
      <c r="AL585" s="22">
        <v>223147183</v>
      </c>
      <c r="AM585" s="22">
        <v>2723918151</v>
      </c>
      <c r="AN585" s="43">
        <f t="shared" si="102"/>
        <v>0</v>
      </c>
      <c r="AO585" s="43">
        <v>138115987.15578809</v>
      </c>
      <c r="AP585" s="43">
        <v>134429007.80250001</v>
      </c>
      <c r="AQ585" s="22">
        <f t="shared" si="96"/>
        <v>948101882.03999996</v>
      </c>
      <c r="AR585" s="49"/>
      <c r="AS585" s="22">
        <v>0</v>
      </c>
      <c r="AT585" s="22">
        <f t="shared" si="95"/>
        <v>67673243</v>
      </c>
      <c r="AU585" s="68"/>
      <c r="AV585" s="57">
        <v>0</v>
      </c>
      <c r="AX585" s="43">
        <v>260451576.8175</v>
      </c>
      <c r="AY585" s="56"/>
      <c r="AZ585" s="56"/>
    </row>
    <row r="586" spans="1:52" x14ac:dyDescent="0.25">
      <c r="A586" s="19" t="s">
        <v>1165</v>
      </c>
      <c r="B586" s="19" t="s">
        <v>1151</v>
      </c>
      <c r="C586" s="19" t="s">
        <v>1166</v>
      </c>
      <c r="D586" s="19">
        <f t="shared" si="97"/>
        <v>0</v>
      </c>
      <c r="E586" s="19">
        <v>0</v>
      </c>
      <c r="F586" s="19"/>
      <c r="G586" s="19">
        <v>0</v>
      </c>
      <c r="H586" s="19"/>
      <c r="I586" s="19"/>
      <c r="J586" s="19"/>
      <c r="K586" s="19"/>
      <c r="L586" s="19">
        <v>0</v>
      </c>
      <c r="M586" s="19"/>
      <c r="N586" s="19"/>
      <c r="O586" s="19"/>
      <c r="P586" s="19"/>
      <c r="Q586" s="19"/>
      <c r="R586" s="19"/>
      <c r="S586" s="19">
        <v>0</v>
      </c>
      <c r="T586" s="19"/>
      <c r="U586" s="19"/>
      <c r="V586" s="19"/>
      <c r="W586" s="19"/>
      <c r="X586" s="20">
        <v>11619</v>
      </c>
      <c r="Y586" s="20">
        <v>22</v>
      </c>
      <c r="Z586" s="20">
        <f t="shared" si="98"/>
        <v>11641</v>
      </c>
      <c r="AA586" s="19">
        <v>0</v>
      </c>
      <c r="AB586" s="19">
        <v>0</v>
      </c>
      <c r="AC586" s="21">
        <v>336682.8</v>
      </c>
      <c r="AD586" s="21">
        <f t="shared" si="93"/>
        <v>132989.70600000001</v>
      </c>
      <c r="AE586" s="20">
        <v>0</v>
      </c>
      <c r="AF586" s="20"/>
      <c r="AG586" s="22">
        <f t="shared" si="99"/>
        <v>2939493356</v>
      </c>
      <c r="AH586" s="22">
        <f t="shared" si="100"/>
        <v>0</v>
      </c>
      <c r="AI586" s="22"/>
      <c r="AJ586" s="22">
        <f t="shared" si="101"/>
        <v>0</v>
      </c>
      <c r="AK586" s="85"/>
      <c r="AL586" s="22">
        <v>177153700</v>
      </c>
      <c r="AM586" s="22">
        <v>1908329708</v>
      </c>
      <c r="AN586" s="43">
        <f t="shared" si="102"/>
        <v>0</v>
      </c>
      <c r="AO586" s="43">
        <v>51128330.242675759</v>
      </c>
      <c r="AP586" s="43">
        <v>51784123.683125004</v>
      </c>
      <c r="AQ586" s="22">
        <f t="shared" si="96"/>
        <v>751097494.07000005</v>
      </c>
      <c r="AR586" s="49"/>
      <c r="AS586" s="22">
        <v>0</v>
      </c>
      <c r="AT586" s="22">
        <f t="shared" si="95"/>
        <v>0</v>
      </c>
      <c r="AU586" s="68"/>
      <c r="AV586" s="57">
        <v>0</v>
      </c>
      <c r="AX586" s="43">
        <v>98435663.879999995</v>
      </c>
    </row>
    <row r="587" spans="1:52" x14ac:dyDescent="0.25">
      <c r="A587" s="19" t="s">
        <v>1167</v>
      </c>
      <c r="B587" s="19" t="s">
        <v>1151</v>
      </c>
      <c r="C587" s="19" t="s">
        <v>1168</v>
      </c>
      <c r="D587" s="19">
        <f t="shared" si="97"/>
        <v>0</v>
      </c>
      <c r="E587" s="19">
        <v>0</v>
      </c>
      <c r="F587" s="19"/>
      <c r="G587" s="19">
        <v>0</v>
      </c>
      <c r="H587" s="19"/>
      <c r="I587" s="19"/>
      <c r="J587" s="19"/>
      <c r="K587" s="19"/>
      <c r="L587" s="19">
        <v>0</v>
      </c>
      <c r="M587" s="19"/>
      <c r="N587" s="19"/>
      <c r="O587" s="19"/>
      <c r="P587" s="19"/>
      <c r="Q587" s="19"/>
      <c r="R587" s="19"/>
      <c r="S587" s="19">
        <v>0</v>
      </c>
      <c r="T587" s="19"/>
      <c r="U587" s="19"/>
      <c r="V587" s="19"/>
      <c r="W587" s="19"/>
      <c r="X587" s="20">
        <v>5025</v>
      </c>
      <c r="Y587" s="20">
        <v>0</v>
      </c>
      <c r="Z587" s="20">
        <f t="shared" si="98"/>
        <v>5025</v>
      </c>
      <c r="AA587" s="19">
        <v>0</v>
      </c>
      <c r="AB587" s="19">
        <v>0</v>
      </c>
      <c r="AC587" s="21">
        <v>336682.8</v>
      </c>
      <c r="AD587" s="21">
        <f t="shared" si="93"/>
        <v>132989.70600000001</v>
      </c>
      <c r="AE587" s="20">
        <v>0</v>
      </c>
      <c r="AF587" s="20"/>
      <c r="AG587" s="22">
        <f t="shared" si="99"/>
        <v>1268873303</v>
      </c>
      <c r="AH587" s="22">
        <f t="shared" si="100"/>
        <v>0</v>
      </c>
      <c r="AI587" s="22"/>
      <c r="AJ587" s="22">
        <f t="shared" si="101"/>
        <v>0</v>
      </c>
      <c r="AK587" s="85"/>
      <c r="AL587" s="22">
        <v>76278272</v>
      </c>
      <c r="AM587" s="22">
        <v>824259694</v>
      </c>
      <c r="AN587" s="43">
        <f t="shared" si="102"/>
        <v>0</v>
      </c>
      <c r="AO587" s="43">
        <v>13932724.616166342</v>
      </c>
      <c r="AP587" s="43">
        <v>15864303.173750002</v>
      </c>
      <c r="AQ587" s="22">
        <f t="shared" si="96"/>
        <v>338538309.20999998</v>
      </c>
      <c r="AR587" s="49"/>
      <c r="AS587" s="22">
        <v>0</v>
      </c>
      <c r="AT587" s="22">
        <f t="shared" si="95"/>
        <v>0</v>
      </c>
      <c r="AU587" s="68"/>
      <c r="AV587" s="57">
        <v>0</v>
      </c>
      <c r="AX587" s="43">
        <v>28577080.2075</v>
      </c>
    </row>
    <row r="588" spans="1:52" x14ac:dyDescent="0.25">
      <c r="A588" s="19" t="s">
        <v>1169</v>
      </c>
      <c r="B588" s="19" t="s">
        <v>1151</v>
      </c>
      <c r="C588" s="19" t="s">
        <v>1170</v>
      </c>
      <c r="D588" s="19">
        <f t="shared" si="97"/>
        <v>0</v>
      </c>
      <c r="E588" s="19">
        <v>0</v>
      </c>
      <c r="F588" s="19"/>
      <c r="G588" s="19">
        <v>0</v>
      </c>
      <c r="H588" s="19"/>
      <c r="I588" s="19"/>
      <c r="J588" s="19"/>
      <c r="K588" s="19"/>
      <c r="L588" s="19">
        <v>0</v>
      </c>
      <c r="M588" s="19"/>
      <c r="N588" s="19"/>
      <c r="O588" s="19"/>
      <c r="P588" s="19"/>
      <c r="Q588" s="19"/>
      <c r="R588" s="19"/>
      <c r="S588" s="19">
        <v>0</v>
      </c>
      <c r="T588" s="19"/>
      <c r="U588" s="19"/>
      <c r="V588" s="19"/>
      <c r="W588" s="19"/>
      <c r="X588" s="20">
        <v>5527</v>
      </c>
      <c r="Y588" s="20">
        <v>2</v>
      </c>
      <c r="Z588" s="20">
        <f t="shared" si="98"/>
        <v>5529</v>
      </c>
      <c r="AA588" s="19">
        <v>0</v>
      </c>
      <c r="AB588" s="19">
        <v>0</v>
      </c>
      <c r="AC588" s="21">
        <v>336682.8</v>
      </c>
      <c r="AD588" s="21">
        <f t="shared" si="93"/>
        <v>132989.70600000001</v>
      </c>
      <c r="AE588" s="20">
        <v>0</v>
      </c>
      <c r="AF588" s="20"/>
      <c r="AG588" s="22">
        <f t="shared" si="99"/>
        <v>1396139401</v>
      </c>
      <c r="AH588" s="22">
        <f t="shared" si="100"/>
        <v>0</v>
      </c>
      <c r="AI588" s="22"/>
      <c r="AJ588" s="22">
        <f t="shared" si="101"/>
        <v>0</v>
      </c>
      <c r="AK588" s="85"/>
      <c r="AL588" s="22">
        <v>76524489</v>
      </c>
      <c r="AM588" s="22">
        <v>925206147</v>
      </c>
      <c r="AN588" s="43">
        <f t="shared" si="102"/>
        <v>0</v>
      </c>
      <c r="AO588" s="43">
        <v>53877573.065802634</v>
      </c>
      <c r="AP588" s="43">
        <v>49144805.574375004</v>
      </c>
      <c r="AQ588" s="22">
        <f t="shared" si="96"/>
        <v>291386386.36000001</v>
      </c>
      <c r="AR588" s="49"/>
      <c r="AS588" s="22">
        <v>0</v>
      </c>
      <c r="AT588" s="22">
        <f t="shared" si="95"/>
        <v>0</v>
      </c>
      <c r="AU588" s="68"/>
      <c r="AV588" s="57">
        <v>0</v>
      </c>
      <c r="AX588" s="43">
        <v>98304865.245000005</v>
      </c>
    </row>
    <row r="589" spans="1:52" x14ac:dyDescent="0.25">
      <c r="A589" s="19" t="s">
        <v>1171</v>
      </c>
      <c r="B589" s="19" t="s">
        <v>1151</v>
      </c>
      <c r="C589" s="19" t="s">
        <v>1172</v>
      </c>
      <c r="D589" s="19">
        <f t="shared" si="97"/>
        <v>0</v>
      </c>
      <c r="E589" s="19">
        <v>0</v>
      </c>
      <c r="F589" s="19"/>
      <c r="G589" s="19">
        <v>0</v>
      </c>
      <c r="H589" s="19"/>
      <c r="I589" s="19"/>
      <c r="J589" s="19"/>
      <c r="K589" s="19"/>
      <c r="L589" s="19">
        <v>0</v>
      </c>
      <c r="M589" s="19"/>
      <c r="N589" s="19"/>
      <c r="O589" s="19"/>
      <c r="P589" s="19"/>
      <c r="Q589" s="19"/>
      <c r="R589" s="19"/>
      <c r="S589" s="19">
        <v>0</v>
      </c>
      <c r="T589" s="19"/>
      <c r="U589" s="19"/>
      <c r="V589" s="19"/>
      <c r="W589" s="19"/>
      <c r="X589" s="20">
        <v>3721</v>
      </c>
      <c r="Y589" s="20">
        <v>8</v>
      </c>
      <c r="Z589" s="20">
        <f t="shared" si="98"/>
        <v>3729</v>
      </c>
      <c r="AA589" s="19">
        <v>0</v>
      </c>
      <c r="AB589" s="19">
        <v>0</v>
      </c>
      <c r="AC589" s="21">
        <v>336682.8</v>
      </c>
      <c r="AD589" s="21">
        <f t="shared" si="93"/>
        <v>132989.70600000001</v>
      </c>
      <c r="AE589" s="20">
        <v>1114</v>
      </c>
      <c r="AF589" s="20"/>
      <c r="AG589" s="22">
        <f t="shared" si="99"/>
        <v>941617621</v>
      </c>
      <c r="AH589" s="22">
        <f t="shared" si="100"/>
        <v>0</v>
      </c>
      <c r="AI589" s="22"/>
      <c r="AJ589" s="22">
        <f t="shared" si="101"/>
        <v>281298479</v>
      </c>
      <c r="AK589" s="85"/>
      <c r="AL589" s="22">
        <v>50610067</v>
      </c>
      <c r="AM589" s="22">
        <v>640363724</v>
      </c>
      <c r="AN589" s="43">
        <f t="shared" si="102"/>
        <v>0</v>
      </c>
      <c r="AO589" s="43">
        <v>4350437.4042662065</v>
      </c>
      <c r="AP589" s="43">
        <v>4808528.2624999993</v>
      </c>
      <c r="AQ589" s="22">
        <f t="shared" si="96"/>
        <v>241484864.33000001</v>
      </c>
      <c r="AR589" s="49"/>
      <c r="AS589" s="22">
        <v>0</v>
      </c>
      <c r="AT589" s="22">
        <f t="shared" si="95"/>
        <v>281298479</v>
      </c>
      <c r="AU589" s="68"/>
      <c r="AV589" s="57">
        <v>0</v>
      </c>
      <c r="AX589" s="43">
        <v>8778041.9250000007</v>
      </c>
      <c r="AY589" s="56"/>
      <c r="AZ589" s="56"/>
    </row>
    <row r="590" spans="1:52" x14ac:dyDescent="0.25">
      <c r="A590" s="19" t="s">
        <v>1173</v>
      </c>
      <c r="B590" s="19" t="s">
        <v>1151</v>
      </c>
      <c r="C590" s="19" t="s">
        <v>1174</v>
      </c>
      <c r="D590" s="19">
        <f t="shared" si="97"/>
        <v>0</v>
      </c>
      <c r="E590" s="19">
        <v>0</v>
      </c>
      <c r="F590" s="19"/>
      <c r="G590" s="19">
        <v>0</v>
      </c>
      <c r="H590" s="19"/>
      <c r="I590" s="19"/>
      <c r="J590" s="19"/>
      <c r="K590" s="19"/>
      <c r="L590" s="19">
        <v>0</v>
      </c>
      <c r="M590" s="19"/>
      <c r="N590" s="19"/>
      <c r="O590" s="19"/>
      <c r="P590" s="19"/>
      <c r="Q590" s="19"/>
      <c r="R590" s="19"/>
      <c r="S590" s="19">
        <v>0</v>
      </c>
      <c r="T590" s="19"/>
      <c r="U590" s="19"/>
      <c r="V590" s="19"/>
      <c r="W590" s="19"/>
      <c r="X590" s="20">
        <v>11099</v>
      </c>
      <c r="Y590" s="20">
        <v>0</v>
      </c>
      <c r="Z590" s="20">
        <f t="shared" si="98"/>
        <v>11099</v>
      </c>
      <c r="AA590" s="19">
        <v>0</v>
      </c>
      <c r="AB590" s="19">
        <v>0</v>
      </c>
      <c r="AC590" s="21">
        <v>336682.8</v>
      </c>
      <c r="AD590" s="21">
        <f t="shared" si="93"/>
        <v>132989.70600000001</v>
      </c>
      <c r="AE590" s="20">
        <v>1941</v>
      </c>
      <c r="AF590" s="20"/>
      <c r="AG590" s="22">
        <f t="shared" si="99"/>
        <v>2802631798</v>
      </c>
      <c r="AH590" s="22">
        <f t="shared" si="100"/>
        <v>0</v>
      </c>
      <c r="AI590" s="22"/>
      <c r="AJ590" s="22">
        <f t="shared" si="101"/>
        <v>490125986</v>
      </c>
      <c r="AK590" s="85"/>
      <c r="AL590" s="22">
        <v>144739128</v>
      </c>
      <c r="AM590" s="22">
        <v>1824398540</v>
      </c>
      <c r="AN590" s="43">
        <f t="shared" si="102"/>
        <v>0</v>
      </c>
      <c r="AO590" s="43">
        <v>33995543.428553768</v>
      </c>
      <c r="AP590" s="43">
        <v>36521643.143749997</v>
      </c>
      <c r="AQ590" s="22">
        <f t="shared" si="96"/>
        <v>762976943.42999995</v>
      </c>
      <c r="AR590" s="49"/>
      <c r="AS590" s="22">
        <v>0</v>
      </c>
      <c r="AT590" s="22">
        <f t="shared" si="95"/>
        <v>490125986</v>
      </c>
      <c r="AU590" s="68"/>
      <c r="AV590" s="57">
        <v>0</v>
      </c>
      <c r="AX590" s="43">
        <v>67540541.144999996</v>
      </c>
      <c r="AY590" s="56"/>
      <c r="AZ590" s="56"/>
    </row>
    <row r="591" spans="1:52" x14ac:dyDescent="0.25">
      <c r="A591" s="19" t="s">
        <v>1175</v>
      </c>
      <c r="B591" s="19" t="s">
        <v>1151</v>
      </c>
      <c r="C591" s="19" t="s">
        <v>1176</v>
      </c>
      <c r="D591" s="19">
        <f t="shared" si="97"/>
        <v>0</v>
      </c>
      <c r="E591" s="19">
        <v>0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20">
        <v>6206</v>
      </c>
      <c r="Y591" s="20">
        <v>11</v>
      </c>
      <c r="Z591" s="20">
        <f t="shared" si="98"/>
        <v>6217</v>
      </c>
      <c r="AA591" s="19">
        <v>0</v>
      </c>
      <c r="AB591" s="19">
        <v>0</v>
      </c>
      <c r="AC591" s="21">
        <v>336682.8</v>
      </c>
      <c r="AD591" s="21">
        <f t="shared" si="93"/>
        <v>132989.70600000001</v>
      </c>
      <c r="AE591" s="20">
        <v>0</v>
      </c>
      <c r="AF591" s="20"/>
      <c r="AG591" s="22">
        <f t="shared" si="99"/>
        <v>1569867726</v>
      </c>
      <c r="AH591" s="22">
        <f t="shared" si="100"/>
        <v>0</v>
      </c>
      <c r="AI591" s="22"/>
      <c r="AJ591" s="22">
        <f t="shared" si="101"/>
        <v>0</v>
      </c>
      <c r="AK591" s="85"/>
      <c r="AL591" s="22">
        <v>81867416</v>
      </c>
      <c r="AM591" s="22">
        <v>1025334558</v>
      </c>
      <c r="AN591" s="43">
        <f t="shared" si="102"/>
        <v>0</v>
      </c>
      <c r="AO591" s="43">
        <v>8745209.8832442407</v>
      </c>
      <c r="AP591" s="43">
        <v>9179363.1187500004</v>
      </c>
      <c r="AQ591" s="22">
        <f t="shared" si="96"/>
        <v>444741179</v>
      </c>
      <c r="AR591" s="49"/>
      <c r="AS591" s="22">
        <v>0</v>
      </c>
      <c r="AT591" s="22">
        <f t="shared" si="95"/>
        <v>0</v>
      </c>
      <c r="AU591" s="68"/>
      <c r="AV591" s="57">
        <v>0</v>
      </c>
      <c r="AX591" s="43">
        <v>17158843.544999998</v>
      </c>
    </row>
    <row r="592" spans="1:52" x14ac:dyDescent="0.25">
      <c r="A592" s="19" t="s">
        <v>1177</v>
      </c>
      <c r="B592" s="19" t="s">
        <v>1151</v>
      </c>
      <c r="C592" s="19" t="s">
        <v>1178</v>
      </c>
      <c r="D592" s="19">
        <f t="shared" si="97"/>
        <v>0</v>
      </c>
      <c r="E592" s="19">
        <v>0</v>
      </c>
      <c r="F592" s="19"/>
      <c r="G592" s="19">
        <v>0</v>
      </c>
      <c r="H592" s="19"/>
      <c r="I592" s="19"/>
      <c r="J592" s="19"/>
      <c r="K592" s="19"/>
      <c r="L592" s="19">
        <v>0</v>
      </c>
      <c r="M592" s="19"/>
      <c r="N592" s="19"/>
      <c r="O592" s="19"/>
      <c r="P592" s="19"/>
      <c r="Q592" s="19"/>
      <c r="R592" s="19"/>
      <c r="S592" s="19">
        <v>0</v>
      </c>
      <c r="T592" s="19"/>
      <c r="U592" s="19"/>
      <c r="V592" s="19"/>
      <c r="W592" s="19"/>
      <c r="X592" s="20">
        <v>11193</v>
      </c>
      <c r="Y592" s="20">
        <v>0</v>
      </c>
      <c r="Z592" s="20">
        <f t="shared" si="98"/>
        <v>11193</v>
      </c>
      <c r="AA592" s="19">
        <v>0</v>
      </c>
      <c r="AB592" s="19">
        <v>0</v>
      </c>
      <c r="AC592" s="21">
        <v>336682.8</v>
      </c>
      <c r="AD592" s="21">
        <f t="shared" si="93"/>
        <v>132989.70600000001</v>
      </c>
      <c r="AE592" s="20">
        <v>659</v>
      </c>
      <c r="AF592" s="20"/>
      <c r="AG592" s="22">
        <f t="shared" si="99"/>
        <v>2826367935</v>
      </c>
      <c r="AH592" s="22">
        <f t="shared" si="100"/>
        <v>0</v>
      </c>
      <c r="AI592" s="22"/>
      <c r="AJ592" s="22">
        <f t="shared" si="101"/>
        <v>166405474</v>
      </c>
      <c r="AK592" s="85"/>
      <c r="AL592" s="22">
        <v>148567815</v>
      </c>
      <c r="AM592" s="22">
        <v>1837978047</v>
      </c>
      <c r="AN592" s="43">
        <f t="shared" si="102"/>
        <v>0</v>
      </c>
      <c r="AO592" s="43">
        <v>35998199.298728243</v>
      </c>
      <c r="AP592" s="43">
        <v>40258126.080000013</v>
      </c>
      <c r="AQ592" s="22">
        <f t="shared" si="96"/>
        <v>763565747.62</v>
      </c>
      <c r="AR592" s="49"/>
      <c r="AS592" s="22">
        <v>0</v>
      </c>
      <c r="AT592" s="22">
        <f t="shared" si="95"/>
        <v>166405474</v>
      </c>
      <c r="AU592" s="68"/>
      <c r="AV592" s="57">
        <v>0</v>
      </c>
      <c r="AX592" s="43">
        <v>73104327.659999996</v>
      </c>
      <c r="AY592" s="56"/>
      <c r="AZ592" s="56"/>
    </row>
    <row r="593" spans="1:52" x14ac:dyDescent="0.25">
      <c r="A593" s="19" t="s">
        <v>1179</v>
      </c>
      <c r="B593" s="19" t="s">
        <v>1151</v>
      </c>
      <c r="C593" s="19" t="s">
        <v>1180</v>
      </c>
      <c r="D593" s="19">
        <f t="shared" si="97"/>
        <v>0</v>
      </c>
      <c r="E593" s="19">
        <v>0</v>
      </c>
      <c r="F593" s="19"/>
      <c r="G593" s="19">
        <v>0</v>
      </c>
      <c r="H593" s="19"/>
      <c r="I593" s="19"/>
      <c r="J593" s="19"/>
      <c r="K593" s="19"/>
      <c r="L593" s="19">
        <v>0</v>
      </c>
      <c r="M593" s="19"/>
      <c r="N593" s="19"/>
      <c r="O593" s="19"/>
      <c r="P593" s="19"/>
      <c r="Q593" s="19"/>
      <c r="R593" s="19"/>
      <c r="S593" s="19">
        <v>0</v>
      </c>
      <c r="T593" s="19"/>
      <c r="U593" s="19"/>
      <c r="V593" s="19"/>
      <c r="W593" s="19"/>
      <c r="X593" s="20">
        <v>25072</v>
      </c>
      <c r="Y593" s="20">
        <v>0</v>
      </c>
      <c r="Z593" s="20">
        <f t="shared" si="98"/>
        <v>25072</v>
      </c>
      <c r="AA593" s="19">
        <v>3</v>
      </c>
      <c r="AB593" s="19">
        <v>0</v>
      </c>
      <c r="AC593" s="21">
        <v>336682.8</v>
      </c>
      <c r="AD593" s="21">
        <f t="shared" si="93"/>
        <v>132989.70600000001</v>
      </c>
      <c r="AE593" s="20">
        <v>0</v>
      </c>
      <c r="AF593" s="20"/>
      <c r="AG593" s="22">
        <f t="shared" si="99"/>
        <v>6330983371</v>
      </c>
      <c r="AH593" s="22">
        <f t="shared" si="100"/>
        <v>299227</v>
      </c>
      <c r="AI593" s="22"/>
      <c r="AJ593" s="22">
        <f t="shared" si="101"/>
        <v>0</v>
      </c>
      <c r="AK593" s="85"/>
      <c r="AL593" s="22">
        <v>338266312</v>
      </c>
      <c r="AM593" s="22">
        <v>4107555354</v>
      </c>
      <c r="AN593" s="43">
        <f t="shared" si="102"/>
        <v>0</v>
      </c>
      <c r="AO593" s="43">
        <v>92510214.057947993</v>
      </c>
      <c r="AP593" s="43">
        <v>100280067.483125</v>
      </c>
      <c r="AQ593" s="22">
        <f t="shared" si="96"/>
        <v>1692670650.46</v>
      </c>
      <c r="AR593" s="49"/>
      <c r="AS593" s="22">
        <v>0</v>
      </c>
      <c r="AT593" s="22">
        <f t="shared" si="95"/>
        <v>0</v>
      </c>
      <c r="AU593" s="68"/>
      <c r="AV593" s="57">
        <v>0</v>
      </c>
      <c r="AX593" s="43">
        <v>184690099.05000001</v>
      </c>
    </row>
    <row r="594" spans="1:52" x14ac:dyDescent="0.25">
      <c r="A594" s="19" t="s">
        <v>1181</v>
      </c>
      <c r="B594" s="19" t="s">
        <v>1151</v>
      </c>
      <c r="C594" s="19" t="s">
        <v>1182</v>
      </c>
      <c r="D594" s="19">
        <f t="shared" si="97"/>
        <v>0</v>
      </c>
      <c r="E594" s="19">
        <v>0</v>
      </c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20">
        <v>3656</v>
      </c>
      <c r="Y594" s="20">
        <v>0</v>
      </c>
      <c r="Z594" s="20">
        <f t="shared" si="98"/>
        <v>3656</v>
      </c>
      <c r="AA594" s="19">
        <v>0</v>
      </c>
      <c r="AB594" s="19">
        <v>0</v>
      </c>
      <c r="AC594" s="21">
        <v>336682.8</v>
      </c>
      <c r="AD594" s="21">
        <f t="shared" si="93"/>
        <v>132989.70600000001</v>
      </c>
      <c r="AE594" s="20">
        <v>968</v>
      </c>
      <c r="AF594" s="20"/>
      <c r="AG594" s="22">
        <f t="shared" si="99"/>
        <v>923184238</v>
      </c>
      <c r="AH594" s="22">
        <f t="shared" si="100"/>
        <v>0</v>
      </c>
      <c r="AI594" s="22"/>
      <c r="AJ594" s="22">
        <f t="shared" si="101"/>
        <v>244431713</v>
      </c>
      <c r="AK594" s="85"/>
      <c r="AL594" s="22">
        <v>46116592</v>
      </c>
      <c r="AM594" s="22">
        <v>601752115</v>
      </c>
      <c r="AN594" s="43">
        <f t="shared" si="102"/>
        <v>0</v>
      </c>
      <c r="AO594" s="43">
        <v>42024423.540686227</v>
      </c>
      <c r="AP594" s="43">
        <v>39090445.490625009</v>
      </c>
      <c r="AQ594" s="22">
        <f t="shared" si="96"/>
        <v>194200661.97</v>
      </c>
      <c r="AR594" s="49"/>
      <c r="AS594" s="22">
        <v>0</v>
      </c>
      <c r="AT594" s="22">
        <f t="shared" si="95"/>
        <v>244431713</v>
      </c>
      <c r="AU594" s="68"/>
      <c r="AV594" s="57">
        <v>0</v>
      </c>
      <c r="AX594" s="43">
        <v>77435215.890000001</v>
      </c>
      <c r="AY594" s="56"/>
      <c r="AZ594" s="56"/>
    </row>
    <row r="595" spans="1:52" x14ac:dyDescent="0.25">
      <c r="A595" s="19" t="s">
        <v>1183</v>
      </c>
      <c r="B595" s="19" t="s">
        <v>1151</v>
      </c>
      <c r="C595" s="19" t="s">
        <v>1184</v>
      </c>
      <c r="D595" s="19">
        <f t="shared" si="97"/>
        <v>0</v>
      </c>
      <c r="E595" s="19">
        <v>0</v>
      </c>
      <c r="F595" s="19"/>
      <c r="G595" s="19">
        <v>0</v>
      </c>
      <c r="H595" s="19"/>
      <c r="I595" s="19"/>
      <c r="J595" s="19"/>
      <c r="K595" s="19"/>
      <c r="L595" s="19">
        <v>0</v>
      </c>
      <c r="M595" s="19"/>
      <c r="N595" s="19"/>
      <c r="O595" s="19"/>
      <c r="P595" s="19"/>
      <c r="Q595" s="19"/>
      <c r="R595" s="19"/>
      <c r="S595" s="19">
        <v>0</v>
      </c>
      <c r="T595" s="19"/>
      <c r="U595" s="19"/>
      <c r="V595" s="19"/>
      <c r="W595" s="19"/>
      <c r="X595" s="20">
        <v>10056</v>
      </c>
      <c r="Y595" s="20">
        <v>0</v>
      </c>
      <c r="Z595" s="20">
        <f t="shared" si="98"/>
        <v>10056</v>
      </c>
      <c r="AA595" s="19">
        <v>0</v>
      </c>
      <c r="AB595" s="19">
        <v>0</v>
      </c>
      <c r="AC595" s="21">
        <v>336682.8</v>
      </c>
      <c r="AD595" s="21">
        <f t="shared" si="93"/>
        <v>132989.70600000001</v>
      </c>
      <c r="AE595" s="20">
        <v>0</v>
      </c>
      <c r="AF595" s="20"/>
      <c r="AG595" s="22">
        <f t="shared" si="99"/>
        <v>2539261678</v>
      </c>
      <c r="AH595" s="22">
        <f t="shared" si="100"/>
        <v>0</v>
      </c>
      <c r="AI595" s="22"/>
      <c r="AJ595" s="22">
        <f t="shared" si="101"/>
        <v>0</v>
      </c>
      <c r="AK595" s="85"/>
      <c r="AL595" s="22">
        <v>125460275</v>
      </c>
      <c r="AM595" s="22">
        <v>1648846605</v>
      </c>
      <c r="AN595" s="43">
        <f t="shared" si="102"/>
        <v>0</v>
      </c>
      <c r="AO595" s="43">
        <v>53506546.510668777</v>
      </c>
      <c r="AP595" s="43">
        <v>52513513.54187499</v>
      </c>
      <c r="AQ595" s="22">
        <f t="shared" si="96"/>
        <v>658934737.95000005</v>
      </c>
      <c r="AR595" s="49"/>
      <c r="AS595" s="22">
        <v>0</v>
      </c>
      <c r="AT595" s="22">
        <f t="shared" si="95"/>
        <v>0</v>
      </c>
      <c r="AU595" s="68"/>
      <c r="AV595" s="57">
        <v>0</v>
      </c>
      <c r="AX595" s="43">
        <v>101335033.69499999</v>
      </c>
    </row>
    <row r="596" spans="1:52" x14ac:dyDescent="0.25">
      <c r="A596" s="19" t="s">
        <v>1185</v>
      </c>
      <c r="B596" s="19" t="s">
        <v>1151</v>
      </c>
      <c r="C596" s="19" t="s">
        <v>1186</v>
      </c>
      <c r="D596" s="19">
        <f t="shared" si="97"/>
        <v>0</v>
      </c>
      <c r="E596" s="19">
        <v>0</v>
      </c>
      <c r="F596" s="19"/>
      <c r="G596" s="19">
        <v>0</v>
      </c>
      <c r="H596" s="19"/>
      <c r="I596" s="19"/>
      <c r="J596" s="19"/>
      <c r="K596" s="19"/>
      <c r="L596" s="19">
        <v>0</v>
      </c>
      <c r="M596" s="19"/>
      <c r="N596" s="19"/>
      <c r="O596" s="19"/>
      <c r="P596" s="19"/>
      <c r="Q596" s="19"/>
      <c r="R596" s="19"/>
      <c r="S596" s="19">
        <v>0</v>
      </c>
      <c r="T596" s="19"/>
      <c r="U596" s="19"/>
      <c r="V596" s="19"/>
      <c r="W596" s="19"/>
      <c r="X596" s="20">
        <v>6746</v>
      </c>
      <c r="Y596" s="20">
        <v>24</v>
      </c>
      <c r="Z596" s="20">
        <f t="shared" si="98"/>
        <v>6770</v>
      </c>
      <c r="AA596" s="19">
        <v>0</v>
      </c>
      <c r="AB596" s="19">
        <v>0</v>
      </c>
      <c r="AC596" s="21">
        <v>336682.8</v>
      </c>
      <c r="AD596" s="21">
        <f t="shared" si="93"/>
        <v>132989.70600000001</v>
      </c>
      <c r="AE596" s="20">
        <v>543</v>
      </c>
      <c r="AF596" s="20"/>
      <c r="AG596" s="22">
        <f t="shared" si="99"/>
        <v>1709506917</v>
      </c>
      <c r="AH596" s="22">
        <f t="shared" si="100"/>
        <v>0</v>
      </c>
      <c r="AI596" s="22"/>
      <c r="AJ596" s="22">
        <f t="shared" si="101"/>
        <v>137114070</v>
      </c>
      <c r="AK596" s="85"/>
      <c r="AL596" s="22">
        <v>88478363</v>
      </c>
      <c r="AM596" s="22">
        <v>1095031785</v>
      </c>
      <c r="AN596" s="43">
        <f t="shared" si="102"/>
        <v>0</v>
      </c>
      <c r="AO596" s="43">
        <v>44451714.877273105</v>
      </c>
      <c r="AP596" s="43">
        <v>42068877.844999999</v>
      </c>
      <c r="AQ596" s="22">
        <f t="shared" si="96"/>
        <v>439476176.27999997</v>
      </c>
      <c r="AR596" s="49"/>
      <c r="AS596" s="22">
        <v>0</v>
      </c>
      <c r="AT596" s="22">
        <f t="shared" si="95"/>
        <v>137114070</v>
      </c>
      <c r="AU596" s="68"/>
      <c r="AV596" s="57">
        <v>0</v>
      </c>
      <c r="AX596" s="43">
        <v>82628406.262500003</v>
      </c>
      <c r="AY596" s="56"/>
      <c r="AZ596" s="56"/>
    </row>
    <row r="597" spans="1:52" x14ac:dyDescent="0.25">
      <c r="A597" s="19" t="s">
        <v>1187</v>
      </c>
      <c r="B597" s="19" t="s">
        <v>1151</v>
      </c>
      <c r="C597" s="19" t="s">
        <v>1188</v>
      </c>
      <c r="D597" s="19">
        <f t="shared" si="97"/>
        <v>0</v>
      </c>
      <c r="E597" s="19">
        <v>0</v>
      </c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20">
        <v>10457</v>
      </c>
      <c r="Y597" s="20">
        <v>0</v>
      </c>
      <c r="Z597" s="20">
        <f t="shared" si="98"/>
        <v>10457</v>
      </c>
      <c r="AA597" s="19">
        <v>0</v>
      </c>
      <c r="AB597" s="19">
        <v>0</v>
      </c>
      <c r="AC597" s="21">
        <v>336682.8</v>
      </c>
      <c r="AD597" s="21">
        <f t="shared" si="93"/>
        <v>132989.70600000001</v>
      </c>
      <c r="AE597" s="20">
        <v>674</v>
      </c>
      <c r="AF597" s="20"/>
      <c r="AG597" s="22">
        <f t="shared" si="99"/>
        <v>2640519030</v>
      </c>
      <c r="AH597" s="22">
        <f t="shared" si="100"/>
        <v>0</v>
      </c>
      <c r="AI597" s="22"/>
      <c r="AJ597" s="22">
        <f t="shared" si="101"/>
        <v>170193155</v>
      </c>
      <c r="AK597" s="85"/>
      <c r="AL597" s="22">
        <v>142646277</v>
      </c>
      <c r="AM597" s="22">
        <v>1688930691</v>
      </c>
      <c r="AN597" s="43">
        <f t="shared" si="102"/>
        <v>0</v>
      </c>
      <c r="AO597" s="43">
        <v>41855177.620195836</v>
      </c>
      <c r="AP597" s="43">
        <v>46535685.230000004</v>
      </c>
      <c r="AQ597" s="22">
        <f t="shared" si="96"/>
        <v>720551199.14999998</v>
      </c>
      <c r="AR597" s="49"/>
      <c r="AS597" s="22">
        <v>0</v>
      </c>
      <c r="AT597" s="22">
        <f t="shared" si="95"/>
        <v>170193155</v>
      </c>
      <c r="AU597" s="68"/>
      <c r="AV597" s="57">
        <v>0</v>
      </c>
      <c r="AX597" s="43">
        <v>84726028.859999999</v>
      </c>
      <c r="AY597" s="56"/>
      <c r="AZ597" s="56"/>
    </row>
    <row r="598" spans="1:52" x14ac:dyDescent="0.25">
      <c r="A598" s="19" t="s">
        <v>1189</v>
      </c>
      <c r="B598" s="19" t="s">
        <v>1151</v>
      </c>
      <c r="C598" s="19" t="s">
        <v>1190</v>
      </c>
      <c r="D598" s="19">
        <f t="shared" si="97"/>
        <v>0</v>
      </c>
      <c r="E598" s="19">
        <v>0</v>
      </c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20">
        <v>7989</v>
      </c>
      <c r="Y598" s="20">
        <v>0</v>
      </c>
      <c r="Z598" s="20">
        <f t="shared" si="98"/>
        <v>7989</v>
      </c>
      <c r="AA598" s="19">
        <v>0</v>
      </c>
      <c r="AB598" s="19">
        <v>0</v>
      </c>
      <c r="AC598" s="21">
        <v>336682.8</v>
      </c>
      <c r="AD598" s="21">
        <f t="shared" si="93"/>
        <v>132989.70600000001</v>
      </c>
      <c r="AE598" s="20">
        <v>166</v>
      </c>
      <c r="AF598" s="20"/>
      <c r="AG598" s="22">
        <f t="shared" si="99"/>
        <v>2017319167</v>
      </c>
      <c r="AH598" s="22">
        <f t="shared" si="100"/>
        <v>0</v>
      </c>
      <c r="AI598" s="22"/>
      <c r="AJ598" s="22">
        <f t="shared" si="101"/>
        <v>41917009</v>
      </c>
      <c r="AK598" s="85"/>
      <c r="AL598" s="22">
        <v>109517673</v>
      </c>
      <c r="AM598" s="22">
        <v>1303632640</v>
      </c>
      <c r="AN598" s="43">
        <f t="shared" si="102"/>
        <v>0</v>
      </c>
      <c r="AO598" s="43">
        <v>37535136.065772779</v>
      </c>
      <c r="AP598" s="43">
        <v>40263059.759374999</v>
      </c>
      <c r="AQ598" s="22">
        <f t="shared" si="96"/>
        <v>526370658.17000002</v>
      </c>
      <c r="AR598" s="49"/>
      <c r="AS598" s="22">
        <v>0</v>
      </c>
      <c r="AT598" s="22">
        <f t="shared" si="95"/>
        <v>41917009</v>
      </c>
      <c r="AU598" s="68"/>
      <c r="AV598" s="57">
        <v>0</v>
      </c>
      <c r="AX598" s="43">
        <v>74511624.112500012</v>
      </c>
      <c r="AY598" s="56"/>
      <c r="AZ598" s="56"/>
    </row>
    <row r="599" spans="1:52" x14ac:dyDescent="0.25">
      <c r="A599" s="19" t="s">
        <v>1191</v>
      </c>
      <c r="B599" s="19" t="s">
        <v>1151</v>
      </c>
      <c r="C599" s="19" t="s">
        <v>1192</v>
      </c>
      <c r="D599" s="19">
        <f t="shared" si="97"/>
        <v>0</v>
      </c>
      <c r="E599" s="19">
        <v>0</v>
      </c>
      <c r="F599" s="19"/>
      <c r="G599" s="19">
        <v>0</v>
      </c>
      <c r="H599" s="19"/>
      <c r="I599" s="19"/>
      <c r="J599" s="19"/>
      <c r="K599" s="19"/>
      <c r="L599" s="19">
        <v>0</v>
      </c>
      <c r="M599" s="19"/>
      <c r="N599" s="19"/>
      <c r="O599" s="19"/>
      <c r="P599" s="19"/>
      <c r="Q599" s="19"/>
      <c r="R599" s="19"/>
      <c r="S599" s="19">
        <v>0</v>
      </c>
      <c r="T599" s="19"/>
      <c r="U599" s="19"/>
      <c r="V599" s="19"/>
      <c r="W599" s="19"/>
      <c r="X599" s="20">
        <v>6963</v>
      </c>
      <c r="Y599" s="20">
        <v>36</v>
      </c>
      <c r="Z599" s="20">
        <f t="shared" si="98"/>
        <v>6999</v>
      </c>
      <c r="AA599" s="19">
        <v>0</v>
      </c>
      <c r="AB599" s="19">
        <v>0</v>
      </c>
      <c r="AC599" s="21">
        <v>336682.8</v>
      </c>
      <c r="AD599" s="21">
        <f t="shared" si="93"/>
        <v>132989.70600000001</v>
      </c>
      <c r="AE599" s="20">
        <v>494</v>
      </c>
      <c r="AF599" s="20"/>
      <c r="AG599" s="22">
        <f t="shared" si="99"/>
        <v>1767332188</v>
      </c>
      <c r="AH599" s="22">
        <f t="shared" si="100"/>
        <v>0</v>
      </c>
      <c r="AI599" s="22"/>
      <c r="AJ599" s="22">
        <f t="shared" si="101"/>
        <v>124740977</v>
      </c>
      <c r="AK599" s="85"/>
      <c r="AL599" s="22">
        <v>90472727</v>
      </c>
      <c r="AM599" s="22">
        <v>1141332994</v>
      </c>
      <c r="AN599" s="43">
        <f t="shared" si="102"/>
        <v>0</v>
      </c>
      <c r="AO599" s="43">
        <v>43787017.130880997</v>
      </c>
      <c r="AP599" s="43">
        <v>44169870.289375007</v>
      </c>
      <c r="AQ599" s="22">
        <f t="shared" si="96"/>
        <v>447569579.57999998</v>
      </c>
      <c r="AR599" s="49"/>
      <c r="AS599" s="22">
        <v>0</v>
      </c>
      <c r="AT599" s="22">
        <f t="shared" si="95"/>
        <v>124740977</v>
      </c>
      <c r="AU599" s="68"/>
      <c r="AV599" s="57">
        <v>0</v>
      </c>
      <c r="AX599" s="43">
        <v>84122901.810000002</v>
      </c>
      <c r="AY599" s="56"/>
      <c r="AZ599" s="56"/>
    </row>
    <row r="600" spans="1:52" x14ac:dyDescent="0.25">
      <c r="A600" s="19" t="s">
        <v>1193</v>
      </c>
      <c r="B600" s="19" t="s">
        <v>1151</v>
      </c>
      <c r="C600" s="19" t="s">
        <v>1194</v>
      </c>
      <c r="D600" s="19">
        <f t="shared" si="97"/>
        <v>0</v>
      </c>
      <c r="E600" s="19">
        <v>0</v>
      </c>
      <c r="F600" s="19"/>
      <c r="G600" s="19">
        <v>0</v>
      </c>
      <c r="H600" s="19"/>
      <c r="I600" s="19"/>
      <c r="J600" s="19"/>
      <c r="K600" s="19"/>
      <c r="L600" s="19">
        <v>0</v>
      </c>
      <c r="M600" s="19"/>
      <c r="N600" s="19"/>
      <c r="O600" s="19"/>
      <c r="P600" s="19"/>
      <c r="Q600" s="19"/>
      <c r="R600" s="19"/>
      <c r="S600" s="19">
        <v>0</v>
      </c>
      <c r="T600" s="19"/>
      <c r="U600" s="19"/>
      <c r="V600" s="19"/>
      <c r="W600" s="19"/>
      <c r="X600" s="20">
        <v>7497</v>
      </c>
      <c r="Y600" s="20">
        <v>38</v>
      </c>
      <c r="Z600" s="20">
        <f t="shared" si="98"/>
        <v>7535</v>
      </c>
      <c r="AA600" s="19">
        <v>0</v>
      </c>
      <c r="AB600" s="19">
        <v>0</v>
      </c>
      <c r="AC600" s="21">
        <v>336682.8</v>
      </c>
      <c r="AD600" s="21">
        <f t="shared" si="93"/>
        <v>132989.70600000001</v>
      </c>
      <c r="AE600" s="20">
        <v>0</v>
      </c>
      <c r="AF600" s="20"/>
      <c r="AG600" s="22">
        <f t="shared" si="99"/>
        <v>1902678674</v>
      </c>
      <c r="AH600" s="22">
        <f t="shared" si="100"/>
        <v>0</v>
      </c>
      <c r="AI600" s="22"/>
      <c r="AJ600" s="22">
        <f t="shared" si="101"/>
        <v>0</v>
      </c>
      <c r="AK600" s="85"/>
      <c r="AL600" s="22">
        <v>91974655</v>
      </c>
      <c r="AM600" s="22">
        <v>1236389541</v>
      </c>
      <c r="AN600" s="43">
        <f t="shared" si="102"/>
        <v>0</v>
      </c>
      <c r="AO600" s="43">
        <v>12113136.78709203</v>
      </c>
      <c r="AP600" s="43">
        <v>13784695.953124996</v>
      </c>
      <c r="AQ600" s="22">
        <f t="shared" si="96"/>
        <v>548416645.25999999</v>
      </c>
      <c r="AR600" s="49"/>
      <c r="AS600" s="22">
        <v>0</v>
      </c>
      <c r="AT600" s="22">
        <f t="shared" si="95"/>
        <v>0</v>
      </c>
      <c r="AU600" s="68"/>
      <c r="AV600" s="57">
        <v>0</v>
      </c>
      <c r="AX600" s="43">
        <v>24837208.035</v>
      </c>
    </row>
    <row r="601" spans="1:52" x14ac:dyDescent="0.25">
      <c r="A601" s="19" t="s">
        <v>1195</v>
      </c>
      <c r="B601" s="19" t="s">
        <v>1151</v>
      </c>
      <c r="C601" s="19" t="s">
        <v>1196</v>
      </c>
      <c r="D601" s="19">
        <f t="shared" si="97"/>
        <v>0</v>
      </c>
      <c r="E601" s="19">
        <v>0</v>
      </c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20">
        <v>5248</v>
      </c>
      <c r="Y601" s="20">
        <v>1</v>
      </c>
      <c r="Z601" s="20">
        <f t="shared" si="98"/>
        <v>5249</v>
      </c>
      <c r="AA601" s="19">
        <v>0</v>
      </c>
      <c r="AB601" s="19">
        <v>0</v>
      </c>
      <c r="AC601" s="21">
        <v>336682.8</v>
      </c>
      <c r="AD601" s="21">
        <f t="shared" si="93"/>
        <v>132989.70600000001</v>
      </c>
      <c r="AE601" s="20">
        <v>24</v>
      </c>
      <c r="AF601" s="20"/>
      <c r="AG601" s="22">
        <f t="shared" si="99"/>
        <v>1325436013</v>
      </c>
      <c r="AH601" s="22">
        <f t="shared" si="100"/>
        <v>0</v>
      </c>
      <c r="AI601" s="22"/>
      <c r="AJ601" s="22">
        <f t="shared" si="101"/>
        <v>6060290</v>
      </c>
      <c r="AK601" s="85"/>
      <c r="AL601" s="22">
        <v>97391447</v>
      </c>
      <c r="AM601" s="22">
        <v>856817788</v>
      </c>
      <c r="AN601" s="43">
        <f t="shared" si="102"/>
        <v>0</v>
      </c>
      <c r="AO601" s="43">
        <v>27991132.548658408</v>
      </c>
      <c r="AP601" s="43">
        <v>30548161.166249994</v>
      </c>
      <c r="AQ601" s="22">
        <f t="shared" si="96"/>
        <v>312687484.29000002</v>
      </c>
      <c r="AR601" s="49"/>
      <c r="AS601" s="22">
        <v>0</v>
      </c>
      <c r="AT601" s="22">
        <f t="shared" si="95"/>
        <v>6060290</v>
      </c>
      <c r="AU601" s="68"/>
      <c r="AV601" s="57">
        <v>0</v>
      </c>
      <c r="AX601" s="43">
        <v>56088393.735000007</v>
      </c>
      <c r="AY601" s="56"/>
      <c r="AZ601" s="56"/>
    </row>
    <row r="602" spans="1:52" x14ac:dyDescent="0.25">
      <c r="A602" s="19" t="s">
        <v>1197</v>
      </c>
      <c r="B602" s="19" t="s">
        <v>1151</v>
      </c>
      <c r="C602" s="19" t="s">
        <v>1198</v>
      </c>
      <c r="D602" s="19">
        <f t="shared" si="97"/>
        <v>0</v>
      </c>
      <c r="E602" s="19">
        <v>0</v>
      </c>
      <c r="F602" s="19"/>
      <c r="G602" s="19">
        <v>0</v>
      </c>
      <c r="H602" s="19"/>
      <c r="I602" s="19"/>
      <c r="J602" s="19"/>
      <c r="K602" s="19"/>
      <c r="L602" s="19">
        <v>0</v>
      </c>
      <c r="M602" s="19"/>
      <c r="N602" s="19"/>
      <c r="O602" s="19"/>
      <c r="P602" s="19"/>
      <c r="Q602" s="19"/>
      <c r="R602" s="19"/>
      <c r="S602" s="19">
        <v>0</v>
      </c>
      <c r="T602" s="19"/>
      <c r="U602" s="19"/>
      <c r="V602" s="19"/>
      <c r="W602" s="19"/>
      <c r="X602" s="20">
        <v>7395</v>
      </c>
      <c r="Y602" s="20">
        <v>19</v>
      </c>
      <c r="Z602" s="20">
        <f t="shared" si="98"/>
        <v>7414</v>
      </c>
      <c r="AA602" s="19">
        <v>1</v>
      </c>
      <c r="AB602" s="19">
        <v>0</v>
      </c>
      <c r="AC602" s="21">
        <v>336682.8</v>
      </c>
      <c r="AD602" s="21">
        <f t="shared" si="93"/>
        <v>132989.70600000001</v>
      </c>
      <c r="AE602" s="20">
        <v>819</v>
      </c>
      <c r="AF602" s="20"/>
      <c r="AG602" s="22">
        <f t="shared" si="99"/>
        <v>1872124709</v>
      </c>
      <c r="AH602" s="22">
        <f t="shared" si="100"/>
        <v>99742</v>
      </c>
      <c r="AI602" s="22"/>
      <c r="AJ602" s="22">
        <f t="shared" si="101"/>
        <v>206807410</v>
      </c>
      <c r="AK602" s="85"/>
      <c r="AL602" s="22">
        <v>90361929</v>
      </c>
      <c r="AM602" s="22">
        <v>1203504229</v>
      </c>
      <c r="AN602" s="43">
        <f t="shared" si="102"/>
        <v>0</v>
      </c>
      <c r="AO602" s="43">
        <v>9218627.5524593517</v>
      </c>
      <c r="AP602" s="43">
        <v>14536448.669999998</v>
      </c>
      <c r="AQ602" s="22">
        <f t="shared" si="96"/>
        <v>554603216.77999997</v>
      </c>
      <c r="AR602" s="49"/>
      <c r="AS602" s="22">
        <v>0</v>
      </c>
      <c r="AT602" s="22">
        <f t="shared" si="95"/>
        <v>206807410</v>
      </c>
      <c r="AU602" s="68"/>
      <c r="AV602" s="57">
        <v>0</v>
      </c>
      <c r="AX602" s="43">
        <v>22947894.375</v>
      </c>
      <c r="AY602" s="56"/>
      <c r="AZ602" s="56"/>
    </row>
    <row r="603" spans="1:52" x14ac:dyDescent="0.25">
      <c r="A603" s="19" t="s">
        <v>1199</v>
      </c>
      <c r="B603" s="19" t="s">
        <v>1151</v>
      </c>
      <c r="C603" s="19" t="s">
        <v>683</v>
      </c>
      <c r="D603" s="19">
        <f t="shared" si="97"/>
        <v>0</v>
      </c>
      <c r="E603" s="19">
        <v>0</v>
      </c>
      <c r="F603" s="19"/>
      <c r="G603" s="19">
        <v>0</v>
      </c>
      <c r="H603" s="19"/>
      <c r="I603" s="19"/>
      <c r="J603" s="19"/>
      <c r="K603" s="19"/>
      <c r="L603" s="19">
        <v>0</v>
      </c>
      <c r="M603" s="19"/>
      <c r="N603" s="19"/>
      <c r="O603" s="19"/>
      <c r="P603" s="19"/>
      <c r="Q603" s="19"/>
      <c r="R603" s="19"/>
      <c r="S603" s="19">
        <v>0</v>
      </c>
      <c r="T603" s="19"/>
      <c r="U603" s="19"/>
      <c r="V603" s="19"/>
      <c r="W603" s="19"/>
      <c r="X603" s="20">
        <v>23523</v>
      </c>
      <c r="Y603" s="20">
        <v>0</v>
      </c>
      <c r="Z603" s="20">
        <f t="shared" si="98"/>
        <v>23523</v>
      </c>
      <c r="AA603" s="19">
        <v>1</v>
      </c>
      <c r="AB603" s="19">
        <v>0</v>
      </c>
      <c r="AC603" s="21">
        <v>336682.8</v>
      </c>
      <c r="AD603" s="21">
        <f t="shared" ref="AD603:AD666" si="103">AC603*39.5/100</f>
        <v>132989.70600000001</v>
      </c>
      <c r="AE603" s="20">
        <v>1495</v>
      </c>
      <c r="AF603" s="20"/>
      <c r="AG603" s="22">
        <f t="shared" si="99"/>
        <v>5939842128</v>
      </c>
      <c r="AH603" s="22">
        <f t="shared" si="100"/>
        <v>99742</v>
      </c>
      <c r="AI603" s="22"/>
      <c r="AJ603" s="22">
        <f t="shared" si="101"/>
        <v>377505590</v>
      </c>
      <c r="AK603" s="85"/>
      <c r="AL603" s="22">
        <v>392397292</v>
      </c>
      <c r="AM603" s="22">
        <v>3869504966</v>
      </c>
      <c r="AN603" s="43">
        <f t="shared" si="102"/>
        <v>0</v>
      </c>
      <c r="AO603" s="43">
        <v>201485157.23234743</v>
      </c>
      <c r="AP603" s="43">
        <v>195744193.58437502</v>
      </c>
      <c r="AQ603" s="22">
        <f t="shared" si="96"/>
        <v>1280810261.1800001</v>
      </c>
      <c r="AR603" s="49"/>
      <c r="AS603" s="22">
        <v>0</v>
      </c>
      <c r="AT603" s="22">
        <f t="shared" si="95"/>
        <v>377505590</v>
      </c>
      <c r="AU603" s="68"/>
      <c r="AV603" s="57">
        <v>0</v>
      </c>
      <c r="AX603" s="43">
        <v>379587336.26249999</v>
      </c>
      <c r="AY603" s="56"/>
      <c r="AZ603" s="56"/>
    </row>
    <row r="604" spans="1:52" x14ac:dyDescent="0.25">
      <c r="A604" s="19" t="s">
        <v>1200</v>
      </c>
      <c r="B604" s="19" t="s">
        <v>1151</v>
      </c>
      <c r="C604" s="19" t="s">
        <v>1201</v>
      </c>
      <c r="D604" s="19">
        <f t="shared" si="97"/>
        <v>0</v>
      </c>
      <c r="E604" s="19">
        <v>0</v>
      </c>
      <c r="F604" s="19"/>
      <c r="G604" s="19">
        <v>0</v>
      </c>
      <c r="H604" s="19"/>
      <c r="I604" s="19"/>
      <c r="J604" s="19"/>
      <c r="K604" s="19"/>
      <c r="L604" s="19">
        <v>0</v>
      </c>
      <c r="M604" s="19"/>
      <c r="N604" s="19"/>
      <c r="O604" s="19"/>
      <c r="P604" s="19"/>
      <c r="Q604" s="19"/>
      <c r="R604" s="19"/>
      <c r="S604" s="19">
        <v>0</v>
      </c>
      <c r="T604" s="19"/>
      <c r="U604" s="19"/>
      <c r="V604" s="19"/>
      <c r="W604" s="19"/>
      <c r="X604" s="20">
        <v>4703</v>
      </c>
      <c r="Y604" s="20">
        <v>14</v>
      </c>
      <c r="Z604" s="20">
        <f t="shared" si="98"/>
        <v>4717</v>
      </c>
      <c r="AA604" s="19">
        <v>0</v>
      </c>
      <c r="AB604" s="19">
        <v>0</v>
      </c>
      <c r="AC604" s="21">
        <v>336682.8</v>
      </c>
      <c r="AD604" s="21">
        <f t="shared" si="103"/>
        <v>132989.70600000001</v>
      </c>
      <c r="AE604" s="20">
        <v>1021</v>
      </c>
      <c r="AF604" s="20"/>
      <c r="AG604" s="22">
        <f t="shared" si="99"/>
        <v>1191099576</v>
      </c>
      <c r="AH604" s="22">
        <f t="shared" si="100"/>
        <v>0</v>
      </c>
      <c r="AI604" s="22"/>
      <c r="AJ604" s="22">
        <f t="shared" si="101"/>
        <v>257814854</v>
      </c>
      <c r="AK604" s="85"/>
      <c r="AL604" s="22">
        <v>62847091</v>
      </c>
      <c r="AM604" s="22">
        <v>764215369</v>
      </c>
      <c r="AN604" s="43">
        <f t="shared" si="102"/>
        <v>0</v>
      </c>
      <c r="AO604" s="43">
        <v>23478873.354857117</v>
      </c>
      <c r="AP604" s="43">
        <v>21893082.748125002</v>
      </c>
      <c r="AQ604" s="22">
        <f t="shared" si="96"/>
        <v>318665159.89999998</v>
      </c>
      <c r="AR604" s="49"/>
      <c r="AS604" s="22">
        <v>0</v>
      </c>
      <c r="AT604" s="22">
        <f t="shared" si="95"/>
        <v>257814854</v>
      </c>
      <c r="AU604" s="68"/>
      <c r="AV604" s="57">
        <v>0</v>
      </c>
      <c r="AX604" s="43">
        <v>43316148.952500001</v>
      </c>
      <c r="AY604" s="56"/>
      <c r="AZ604" s="56"/>
    </row>
    <row r="605" spans="1:52" x14ac:dyDescent="0.25">
      <c r="A605" s="19" t="s">
        <v>1202</v>
      </c>
      <c r="B605" s="19" t="s">
        <v>1151</v>
      </c>
      <c r="C605" s="19" t="s">
        <v>1203</v>
      </c>
      <c r="D605" s="19">
        <f t="shared" si="97"/>
        <v>0</v>
      </c>
      <c r="E605" s="19">
        <v>0</v>
      </c>
      <c r="F605" s="19"/>
      <c r="G605" s="19">
        <v>0</v>
      </c>
      <c r="H605" s="19"/>
      <c r="I605" s="19"/>
      <c r="J605" s="19"/>
      <c r="K605" s="19"/>
      <c r="L605" s="19">
        <v>0</v>
      </c>
      <c r="M605" s="19"/>
      <c r="N605" s="19"/>
      <c r="O605" s="19"/>
      <c r="P605" s="19"/>
      <c r="Q605" s="19"/>
      <c r="R605" s="19"/>
      <c r="S605" s="19">
        <v>0</v>
      </c>
      <c r="T605" s="19"/>
      <c r="U605" s="19"/>
      <c r="V605" s="19"/>
      <c r="W605" s="19"/>
      <c r="X605" s="20">
        <v>3633</v>
      </c>
      <c r="Y605" s="20">
        <v>5</v>
      </c>
      <c r="Z605" s="20">
        <f t="shared" si="98"/>
        <v>3638</v>
      </c>
      <c r="AA605" s="19">
        <v>0</v>
      </c>
      <c r="AB605" s="19">
        <v>0</v>
      </c>
      <c r="AC605" s="21">
        <v>336682.8</v>
      </c>
      <c r="AD605" s="21">
        <f t="shared" si="103"/>
        <v>132989.70600000001</v>
      </c>
      <c r="AE605" s="20">
        <v>0</v>
      </c>
      <c r="AF605" s="20"/>
      <c r="AG605" s="22">
        <f t="shared" si="99"/>
        <v>918639020</v>
      </c>
      <c r="AH605" s="22">
        <f t="shared" si="100"/>
        <v>0</v>
      </c>
      <c r="AI605" s="22"/>
      <c r="AJ605" s="22">
        <f t="shared" si="101"/>
        <v>0</v>
      </c>
      <c r="AK605" s="85"/>
      <c r="AL605" s="22">
        <v>38902411</v>
      </c>
      <c r="AM605" s="22">
        <v>595207774</v>
      </c>
      <c r="AN605" s="43">
        <f t="shared" si="102"/>
        <v>0</v>
      </c>
      <c r="AO605" s="43">
        <v>3481003.8896093369</v>
      </c>
      <c r="AP605" s="43">
        <v>4252670.5625</v>
      </c>
      <c r="AQ605" s="22">
        <f t="shared" si="96"/>
        <v>276795160.55000001</v>
      </c>
      <c r="AR605" s="49"/>
      <c r="AS605" s="22">
        <v>0</v>
      </c>
      <c r="AT605" s="22">
        <f t="shared" si="95"/>
        <v>0</v>
      </c>
      <c r="AU605" s="68"/>
      <c r="AV605" s="57">
        <v>0</v>
      </c>
      <c r="AX605" s="43">
        <v>7428878.1974999998</v>
      </c>
    </row>
    <row r="606" spans="1:52" x14ac:dyDescent="0.25">
      <c r="A606" s="19" t="s">
        <v>1204</v>
      </c>
      <c r="B606" s="19" t="s">
        <v>1151</v>
      </c>
      <c r="C606" s="19" t="s">
        <v>1205</v>
      </c>
      <c r="D606" s="19">
        <f t="shared" si="97"/>
        <v>0</v>
      </c>
      <c r="E606" s="19">
        <v>0</v>
      </c>
      <c r="F606" s="19"/>
      <c r="G606" s="19">
        <v>0</v>
      </c>
      <c r="H606" s="19"/>
      <c r="I606" s="19"/>
      <c r="J606" s="19"/>
      <c r="K606" s="19"/>
      <c r="L606" s="19">
        <v>0</v>
      </c>
      <c r="M606" s="19"/>
      <c r="N606" s="19"/>
      <c r="O606" s="19"/>
      <c r="P606" s="19"/>
      <c r="Q606" s="19"/>
      <c r="R606" s="19"/>
      <c r="S606" s="19">
        <v>0</v>
      </c>
      <c r="T606" s="19"/>
      <c r="U606" s="19"/>
      <c r="V606" s="19"/>
      <c r="W606" s="19"/>
      <c r="X606" s="20">
        <v>18644</v>
      </c>
      <c r="Y606" s="20">
        <v>0</v>
      </c>
      <c r="Z606" s="20">
        <f t="shared" si="98"/>
        <v>18644</v>
      </c>
      <c r="AA606" s="19">
        <v>0</v>
      </c>
      <c r="AB606" s="19">
        <v>0</v>
      </c>
      <c r="AC606" s="21">
        <v>336682.8</v>
      </c>
      <c r="AD606" s="21">
        <f t="shared" si="103"/>
        <v>132989.70600000001</v>
      </c>
      <c r="AE606" s="20">
        <v>2442</v>
      </c>
      <c r="AF606" s="20"/>
      <c r="AG606" s="22">
        <f t="shared" si="99"/>
        <v>4707835592</v>
      </c>
      <c r="AH606" s="22">
        <f t="shared" si="100"/>
        <v>0</v>
      </c>
      <c r="AI606" s="22"/>
      <c r="AJ606" s="22">
        <f t="shared" si="101"/>
        <v>616634548</v>
      </c>
      <c r="AK606" s="85"/>
      <c r="AL606" s="22">
        <v>226668098</v>
      </c>
      <c r="AM606" s="22">
        <v>3101362993</v>
      </c>
      <c r="AN606" s="43">
        <f t="shared" si="102"/>
        <v>0</v>
      </c>
      <c r="AO606" s="43">
        <v>67066607.871161669</v>
      </c>
      <c r="AP606" s="43">
        <v>73041471.261875004</v>
      </c>
      <c r="AQ606" s="22">
        <f t="shared" si="96"/>
        <v>1239696421.8699999</v>
      </c>
      <c r="AR606" s="49"/>
      <c r="AS606" s="22">
        <v>0</v>
      </c>
      <c r="AT606" s="22">
        <f t="shared" si="95"/>
        <v>616634548</v>
      </c>
      <c r="AU606" s="68"/>
      <c r="AV606" s="57">
        <v>0</v>
      </c>
      <c r="AX606" s="43">
        <v>134235735.53999999</v>
      </c>
      <c r="AY606" s="56"/>
      <c r="AZ606" s="56"/>
    </row>
    <row r="607" spans="1:52" x14ac:dyDescent="0.25">
      <c r="A607" s="19" t="s">
        <v>1206</v>
      </c>
      <c r="B607" s="19" t="s">
        <v>1151</v>
      </c>
      <c r="C607" s="19" t="s">
        <v>1207</v>
      </c>
      <c r="D607" s="19">
        <f t="shared" si="97"/>
        <v>0</v>
      </c>
      <c r="E607" s="19">
        <v>0</v>
      </c>
      <c r="F607" s="19"/>
      <c r="G607" s="19">
        <v>0</v>
      </c>
      <c r="H607" s="19"/>
      <c r="I607" s="19"/>
      <c r="J607" s="19"/>
      <c r="K607" s="19"/>
      <c r="L607" s="19">
        <v>0</v>
      </c>
      <c r="M607" s="19"/>
      <c r="N607" s="19"/>
      <c r="O607" s="19"/>
      <c r="P607" s="19"/>
      <c r="Q607" s="19"/>
      <c r="R607" s="19"/>
      <c r="S607" s="19">
        <v>0</v>
      </c>
      <c r="T607" s="19"/>
      <c r="U607" s="19"/>
      <c r="V607" s="19"/>
      <c r="W607" s="19"/>
      <c r="X607" s="20">
        <v>11558</v>
      </c>
      <c r="Y607" s="20">
        <v>18</v>
      </c>
      <c r="Z607" s="20">
        <f t="shared" si="98"/>
        <v>11576</v>
      </c>
      <c r="AA607" s="19">
        <v>0</v>
      </c>
      <c r="AB607" s="19">
        <v>0</v>
      </c>
      <c r="AC607" s="21">
        <v>336682.8</v>
      </c>
      <c r="AD607" s="21">
        <f t="shared" si="103"/>
        <v>132989.70600000001</v>
      </c>
      <c r="AE607" s="20">
        <v>0</v>
      </c>
      <c r="AF607" s="20"/>
      <c r="AG607" s="22">
        <f t="shared" si="99"/>
        <v>2923080070</v>
      </c>
      <c r="AH607" s="22">
        <f t="shared" si="100"/>
        <v>0</v>
      </c>
      <c r="AI607" s="22"/>
      <c r="AJ607" s="22">
        <f t="shared" si="101"/>
        <v>0</v>
      </c>
      <c r="AK607" s="85"/>
      <c r="AL607" s="22">
        <v>176784374</v>
      </c>
      <c r="AM607" s="22">
        <v>1912092704</v>
      </c>
      <c r="AN607" s="43">
        <f t="shared" si="102"/>
        <v>0</v>
      </c>
      <c r="AO607" s="43">
        <v>38528772.955131337</v>
      </c>
      <c r="AP607" s="43">
        <v>43459627.303750008</v>
      </c>
      <c r="AQ607" s="22">
        <f t="shared" si="96"/>
        <v>752214591.74000001</v>
      </c>
      <c r="AR607" s="49"/>
      <c r="AS607" s="22">
        <v>0</v>
      </c>
      <c r="AT607" s="22">
        <f t="shared" si="95"/>
        <v>0</v>
      </c>
      <c r="AU607" s="68"/>
      <c r="AV607" s="57">
        <v>0</v>
      </c>
      <c r="AX607" s="43">
        <v>78614825.835000008</v>
      </c>
    </row>
    <row r="608" spans="1:52" x14ac:dyDescent="0.25">
      <c r="A608" s="19" t="s">
        <v>1208</v>
      </c>
      <c r="B608" s="19" t="s">
        <v>1151</v>
      </c>
      <c r="C608" s="19" t="s">
        <v>1209</v>
      </c>
      <c r="D608" s="19">
        <f t="shared" si="97"/>
        <v>0</v>
      </c>
      <c r="E608" s="19">
        <v>0</v>
      </c>
      <c r="F608" s="19"/>
      <c r="G608" s="19">
        <v>0</v>
      </c>
      <c r="H608" s="19"/>
      <c r="I608" s="19"/>
      <c r="J608" s="19"/>
      <c r="K608" s="19"/>
      <c r="L608" s="19">
        <v>0</v>
      </c>
      <c r="M608" s="19"/>
      <c r="N608" s="19"/>
      <c r="O608" s="19"/>
      <c r="P608" s="19"/>
      <c r="Q608" s="19"/>
      <c r="R608" s="19"/>
      <c r="S608" s="19">
        <v>0</v>
      </c>
      <c r="T608" s="19"/>
      <c r="U608" s="19"/>
      <c r="V608" s="19"/>
      <c r="W608" s="19"/>
      <c r="X608" s="20">
        <v>4730</v>
      </c>
      <c r="Y608" s="20">
        <v>0</v>
      </c>
      <c r="Z608" s="20">
        <f t="shared" si="98"/>
        <v>4730</v>
      </c>
      <c r="AA608" s="19">
        <v>0</v>
      </c>
      <c r="AB608" s="19">
        <v>0</v>
      </c>
      <c r="AC608" s="21">
        <v>336682.8</v>
      </c>
      <c r="AD608" s="21">
        <f t="shared" si="103"/>
        <v>132989.70600000001</v>
      </c>
      <c r="AE608" s="20">
        <v>0</v>
      </c>
      <c r="AF608" s="20"/>
      <c r="AG608" s="22">
        <f t="shared" si="99"/>
        <v>1194382233</v>
      </c>
      <c r="AH608" s="22">
        <f t="shared" si="100"/>
        <v>0</v>
      </c>
      <c r="AI608" s="22"/>
      <c r="AJ608" s="22">
        <f t="shared" si="101"/>
        <v>0</v>
      </c>
      <c r="AK608" s="85"/>
      <c r="AL608" s="22">
        <v>61529826</v>
      </c>
      <c r="AM608" s="22">
        <v>772559403</v>
      </c>
      <c r="AN608" s="43">
        <f t="shared" si="102"/>
        <v>0</v>
      </c>
      <c r="AO608" s="43">
        <v>29040086.902494706</v>
      </c>
      <c r="AP608" s="43">
        <v>28072335.596250001</v>
      </c>
      <c r="AQ608" s="22">
        <f t="shared" si="96"/>
        <v>303180581.5</v>
      </c>
      <c r="AR608" s="49"/>
      <c r="AS608" s="22">
        <v>0</v>
      </c>
      <c r="AT608" s="22">
        <f t="shared" si="95"/>
        <v>0</v>
      </c>
      <c r="AU608" s="68"/>
      <c r="AV608" s="57">
        <v>0</v>
      </c>
      <c r="AX608" s="43">
        <v>54569676.210000001</v>
      </c>
    </row>
    <row r="609" spans="1:52" x14ac:dyDescent="0.25">
      <c r="A609" s="19" t="s">
        <v>1210</v>
      </c>
      <c r="B609" s="19" t="s">
        <v>1211</v>
      </c>
      <c r="C609" s="19" t="s">
        <v>1212</v>
      </c>
      <c r="D609" s="19">
        <f t="shared" si="97"/>
        <v>1800</v>
      </c>
      <c r="E609" s="19">
        <v>0</v>
      </c>
      <c r="F609" s="19"/>
      <c r="G609" s="19">
        <v>0</v>
      </c>
      <c r="H609" s="19"/>
      <c r="I609" s="19"/>
      <c r="J609" s="19"/>
      <c r="K609" s="19"/>
      <c r="L609" s="19">
        <v>0</v>
      </c>
      <c r="M609" s="19"/>
      <c r="N609" s="19"/>
      <c r="O609" s="19"/>
      <c r="P609" s="19"/>
      <c r="Q609" s="19"/>
      <c r="R609" s="19"/>
      <c r="S609" s="19">
        <v>1800</v>
      </c>
      <c r="T609" s="19"/>
      <c r="U609" s="19"/>
      <c r="V609" s="19"/>
      <c r="W609" s="19"/>
      <c r="X609" s="20">
        <v>155715</v>
      </c>
      <c r="Y609" s="20">
        <v>6</v>
      </c>
      <c r="Z609" s="20">
        <f t="shared" si="98"/>
        <v>155721</v>
      </c>
      <c r="AA609" s="19">
        <v>104</v>
      </c>
      <c r="AB609" s="19">
        <v>18</v>
      </c>
      <c r="AC609" s="21">
        <v>302040</v>
      </c>
      <c r="AD609" s="21">
        <f t="shared" si="103"/>
        <v>119305.8</v>
      </c>
      <c r="AE609" s="20">
        <v>6378</v>
      </c>
      <c r="AF609" s="20"/>
      <c r="AG609" s="22">
        <f t="shared" si="99"/>
        <v>35279555670</v>
      </c>
      <c r="AH609" s="22">
        <f t="shared" si="100"/>
        <v>9305852</v>
      </c>
      <c r="AI609" s="22"/>
      <c r="AJ609" s="22">
        <f t="shared" si="101"/>
        <v>1444808340</v>
      </c>
      <c r="AK609" s="85"/>
      <c r="AL609" s="22">
        <v>2073757029</v>
      </c>
      <c r="AM609" s="22">
        <v>25132390995</v>
      </c>
      <c r="AN609" s="43">
        <f t="shared" si="102"/>
        <v>407754000</v>
      </c>
      <c r="AO609" s="43">
        <v>2881901050.5147548</v>
      </c>
      <c r="AP609" s="43">
        <v>4124414797.5450001</v>
      </c>
      <c r="AQ609" s="22">
        <f t="shared" si="96"/>
        <v>668643649.94000006</v>
      </c>
      <c r="AR609" s="49"/>
      <c r="AS609" s="22">
        <v>0</v>
      </c>
      <c r="AT609" s="22">
        <f t="shared" si="95"/>
        <v>1444808340</v>
      </c>
      <c r="AU609" s="68"/>
      <c r="AV609" s="57">
        <v>0</v>
      </c>
      <c r="AX609" s="43">
        <v>9153374248.1399994</v>
      </c>
      <c r="AY609" s="56"/>
      <c r="AZ609" s="56"/>
    </row>
    <row r="610" spans="1:52" x14ac:dyDescent="0.25">
      <c r="A610" s="19" t="s">
        <v>1213</v>
      </c>
      <c r="B610" s="19" t="s">
        <v>1211</v>
      </c>
      <c r="C610" s="19" t="s">
        <v>1214</v>
      </c>
      <c r="D610" s="19">
        <f t="shared" si="97"/>
        <v>0</v>
      </c>
      <c r="E610" s="19">
        <v>0</v>
      </c>
      <c r="F610" s="19"/>
      <c r="G610" s="19">
        <v>0</v>
      </c>
      <c r="H610" s="19"/>
      <c r="I610" s="19"/>
      <c r="J610" s="19"/>
      <c r="K610" s="19"/>
      <c r="L610" s="19">
        <v>0</v>
      </c>
      <c r="M610" s="19"/>
      <c r="N610" s="19"/>
      <c r="O610" s="19"/>
      <c r="P610" s="19"/>
      <c r="Q610" s="19"/>
      <c r="R610" s="19"/>
      <c r="S610" s="19">
        <v>0</v>
      </c>
      <c r="T610" s="19"/>
      <c r="U610" s="19"/>
      <c r="V610" s="19"/>
      <c r="W610" s="19"/>
      <c r="X610" s="20">
        <v>25246</v>
      </c>
      <c r="Y610" s="20">
        <v>7</v>
      </c>
      <c r="Z610" s="20">
        <f t="shared" si="98"/>
        <v>25253</v>
      </c>
      <c r="AA610" s="19">
        <v>1</v>
      </c>
      <c r="AB610" s="19">
        <v>3</v>
      </c>
      <c r="AC610" s="21">
        <v>302040</v>
      </c>
      <c r="AD610" s="21">
        <f t="shared" si="103"/>
        <v>119305.8</v>
      </c>
      <c r="AE610" s="20">
        <v>0</v>
      </c>
      <c r="AF610" s="20"/>
      <c r="AG610" s="22">
        <f t="shared" si="99"/>
        <v>5721241680</v>
      </c>
      <c r="AH610" s="22">
        <f t="shared" si="100"/>
        <v>89479</v>
      </c>
      <c r="AI610" s="22"/>
      <c r="AJ610" s="22">
        <f t="shared" si="101"/>
        <v>0</v>
      </c>
      <c r="AK610" s="85"/>
      <c r="AL610" s="22">
        <v>300496502</v>
      </c>
      <c r="AM610" s="22">
        <v>4026405531</v>
      </c>
      <c r="AN610" s="43">
        <f t="shared" si="102"/>
        <v>0</v>
      </c>
      <c r="AO610" s="43">
        <v>877092638.78379846</v>
      </c>
      <c r="AP610" s="43">
        <v>43926768.935625002</v>
      </c>
      <c r="AQ610" s="22">
        <f t="shared" si="96"/>
        <v>473409718.27999997</v>
      </c>
      <c r="AR610" s="49"/>
      <c r="AS610" s="22">
        <v>0</v>
      </c>
      <c r="AT610" s="22">
        <f t="shared" si="95"/>
        <v>0</v>
      </c>
      <c r="AU610" s="68"/>
      <c r="AV610" s="57">
        <v>0</v>
      </c>
      <c r="AX610" s="43">
        <v>1061061730.4325</v>
      </c>
    </row>
    <row r="611" spans="1:52" x14ac:dyDescent="0.25">
      <c r="A611" s="19" t="s">
        <v>1215</v>
      </c>
      <c r="B611" s="19" t="s">
        <v>1211</v>
      </c>
      <c r="C611" s="19" t="s">
        <v>1216</v>
      </c>
      <c r="D611" s="19">
        <f t="shared" si="97"/>
        <v>50</v>
      </c>
      <c r="E611" s="19">
        <v>0</v>
      </c>
      <c r="F611" s="19"/>
      <c r="G611" s="19">
        <v>0</v>
      </c>
      <c r="H611" s="19"/>
      <c r="I611" s="19"/>
      <c r="J611" s="19"/>
      <c r="K611" s="19"/>
      <c r="L611" s="19">
        <v>0</v>
      </c>
      <c r="M611" s="19"/>
      <c r="N611" s="19"/>
      <c r="O611" s="19"/>
      <c r="P611" s="19"/>
      <c r="Q611" s="19"/>
      <c r="R611" s="19"/>
      <c r="S611" s="19">
        <v>50</v>
      </c>
      <c r="T611" s="19"/>
      <c r="U611" s="19"/>
      <c r="V611" s="19"/>
      <c r="W611" s="19"/>
      <c r="X611" s="20">
        <v>6937</v>
      </c>
      <c r="Y611" s="20">
        <v>0</v>
      </c>
      <c r="Z611" s="20">
        <f t="shared" si="98"/>
        <v>6937</v>
      </c>
      <c r="AA611" s="19">
        <v>60</v>
      </c>
      <c r="AB611" s="19">
        <v>17</v>
      </c>
      <c r="AC611" s="21">
        <v>302040</v>
      </c>
      <c r="AD611" s="21">
        <f t="shared" si="103"/>
        <v>119305.8</v>
      </c>
      <c r="AE611" s="20">
        <v>0</v>
      </c>
      <c r="AF611" s="20"/>
      <c r="AG611" s="22">
        <f t="shared" si="99"/>
        <v>1575289620</v>
      </c>
      <c r="AH611" s="22">
        <f t="shared" si="100"/>
        <v>5368761</v>
      </c>
      <c r="AI611" s="22"/>
      <c r="AJ611" s="22">
        <f t="shared" si="101"/>
        <v>0</v>
      </c>
      <c r="AK611" s="85"/>
      <c r="AL611" s="22">
        <v>94510699</v>
      </c>
      <c r="AM611" s="22">
        <v>1145545433</v>
      </c>
      <c r="AN611" s="43">
        <f t="shared" si="102"/>
        <v>11326500</v>
      </c>
      <c r="AO611" s="43">
        <v>260717304.97500002</v>
      </c>
      <c r="AP611" s="43">
        <v>41250000</v>
      </c>
      <c r="AQ611" s="22">
        <f t="shared" si="96"/>
        <v>27308444.030000001</v>
      </c>
      <c r="AR611" s="49"/>
      <c r="AS611" s="22">
        <v>0</v>
      </c>
      <c r="AT611" s="22">
        <f t="shared" si="95"/>
        <v>0</v>
      </c>
      <c r="AU611" s="68"/>
      <c r="AV611" s="57">
        <v>0</v>
      </c>
      <c r="AX611" s="43">
        <v>303720429.97500002</v>
      </c>
    </row>
    <row r="612" spans="1:52" x14ac:dyDescent="0.25">
      <c r="A612" s="19" t="s">
        <v>1217</v>
      </c>
      <c r="B612" s="19" t="s">
        <v>1211</v>
      </c>
      <c r="C612" s="19" t="s">
        <v>1218</v>
      </c>
      <c r="D612" s="19">
        <f t="shared" si="97"/>
        <v>169</v>
      </c>
      <c r="E612" s="19">
        <v>0</v>
      </c>
      <c r="F612" s="19"/>
      <c r="G612" s="19">
        <v>0</v>
      </c>
      <c r="H612" s="19"/>
      <c r="I612" s="19"/>
      <c r="J612" s="19"/>
      <c r="K612" s="19"/>
      <c r="L612" s="19">
        <v>0</v>
      </c>
      <c r="M612" s="19"/>
      <c r="N612" s="19"/>
      <c r="O612" s="19"/>
      <c r="P612" s="19"/>
      <c r="Q612" s="19"/>
      <c r="R612" s="19"/>
      <c r="S612" s="19">
        <v>169</v>
      </c>
      <c r="T612" s="19"/>
      <c r="U612" s="19"/>
      <c r="V612" s="19"/>
      <c r="W612" s="19"/>
      <c r="X612" s="20">
        <v>12980</v>
      </c>
      <c r="Y612" s="20">
        <v>0</v>
      </c>
      <c r="Z612" s="20">
        <f t="shared" si="98"/>
        <v>12980</v>
      </c>
      <c r="AA612" s="19">
        <v>1</v>
      </c>
      <c r="AB612" s="19">
        <v>0</v>
      </c>
      <c r="AC612" s="21">
        <v>302040</v>
      </c>
      <c r="AD612" s="21">
        <f t="shared" si="103"/>
        <v>119305.8</v>
      </c>
      <c r="AE612" s="20">
        <v>0</v>
      </c>
      <c r="AF612" s="20"/>
      <c r="AG612" s="22">
        <f t="shared" si="99"/>
        <v>2940359400</v>
      </c>
      <c r="AH612" s="22">
        <f t="shared" si="100"/>
        <v>89479</v>
      </c>
      <c r="AI612" s="22"/>
      <c r="AJ612" s="22">
        <f t="shared" si="101"/>
        <v>0</v>
      </c>
      <c r="AK612" s="85"/>
      <c r="AL612" s="22">
        <v>186559220</v>
      </c>
      <c r="AM612" s="22">
        <v>2107354106</v>
      </c>
      <c r="AN612" s="43">
        <f t="shared" si="102"/>
        <v>38283570</v>
      </c>
      <c r="AO612" s="43">
        <v>264505260.93193108</v>
      </c>
      <c r="AP612" s="43">
        <v>784869660.30750012</v>
      </c>
      <c r="AQ612" s="22">
        <v>0</v>
      </c>
      <c r="AR612" s="49"/>
      <c r="AS612" s="22">
        <v>0</v>
      </c>
      <c r="AT612" s="22">
        <v>0</v>
      </c>
      <c r="AU612" s="68"/>
      <c r="AV612" s="57">
        <v>441122938.24000001</v>
      </c>
      <c r="AW612" s="56"/>
      <c r="AX612" s="43">
        <v>1082889320.1524999</v>
      </c>
    </row>
    <row r="613" spans="1:52" x14ac:dyDescent="0.25">
      <c r="A613" s="19" t="s">
        <v>1219</v>
      </c>
      <c r="B613" s="19" t="s">
        <v>1211</v>
      </c>
      <c r="C613" s="19" t="s">
        <v>1220</v>
      </c>
      <c r="D613" s="19">
        <f t="shared" si="97"/>
        <v>186</v>
      </c>
      <c r="E613" s="19">
        <v>0</v>
      </c>
      <c r="F613" s="19"/>
      <c r="G613" s="19">
        <v>0</v>
      </c>
      <c r="H613" s="19"/>
      <c r="I613" s="19"/>
      <c r="J613" s="19"/>
      <c r="K613" s="19"/>
      <c r="L613" s="19">
        <v>0</v>
      </c>
      <c r="M613" s="19"/>
      <c r="N613" s="19"/>
      <c r="O613" s="19"/>
      <c r="P613" s="19"/>
      <c r="Q613" s="19"/>
      <c r="R613" s="19"/>
      <c r="S613" s="19">
        <v>186</v>
      </c>
      <c r="T613" s="19"/>
      <c r="U613" s="19"/>
      <c r="V613" s="19"/>
      <c r="W613" s="19"/>
      <c r="X613" s="20">
        <v>19553</v>
      </c>
      <c r="Y613" s="20">
        <v>0</v>
      </c>
      <c r="Z613" s="20">
        <f t="shared" si="98"/>
        <v>19553</v>
      </c>
      <c r="AA613" s="19">
        <v>0</v>
      </c>
      <c r="AB613" s="19">
        <v>0</v>
      </c>
      <c r="AC613" s="21">
        <v>302040</v>
      </c>
      <c r="AD613" s="21">
        <f t="shared" si="103"/>
        <v>119305.8</v>
      </c>
      <c r="AE613" s="20">
        <v>0</v>
      </c>
      <c r="AF613" s="20"/>
      <c r="AG613" s="22">
        <f t="shared" si="99"/>
        <v>4429341090</v>
      </c>
      <c r="AH613" s="22">
        <f t="shared" si="100"/>
        <v>0</v>
      </c>
      <c r="AI613" s="22"/>
      <c r="AJ613" s="22">
        <f t="shared" si="101"/>
        <v>0</v>
      </c>
      <c r="AK613" s="85"/>
      <c r="AL613" s="22">
        <v>248569170</v>
      </c>
      <c r="AM613" s="22">
        <v>3137193257</v>
      </c>
      <c r="AN613" s="43">
        <f t="shared" si="102"/>
        <v>42134580</v>
      </c>
      <c r="AO613" s="43">
        <v>794873838.22807503</v>
      </c>
      <c r="AP613" s="43">
        <v>101420925.81</v>
      </c>
      <c r="AQ613" s="22">
        <f t="shared" si="96"/>
        <v>105149318.95999999</v>
      </c>
      <c r="AR613" s="49"/>
      <c r="AS613" s="22">
        <v>0</v>
      </c>
      <c r="AT613" s="22">
        <f>+AJ613-AS613</f>
        <v>0</v>
      </c>
      <c r="AU613" s="68"/>
      <c r="AV613" s="57">
        <v>0</v>
      </c>
      <c r="AX613" s="43">
        <v>900605153.38499999</v>
      </c>
    </row>
    <row r="614" spans="1:52" x14ac:dyDescent="0.25">
      <c r="A614" s="19" t="s">
        <v>1221</v>
      </c>
      <c r="B614" s="19" t="s">
        <v>1211</v>
      </c>
      <c r="C614" s="19" t="s">
        <v>1222</v>
      </c>
      <c r="D614" s="19">
        <f t="shared" si="97"/>
        <v>0</v>
      </c>
      <c r="E614" s="19">
        <v>0</v>
      </c>
      <c r="F614" s="19"/>
      <c r="G614" s="19">
        <v>0</v>
      </c>
      <c r="H614" s="19"/>
      <c r="I614" s="19"/>
      <c r="J614" s="19"/>
      <c r="K614" s="19"/>
      <c r="L614" s="19">
        <v>0</v>
      </c>
      <c r="M614" s="19"/>
      <c r="N614" s="19"/>
      <c r="O614" s="19"/>
      <c r="P614" s="19"/>
      <c r="Q614" s="19"/>
      <c r="R614" s="19"/>
      <c r="S614" s="19">
        <v>0</v>
      </c>
      <c r="T614" s="19"/>
      <c r="U614" s="19"/>
      <c r="V614" s="19"/>
      <c r="W614" s="19"/>
      <c r="X614" s="20">
        <v>2389</v>
      </c>
      <c r="Y614" s="20">
        <v>0</v>
      </c>
      <c r="Z614" s="20">
        <f t="shared" si="98"/>
        <v>2389</v>
      </c>
      <c r="AA614" s="19">
        <v>0</v>
      </c>
      <c r="AB614" s="19">
        <v>0</v>
      </c>
      <c r="AC614" s="21">
        <v>302040</v>
      </c>
      <c r="AD614" s="21">
        <f t="shared" si="103"/>
        <v>119305.8</v>
      </c>
      <c r="AE614" s="20">
        <v>0</v>
      </c>
      <c r="AF614" s="20"/>
      <c r="AG614" s="22">
        <f t="shared" si="99"/>
        <v>541180170</v>
      </c>
      <c r="AH614" s="22">
        <f t="shared" si="100"/>
        <v>0</v>
      </c>
      <c r="AI614" s="22"/>
      <c r="AJ614" s="22">
        <f t="shared" si="101"/>
        <v>0</v>
      </c>
      <c r="AK614" s="85"/>
      <c r="AL614" s="22">
        <v>34310449</v>
      </c>
      <c r="AM614" s="22">
        <v>390042698</v>
      </c>
      <c r="AN614" s="43">
        <f t="shared" si="102"/>
        <v>0</v>
      </c>
      <c r="AO614" s="43">
        <v>66863366.962485008</v>
      </c>
      <c r="AP614" s="43">
        <v>7327869.7380000008</v>
      </c>
      <c r="AQ614" s="22">
        <f t="shared" si="96"/>
        <v>42635786.299999997</v>
      </c>
      <c r="AR614" s="49"/>
      <c r="AS614" s="22">
        <v>0</v>
      </c>
      <c r="AT614" s="22">
        <f>+AJ614-AS614</f>
        <v>0</v>
      </c>
      <c r="AU614" s="68"/>
      <c r="AV614" s="57">
        <v>0</v>
      </c>
      <c r="AX614" s="43">
        <v>85783695.832500011</v>
      </c>
    </row>
    <row r="615" spans="1:52" x14ac:dyDescent="0.25">
      <c r="A615" s="19" t="s">
        <v>1223</v>
      </c>
      <c r="B615" s="19" t="s">
        <v>1211</v>
      </c>
      <c r="C615" s="19" t="s">
        <v>1224</v>
      </c>
      <c r="D615" s="19">
        <f t="shared" si="97"/>
        <v>183</v>
      </c>
      <c r="E615" s="19">
        <v>0</v>
      </c>
      <c r="F615" s="19"/>
      <c r="G615" s="19">
        <v>0</v>
      </c>
      <c r="H615" s="19"/>
      <c r="I615" s="19"/>
      <c r="J615" s="19"/>
      <c r="K615" s="19"/>
      <c r="L615" s="19">
        <v>0</v>
      </c>
      <c r="M615" s="19"/>
      <c r="N615" s="19"/>
      <c r="O615" s="19"/>
      <c r="P615" s="19"/>
      <c r="Q615" s="19"/>
      <c r="R615" s="19"/>
      <c r="S615" s="19">
        <v>183</v>
      </c>
      <c r="T615" s="19"/>
      <c r="U615" s="19"/>
      <c r="V615" s="19"/>
      <c r="W615" s="19"/>
      <c r="X615" s="20">
        <v>6442</v>
      </c>
      <c r="Y615" s="20">
        <v>0</v>
      </c>
      <c r="Z615" s="20">
        <f t="shared" si="98"/>
        <v>6442</v>
      </c>
      <c r="AA615" s="19">
        <v>0</v>
      </c>
      <c r="AB615" s="19">
        <v>0</v>
      </c>
      <c r="AC615" s="21">
        <v>302040</v>
      </c>
      <c r="AD615" s="21">
        <f t="shared" si="103"/>
        <v>119305.8</v>
      </c>
      <c r="AE615" s="20">
        <v>0</v>
      </c>
      <c r="AF615" s="20"/>
      <c r="AG615" s="22">
        <f t="shared" si="99"/>
        <v>1459306260</v>
      </c>
      <c r="AH615" s="22">
        <f t="shared" si="100"/>
        <v>0</v>
      </c>
      <c r="AI615" s="22"/>
      <c r="AJ615" s="22">
        <f t="shared" si="101"/>
        <v>0</v>
      </c>
      <c r="AK615" s="85"/>
      <c r="AL615" s="22">
        <v>93858221</v>
      </c>
      <c r="AM615" s="22">
        <v>1037768805</v>
      </c>
      <c r="AN615" s="43">
        <f t="shared" si="102"/>
        <v>41454990</v>
      </c>
      <c r="AO615" s="43">
        <v>164344915.43898189</v>
      </c>
      <c r="AP615" s="43">
        <v>3489378.9389812499</v>
      </c>
      <c r="AQ615" s="22">
        <f t="shared" si="96"/>
        <v>118389949.62</v>
      </c>
      <c r="AR615" s="49"/>
      <c r="AS615" s="22">
        <v>0</v>
      </c>
      <c r="AT615" s="22">
        <f>+AJ615-AS615</f>
        <v>0</v>
      </c>
      <c r="AU615" s="68"/>
      <c r="AV615" s="57">
        <v>0</v>
      </c>
      <c r="AX615" s="43">
        <v>265189982.3775</v>
      </c>
    </row>
    <row r="616" spans="1:52" x14ac:dyDescent="0.25">
      <c r="A616" s="19" t="s">
        <v>1225</v>
      </c>
      <c r="B616" s="19" t="s">
        <v>1211</v>
      </c>
      <c r="C616" s="19" t="s">
        <v>1226</v>
      </c>
      <c r="D616" s="19">
        <f t="shared" si="97"/>
        <v>55</v>
      </c>
      <c r="E616" s="19">
        <v>0</v>
      </c>
      <c r="F616" s="19"/>
      <c r="G616" s="19">
        <v>0</v>
      </c>
      <c r="H616" s="19"/>
      <c r="I616" s="19"/>
      <c r="J616" s="19"/>
      <c r="K616" s="19"/>
      <c r="L616" s="19">
        <v>0</v>
      </c>
      <c r="M616" s="19"/>
      <c r="N616" s="19"/>
      <c r="O616" s="19"/>
      <c r="P616" s="19"/>
      <c r="Q616" s="19"/>
      <c r="R616" s="19"/>
      <c r="S616" s="19">
        <v>55</v>
      </c>
      <c r="T616" s="19"/>
      <c r="U616" s="19"/>
      <c r="V616" s="19"/>
      <c r="W616" s="19"/>
      <c r="X616" s="20">
        <v>23271</v>
      </c>
      <c r="Y616" s="20">
        <v>5</v>
      </c>
      <c r="Z616" s="20">
        <f t="shared" si="98"/>
        <v>23276</v>
      </c>
      <c r="AA616" s="19">
        <v>0</v>
      </c>
      <c r="AB616" s="19">
        <v>1</v>
      </c>
      <c r="AC616" s="21">
        <v>302040</v>
      </c>
      <c r="AD616" s="21">
        <f t="shared" si="103"/>
        <v>119305.8</v>
      </c>
      <c r="AE616" s="20">
        <v>0</v>
      </c>
      <c r="AF616" s="20"/>
      <c r="AG616" s="22">
        <f t="shared" si="99"/>
        <v>5272938810</v>
      </c>
      <c r="AH616" s="22">
        <f t="shared" si="100"/>
        <v>0</v>
      </c>
      <c r="AI616" s="22"/>
      <c r="AJ616" s="22">
        <f t="shared" si="101"/>
        <v>0</v>
      </c>
      <c r="AK616" s="85"/>
      <c r="AL616" s="22">
        <v>313644532</v>
      </c>
      <c r="AM616" s="22">
        <v>3768394904</v>
      </c>
      <c r="AN616" s="43">
        <f t="shared" si="102"/>
        <v>12459150</v>
      </c>
      <c r="AO616" s="43">
        <v>926102194.24768126</v>
      </c>
      <c r="AP616" s="43">
        <v>104309598.75749999</v>
      </c>
      <c r="AQ616" s="22">
        <f t="shared" si="96"/>
        <v>148028430.99000001</v>
      </c>
      <c r="AR616" s="49"/>
      <c r="AS616" s="22">
        <v>0</v>
      </c>
      <c r="AT616" s="22">
        <f>+AJ616-AS616</f>
        <v>0</v>
      </c>
      <c r="AU616" s="68"/>
      <c r="AV616" s="57">
        <v>0</v>
      </c>
      <c r="AX616" s="43">
        <v>1169662986.51</v>
      </c>
    </row>
    <row r="617" spans="1:52" x14ac:dyDescent="0.25">
      <c r="A617" s="19" t="s">
        <v>1227</v>
      </c>
      <c r="B617" s="19" t="s">
        <v>1211</v>
      </c>
      <c r="C617" s="19" t="s">
        <v>1228</v>
      </c>
      <c r="D617" s="19">
        <f t="shared" si="97"/>
        <v>0</v>
      </c>
      <c r="E617" s="19">
        <v>0</v>
      </c>
      <c r="F617" s="19"/>
      <c r="G617" s="19">
        <v>0</v>
      </c>
      <c r="H617" s="19"/>
      <c r="I617" s="19"/>
      <c r="J617" s="19"/>
      <c r="K617" s="19"/>
      <c r="L617" s="19">
        <v>0</v>
      </c>
      <c r="M617" s="19"/>
      <c r="N617" s="19"/>
      <c r="O617" s="19"/>
      <c r="P617" s="19"/>
      <c r="Q617" s="19"/>
      <c r="R617" s="19"/>
      <c r="S617" s="19">
        <v>0</v>
      </c>
      <c r="T617" s="19"/>
      <c r="U617" s="19"/>
      <c r="V617" s="19"/>
      <c r="W617" s="19"/>
      <c r="X617" s="20">
        <v>7189</v>
      </c>
      <c r="Y617" s="20">
        <v>0</v>
      </c>
      <c r="Z617" s="20">
        <f t="shared" si="98"/>
        <v>7189</v>
      </c>
      <c r="AA617" s="19">
        <v>1</v>
      </c>
      <c r="AB617" s="19">
        <v>1</v>
      </c>
      <c r="AC617" s="21">
        <v>302040</v>
      </c>
      <c r="AD617" s="21">
        <f t="shared" si="103"/>
        <v>119305.8</v>
      </c>
      <c r="AE617" s="20">
        <v>1169</v>
      </c>
      <c r="AF617" s="20"/>
      <c r="AG617" s="22">
        <f t="shared" si="99"/>
        <v>1628750700</v>
      </c>
      <c r="AH617" s="22">
        <f t="shared" si="100"/>
        <v>89479</v>
      </c>
      <c r="AI617" s="22"/>
      <c r="AJ617" s="22">
        <f t="shared" si="101"/>
        <v>264813570</v>
      </c>
      <c r="AK617" s="85"/>
      <c r="AL617" s="22">
        <v>95766410</v>
      </c>
      <c r="AM617" s="22">
        <v>1182235123</v>
      </c>
      <c r="AN617" s="43">
        <f t="shared" si="102"/>
        <v>0</v>
      </c>
      <c r="AO617" s="43">
        <v>182570104.65444374</v>
      </c>
      <c r="AP617" s="43">
        <v>12224668.987500004</v>
      </c>
      <c r="AQ617" s="22">
        <f t="shared" si="96"/>
        <v>156043872.36000001</v>
      </c>
      <c r="AR617" s="49"/>
      <c r="AS617" s="22">
        <v>0</v>
      </c>
      <c r="AT617" s="22">
        <f>+AJ617-AS617</f>
        <v>264813570</v>
      </c>
      <c r="AU617" s="68"/>
      <c r="AV617" s="57">
        <v>0</v>
      </c>
      <c r="AX617" s="43">
        <v>241698118.7775</v>
      </c>
      <c r="AY617" s="56"/>
      <c r="AZ617" s="56"/>
    </row>
    <row r="618" spans="1:52" x14ac:dyDescent="0.25">
      <c r="A618" s="19" t="s">
        <v>1229</v>
      </c>
      <c r="B618" s="19" t="s">
        <v>1211</v>
      </c>
      <c r="C618" s="19" t="s">
        <v>1230</v>
      </c>
      <c r="D618" s="19">
        <f t="shared" si="97"/>
        <v>0</v>
      </c>
      <c r="E618" s="19">
        <v>0</v>
      </c>
      <c r="F618" s="19"/>
      <c r="G618" s="19">
        <v>0</v>
      </c>
      <c r="H618" s="19"/>
      <c r="I618" s="19"/>
      <c r="J618" s="19"/>
      <c r="K618" s="19"/>
      <c r="L618" s="19">
        <v>0</v>
      </c>
      <c r="M618" s="19"/>
      <c r="N618" s="19"/>
      <c r="O618" s="19"/>
      <c r="P618" s="19"/>
      <c r="Q618" s="19"/>
      <c r="R618" s="19"/>
      <c r="S618" s="19">
        <v>0</v>
      </c>
      <c r="T618" s="19"/>
      <c r="U618" s="19"/>
      <c r="V618" s="19"/>
      <c r="W618" s="19"/>
      <c r="X618" s="20">
        <v>2869</v>
      </c>
      <c r="Y618" s="20">
        <v>0</v>
      </c>
      <c r="Z618" s="20">
        <f t="shared" si="98"/>
        <v>2869</v>
      </c>
      <c r="AA618" s="19">
        <v>11</v>
      </c>
      <c r="AB618" s="19">
        <v>1</v>
      </c>
      <c r="AC618" s="21">
        <v>302040</v>
      </c>
      <c r="AD618" s="21">
        <f t="shared" si="103"/>
        <v>119305.8</v>
      </c>
      <c r="AE618" s="20">
        <v>0</v>
      </c>
      <c r="AF618" s="20"/>
      <c r="AG618" s="22">
        <f t="shared" si="99"/>
        <v>650141100</v>
      </c>
      <c r="AH618" s="22">
        <f t="shared" si="100"/>
        <v>984273</v>
      </c>
      <c r="AI618" s="22"/>
      <c r="AJ618" s="22">
        <f t="shared" si="101"/>
        <v>0</v>
      </c>
      <c r="AK618" s="85"/>
      <c r="AL618" s="22">
        <v>36551031</v>
      </c>
      <c r="AM618" s="22">
        <v>473973865</v>
      </c>
      <c r="AN618" s="43">
        <f t="shared" si="102"/>
        <v>0</v>
      </c>
      <c r="AO618" s="43">
        <v>119676570.96092343</v>
      </c>
      <c r="AP618" s="43">
        <v>26176302.710625</v>
      </c>
      <c r="AQ618" s="22">
        <v>0</v>
      </c>
      <c r="AR618" s="49"/>
      <c r="AS618" s="22">
        <v>0</v>
      </c>
      <c r="AT618" s="22">
        <v>0</v>
      </c>
      <c r="AU618" s="68"/>
      <c r="AV618" s="57">
        <v>5252396.67</v>
      </c>
      <c r="AW618" s="56"/>
      <c r="AX618" s="43">
        <v>147794611.59</v>
      </c>
    </row>
    <row r="619" spans="1:52" x14ac:dyDescent="0.25">
      <c r="A619" s="19" t="s">
        <v>1231</v>
      </c>
      <c r="B619" s="19" t="s">
        <v>1211</v>
      </c>
      <c r="C619" s="19" t="s">
        <v>1232</v>
      </c>
      <c r="D619" s="19">
        <f t="shared" si="97"/>
        <v>1921</v>
      </c>
      <c r="E619" s="19">
        <v>0</v>
      </c>
      <c r="F619" s="19"/>
      <c r="G619" s="19">
        <v>0</v>
      </c>
      <c r="H619" s="19"/>
      <c r="I619" s="19"/>
      <c r="J619" s="19"/>
      <c r="K619" s="19"/>
      <c r="L619" s="19">
        <v>0</v>
      </c>
      <c r="M619" s="19"/>
      <c r="N619" s="19"/>
      <c r="O619" s="19"/>
      <c r="P619" s="19"/>
      <c r="Q619" s="19"/>
      <c r="R619" s="19"/>
      <c r="S619" s="19">
        <v>1921</v>
      </c>
      <c r="T619" s="19"/>
      <c r="U619" s="19"/>
      <c r="V619" s="19"/>
      <c r="W619" s="19"/>
      <c r="X619" s="20">
        <v>52123</v>
      </c>
      <c r="Y619" s="20">
        <v>0</v>
      </c>
      <c r="Z619" s="20">
        <f t="shared" si="98"/>
        <v>52123</v>
      </c>
      <c r="AA619" s="19">
        <v>257</v>
      </c>
      <c r="AB619" s="19">
        <v>139</v>
      </c>
      <c r="AC619" s="21">
        <v>302040</v>
      </c>
      <c r="AD619" s="21">
        <f t="shared" si="103"/>
        <v>119305.8</v>
      </c>
      <c r="AE619" s="20">
        <v>3814</v>
      </c>
      <c r="AF619" s="20"/>
      <c r="AG619" s="22">
        <f t="shared" si="99"/>
        <v>11838910860</v>
      </c>
      <c r="AH619" s="22">
        <f t="shared" si="100"/>
        <v>22996193</v>
      </c>
      <c r="AI619" s="22"/>
      <c r="AJ619" s="22">
        <f t="shared" si="101"/>
        <v>863985420</v>
      </c>
      <c r="AK619" s="85"/>
      <c r="AL619" s="22">
        <v>607788616</v>
      </c>
      <c r="AM619" s="22">
        <v>8523995804</v>
      </c>
      <c r="AN619" s="43">
        <f t="shared" si="102"/>
        <v>435164130</v>
      </c>
      <c r="AO619" s="43">
        <v>1671799963.6046815</v>
      </c>
      <c r="AP619" s="43">
        <v>539037247.50749993</v>
      </c>
      <c r="AQ619" s="22">
        <f t="shared" si="96"/>
        <v>84121291.890000001</v>
      </c>
      <c r="AR619" s="49"/>
      <c r="AS619" s="22">
        <v>0</v>
      </c>
      <c r="AT619" s="22">
        <f t="shared" ref="AT619:AT630" si="104">+AJ619-AS619</f>
        <v>863985420</v>
      </c>
      <c r="AU619" s="68"/>
      <c r="AV619" s="57">
        <v>0</v>
      </c>
      <c r="AW619" s="56"/>
      <c r="AX619" s="43">
        <v>2246303048.6925001</v>
      </c>
      <c r="AY619" s="56"/>
      <c r="AZ619" s="56"/>
    </row>
    <row r="620" spans="1:52" x14ac:dyDescent="0.25">
      <c r="A620" s="19" t="s">
        <v>1233</v>
      </c>
      <c r="B620" s="19" t="s">
        <v>1211</v>
      </c>
      <c r="C620" s="19" t="s">
        <v>1234</v>
      </c>
      <c r="D620" s="19">
        <f t="shared" si="97"/>
        <v>134</v>
      </c>
      <c r="E620" s="19">
        <v>0</v>
      </c>
      <c r="F620" s="19"/>
      <c r="G620" s="19">
        <v>0</v>
      </c>
      <c r="H620" s="19"/>
      <c r="I620" s="19"/>
      <c r="J620" s="19"/>
      <c r="K620" s="19"/>
      <c r="L620" s="19">
        <v>0</v>
      </c>
      <c r="M620" s="19"/>
      <c r="N620" s="19"/>
      <c r="O620" s="19"/>
      <c r="P620" s="19"/>
      <c r="Q620" s="19"/>
      <c r="R620" s="19"/>
      <c r="S620" s="19">
        <v>134</v>
      </c>
      <c r="T620" s="19"/>
      <c r="U620" s="19"/>
      <c r="V620" s="19"/>
      <c r="W620" s="19"/>
      <c r="X620" s="20">
        <v>17882</v>
      </c>
      <c r="Y620" s="20">
        <v>1</v>
      </c>
      <c r="Z620" s="20">
        <f t="shared" si="98"/>
        <v>17883</v>
      </c>
      <c r="AA620" s="19">
        <v>0</v>
      </c>
      <c r="AB620" s="19">
        <v>0</v>
      </c>
      <c r="AC620" s="21">
        <v>302040</v>
      </c>
      <c r="AD620" s="21">
        <f t="shared" si="103"/>
        <v>119305.8</v>
      </c>
      <c r="AE620" s="20">
        <v>0</v>
      </c>
      <c r="AF620" s="20"/>
      <c r="AG620" s="22">
        <f t="shared" si="99"/>
        <v>4051035990</v>
      </c>
      <c r="AH620" s="22">
        <f t="shared" si="100"/>
        <v>0</v>
      </c>
      <c r="AI620" s="22"/>
      <c r="AJ620" s="22">
        <f t="shared" si="101"/>
        <v>0</v>
      </c>
      <c r="AK620" s="85"/>
      <c r="AL620" s="22">
        <v>255968015</v>
      </c>
      <c r="AM620" s="22">
        <v>2969166595</v>
      </c>
      <c r="AN620" s="43">
        <f t="shared" si="102"/>
        <v>30355020</v>
      </c>
      <c r="AO620" s="43">
        <v>532766735.03937185</v>
      </c>
      <c r="AP620" s="43">
        <v>234904707.79125005</v>
      </c>
      <c r="AQ620" s="22">
        <f t="shared" si="96"/>
        <v>27874917.170000002</v>
      </c>
      <c r="AR620" s="49"/>
      <c r="AS620" s="22">
        <v>0</v>
      </c>
      <c r="AT620" s="22">
        <f t="shared" si="104"/>
        <v>0</v>
      </c>
      <c r="AU620" s="68"/>
      <c r="AV620" s="57">
        <v>0</v>
      </c>
      <c r="AW620" s="56"/>
      <c r="AX620" s="43">
        <v>1000592613.96</v>
      </c>
    </row>
    <row r="621" spans="1:52" x14ac:dyDescent="0.25">
      <c r="A621" s="19" t="s">
        <v>1235</v>
      </c>
      <c r="B621" s="19" t="s">
        <v>1211</v>
      </c>
      <c r="C621" s="19" t="s">
        <v>117</v>
      </c>
      <c r="D621" s="19">
        <f t="shared" si="97"/>
        <v>0</v>
      </c>
      <c r="E621" s="19">
        <v>0</v>
      </c>
      <c r="F621" s="19"/>
      <c r="G621" s="19">
        <v>0</v>
      </c>
      <c r="H621" s="19"/>
      <c r="I621" s="19"/>
      <c r="J621" s="19"/>
      <c r="K621" s="19"/>
      <c r="L621" s="19">
        <v>0</v>
      </c>
      <c r="M621" s="19"/>
      <c r="N621" s="19"/>
      <c r="O621" s="19"/>
      <c r="P621" s="19"/>
      <c r="Q621" s="19"/>
      <c r="R621" s="19"/>
      <c r="S621" s="19">
        <v>0</v>
      </c>
      <c r="T621" s="19"/>
      <c r="U621" s="19"/>
      <c r="V621" s="19"/>
      <c r="W621" s="19"/>
      <c r="X621" s="20">
        <v>15208</v>
      </c>
      <c r="Y621" s="20">
        <v>0</v>
      </c>
      <c r="Z621" s="20">
        <f t="shared" si="98"/>
        <v>15208</v>
      </c>
      <c r="AA621" s="19">
        <v>22</v>
      </c>
      <c r="AB621" s="19">
        <v>3</v>
      </c>
      <c r="AC621" s="21">
        <v>302040</v>
      </c>
      <c r="AD621" s="21">
        <f t="shared" si="103"/>
        <v>119305.8</v>
      </c>
      <c r="AE621" s="20">
        <v>0</v>
      </c>
      <c r="AF621" s="20"/>
      <c r="AG621" s="22">
        <f t="shared" si="99"/>
        <v>3445747830</v>
      </c>
      <c r="AH621" s="22">
        <f t="shared" si="100"/>
        <v>1968546</v>
      </c>
      <c r="AI621" s="22"/>
      <c r="AJ621" s="22">
        <f t="shared" si="101"/>
        <v>0</v>
      </c>
      <c r="AK621" s="85"/>
      <c r="AL621" s="22">
        <v>189710808</v>
      </c>
      <c r="AM621" s="22">
        <v>2451837192</v>
      </c>
      <c r="AN621" s="43">
        <f t="shared" si="102"/>
        <v>0</v>
      </c>
      <c r="AO621" s="43">
        <v>781436091.4684031</v>
      </c>
      <c r="AP621" s="43">
        <v>11175575.739375001</v>
      </c>
      <c r="AQ621" s="22">
        <f t="shared" si="96"/>
        <v>13556708.789999999</v>
      </c>
      <c r="AR621" s="49"/>
      <c r="AS621" s="22">
        <v>0</v>
      </c>
      <c r="AT621" s="22">
        <f t="shared" si="104"/>
        <v>0</v>
      </c>
      <c r="AU621" s="68"/>
      <c r="AV621" s="57">
        <v>0</v>
      </c>
      <c r="AW621" s="56"/>
      <c r="AX621" s="43">
        <v>826237578.46499991</v>
      </c>
    </row>
    <row r="622" spans="1:52" x14ac:dyDescent="0.25">
      <c r="A622" s="19" t="s">
        <v>1236</v>
      </c>
      <c r="B622" s="19" t="s">
        <v>1211</v>
      </c>
      <c r="C622" s="19" t="s">
        <v>1237</v>
      </c>
      <c r="D622" s="19">
        <f t="shared" si="97"/>
        <v>0</v>
      </c>
      <c r="E622" s="19">
        <v>0</v>
      </c>
      <c r="F622" s="19"/>
      <c r="G622" s="19">
        <v>0</v>
      </c>
      <c r="H622" s="19"/>
      <c r="I622" s="19"/>
      <c r="J622" s="19"/>
      <c r="K622" s="19"/>
      <c r="L622" s="19">
        <v>0</v>
      </c>
      <c r="M622" s="19"/>
      <c r="N622" s="19"/>
      <c r="O622" s="19"/>
      <c r="P622" s="19"/>
      <c r="Q622" s="19"/>
      <c r="R622" s="19"/>
      <c r="S622" s="19">
        <v>0</v>
      </c>
      <c r="T622" s="19"/>
      <c r="U622" s="19"/>
      <c r="V622" s="19"/>
      <c r="W622" s="19"/>
      <c r="X622" s="20">
        <v>5445</v>
      </c>
      <c r="Y622" s="20">
        <v>0</v>
      </c>
      <c r="Z622" s="20">
        <f t="shared" si="98"/>
        <v>5445</v>
      </c>
      <c r="AA622" s="19">
        <v>0</v>
      </c>
      <c r="AB622" s="19">
        <v>0</v>
      </c>
      <c r="AC622" s="21">
        <v>302040</v>
      </c>
      <c r="AD622" s="21">
        <f t="shared" si="103"/>
        <v>119305.8</v>
      </c>
      <c r="AE622" s="20">
        <v>0</v>
      </c>
      <c r="AF622" s="20"/>
      <c r="AG622" s="22">
        <f t="shared" si="99"/>
        <v>1233455850</v>
      </c>
      <c r="AH622" s="22">
        <f t="shared" si="100"/>
        <v>0</v>
      </c>
      <c r="AI622" s="22"/>
      <c r="AJ622" s="22">
        <f t="shared" si="101"/>
        <v>0</v>
      </c>
      <c r="AK622" s="85"/>
      <c r="AL622" s="22">
        <v>71403160</v>
      </c>
      <c r="AM622" s="22">
        <v>872196988</v>
      </c>
      <c r="AN622" s="43">
        <f t="shared" si="102"/>
        <v>0</v>
      </c>
      <c r="AO622" s="43">
        <v>54879279.035278127</v>
      </c>
      <c r="AP622" s="43">
        <v>31113049.203750003</v>
      </c>
      <c r="AQ622" s="22">
        <f t="shared" si="96"/>
        <v>203863373.75999999</v>
      </c>
      <c r="AR622" s="49"/>
      <c r="AS622" s="22">
        <v>0</v>
      </c>
      <c r="AT622" s="22">
        <f t="shared" si="104"/>
        <v>0</v>
      </c>
      <c r="AU622" s="68"/>
      <c r="AV622" s="57">
        <v>0</v>
      </c>
      <c r="AX622" s="43">
        <v>99930871.424999997</v>
      </c>
    </row>
    <row r="623" spans="1:52" x14ac:dyDescent="0.25">
      <c r="A623" s="19" t="s">
        <v>1238</v>
      </c>
      <c r="B623" s="19" t="s">
        <v>1211</v>
      </c>
      <c r="C623" s="19" t="s">
        <v>1239</v>
      </c>
      <c r="D623" s="19">
        <f t="shared" si="97"/>
        <v>50</v>
      </c>
      <c r="E623" s="19">
        <v>0</v>
      </c>
      <c r="F623" s="19"/>
      <c r="G623" s="19">
        <v>0</v>
      </c>
      <c r="H623" s="19"/>
      <c r="I623" s="19"/>
      <c r="J623" s="19"/>
      <c r="K623" s="19"/>
      <c r="L623" s="19">
        <v>0</v>
      </c>
      <c r="M623" s="19"/>
      <c r="N623" s="19"/>
      <c r="O623" s="19"/>
      <c r="P623" s="19"/>
      <c r="Q623" s="19"/>
      <c r="R623" s="19"/>
      <c r="S623" s="19">
        <v>50</v>
      </c>
      <c r="T623" s="19"/>
      <c r="U623" s="19"/>
      <c r="V623" s="19"/>
      <c r="W623" s="19"/>
      <c r="X623" s="20">
        <v>8735</v>
      </c>
      <c r="Y623" s="20">
        <v>14</v>
      </c>
      <c r="Z623" s="20">
        <f t="shared" si="98"/>
        <v>8749</v>
      </c>
      <c r="AA623" s="19">
        <v>2</v>
      </c>
      <c r="AB623" s="19">
        <v>0</v>
      </c>
      <c r="AC623" s="21">
        <v>302040</v>
      </c>
      <c r="AD623" s="21">
        <f t="shared" si="103"/>
        <v>119305.8</v>
      </c>
      <c r="AE623" s="20">
        <v>0</v>
      </c>
      <c r="AF623" s="20"/>
      <c r="AG623" s="22">
        <f t="shared" si="99"/>
        <v>1981910970</v>
      </c>
      <c r="AH623" s="22">
        <f t="shared" si="100"/>
        <v>178959</v>
      </c>
      <c r="AI623" s="22"/>
      <c r="AJ623" s="22">
        <f t="shared" si="101"/>
        <v>0</v>
      </c>
      <c r="AK623" s="85"/>
      <c r="AL623" s="22">
        <v>102106518</v>
      </c>
      <c r="AM623" s="22">
        <v>1400973518</v>
      </c>
      <c r="AN623" s="43">
        <f t="shared" si="102"/>
        <v>11326500</v>
      </c>
      <c r="AO623" s="43">
        <v>91256025.256500006</v>
      </c>
      <c r="AP623" s="43">
        <v>22179082.5</v>
      </c>
      <c r="AQ623" s="22">
        <f t="shared" si="96"/>
        <v>354248285.24000001</v>
      </c>
      <c r="AR623" s="49"/>
      <c r="AS623" s="22">
        <v>0</v>
      </c>
      <c r="AT623" s="22">
        <f t="shared" si="104"/>
        <v>0</v>
      </c>
      <c r="AU623" s="68"/>
      <c r="AV623" s="57">
        <v>0</v>
      </c>
      <c r="AX623" s="43">
        <v>118608609.83250001</v>
      </c>
    </row>
    <row r="624" spans="1:52" x14ac:dyDescent="0.25">
      <c r="A624" s="19" t="s">
        <v>1240</v>
      </c>
      <c r="B624" s="19" t="s">
        <v>1211</v>
      </c>
      <c r="C624" s="19" t="s">
        <v>1241</v>
      </c>
      <c r="D624" s="19">
        <f t="shared" si="97"/>
        <v>64</v>
      </c>
      <c r="E624" s="19">
        <v>0</v>
      </c>
      <c r="F624" s="19"/>
      <c r="G624" s="19">
        <v>0</v>
      </c>
      <c r="H624" s="19"/>
      <c r="I624" s="19"/>
      <c r="J624" s="19"/>
      <c r="K624" s="19"/>
      <c r="L624" s="19">
        <v>0</v>
      </c>
      <c r="M624" s="19"/>
      <c r="N624" s="19"/>
      <c r="O624" s="19"/>
      <c r="P624" s="19"/>
      <c r="Q624" s="19"/>
      <c r="R624" s="19"/>
      <c r="S624" s="19">
        <v>64</v>
      </c>
      <c r="T624" s="19"/>
      <c r="U624" s="19"/>
      <c r="V624" s="19"/>
      <c r="W624" s="19"/>
      <c r="X624" s="20">
        <v>22526</v>
      </c>
      <c r="Y624" s="20">
        <v>4</v>
      </c>
      <c r="Z624" s="20">
        <f t="shared" si="98"/>
        <v>22530</v>
      </c>
      <c r="AA624" s="19">
        <v>9</v>
      </c>
      <c r="AB624" s="19">
        <v>0</v>
      </c>
      <c r="AC624" s="21">
        <v>302040</v>
      </c>
      <c r="AD624" s="21">
        <f t="shared" si="103"/>
        <v>119305.8</v>
      </c>
      <c r="AE624" s="20">
        <v>0</v>
      </c>
      <c r="AF624" s="20"/>
      <c r="AG624" s="22">
        <f t="shared" si="99"/>
        <v>5103720900</v>
      </c>
      <c r="AH624" s="22">
        <f t="shared" si="100"/>
        <v>805314</v>
      </c>
      <c r="AI624" s="22"/>
      <c r="AJ624" s="22">
        <f t="shared" si="101"/>
        <v>0</v>
      </c>
      <c r="AK624" s="85"/>
      <c r="AL624" s="22">
        <v>269485372</v>
      </c>
      <c r="AM624" s="22">
        <v>3647024998</v>
      </c>
      <c r="AN624" s="43">
        <f t="shared" si="102"/>
        <v>14497920</v>
      </c>
      <c r="AO624" s="43">
        <v>669701839.55774999</v>
      </c>
      <c r="AP624" s="43">
        <v>89901480.900000006</v>
      </c>
      <c r="AQ624" s="22">
        <f t="shared" si="96"/>
        <v>413914603.54000002</v>
      </c>
      <c r="AR624" s="49"/>
      <c r="AS624" s="22">
        <v>0</v>
      </c>
      <c r="AT624" s="22">
        <f t="shared" si="104"/>
        <v>0</v>
      </c>
      <c r="AU624" s="68"/>
      <c r="AV624" s="57">
        <v>0</v>
      </c>
      <c r="AX624" s="43">
        <v>773227262.13</v>
      </c>
    </row>
    <row r="625" spans="1:52" x14ac:dyDescent="0.25">
      <c r="A625" s="19" t="s">
        <v>1242</v>
      </c>
      <c r="B625" s="19" t="s">
        <v>1211</v>
      </c>
      <c r="C625" s="19" t="s">
        <v>1243</v>
      </c>
      <c r="D625" s="19">
        <f t="shared" si="97"/>
        <v>0</v>
      </c>
      <c r="E625" s="19">
        <v>0</v>
      </c>
      <c r="F625" s="19"/>
      <c r="G625" s="19">
        <v>0</v>
      </c>
      <c r="H625" s="19"/>
      <c r="I625" s="19"/>
      <c r="J625" s="19"/>
      <c r="K625" s="19"/>
      <c r="L625" s="19">
        <v>0</v>
      </c>
      <c r="M625" s="19"/>
      <c r="N625" s="19"/>
      <c r="O625" s="19"/>
      <c r="P625" s="19"/>
      <c r="Q625" s="19"/>
      <c r="R625" s="19"/>
      <c r="S625" s="19">
        <v>0</v>
      </c>
      <c r="T625" s="19"/>
      <c r="U625" s="19"/>
      <c r="V625" s="19"/>
      <c r="W625" s="19"/>
      <c r="X625" s="20">
        <v>11829</v>
      </c>
      <c r="Y625" s="20">
        <v>1</v>
      </c>
      <c r="Z625" s="20">
        <f t="shared" si="98"/>
        <v>11830</v>
      </c>
      <c r="AA625" s="19">
        <v>0</v>
      </c>
      <c r="AB625" s="19">
        <v>0</v>
      </c>
      <c r="AC625" s="21">
        <v>302040</v>
      </c>
      <c r="AD625" s="21">
        <f t="shared" si="103"/>
        <v>119305.8</v>
      </c>
      <c r="AE625" s="20">
        <v>0</v>
      </c>
      <c r="AF625" s="20"/>
      <c r="AG625" s="22">
        <f t="shared" si="99"/>
        <v>2679849900</v>
      </c>
      <c r="AH625" s="22">
        <f t="shared" si="100"/>
        <v>0</v>
      </c>
      <c r="AI625" s="22"/>
      <c r="AJ625" s="22">
        <f t="shared" si="101"/>
        <v>0</v>
      </c>
      <c r="AK625" s="85"/>
      <c r="AL625" s="22">
        <v>154218513</v>
      </c>
      <c r="AM625" s="22">
        <v>1903257844</v>
      </c>
      <c r="AN625" s="43">
        <f t="shared" si="102"/>
        <v>0</v>
      </c>
      <c r="AO625" s="43">
        <v>271645671.61312503</v>
      </c>
      <c r="AP625" s="43">
        <v>5567568.8654062506</v>
      </c>
      <c r="AQ625" s="22">
        <f t="shared" si="96"/>
        <v>345160302.51999998</v>
      </c>
      <c r="AR625" s="49"/>
      <c r="AS625" s="22">
        <v>0</v>
      </c>
      <c r="AT625" s="22">
        <f t="shared" si="104"/>
        <v>0</v>
      </c>
      <c r="AU625" s="68"/>
      <c r="AV625" s="57">
        <v>0</v>
      </c>
      <c r="AX625" s="43">
        <v>361119897.6825</v>
      </c>
    </row>
    <row r="626" spans="1:52" x14ac:dyDescent="0.25">
      <c r="A626" s="19" t="s">
        <v>1244</v>
      </c>
      <c r="B626" s="19" t="s">
        <v>1211</v>
      </c>
      <c r="C626" s="19" t="s">
        <v>1245</v>
      </c>
      <c r="D626" s="19">
        <f t="shared" si="97"/>
        <v>339</v>
      </c>
      <c r="E626" s="19">
        <v>0</v>
      </c>
      <c r="F626" s="19"/>
      <c r="G626" s="19">
        <v>0</v>
      </c>
      <c r="H626" s="19"/>
      <c r="I626" s="19"/>
      <c r="J626" s="19"/>
      <c r="K626" s="19"/>
      <c r="L626" s="19">
        <v>0</v>
      </c>
      <c r="M626" s="19"/>
      <c r="N626" s="19"/>
      <c r="O626" s="19"/>
      <c r="P626" s="19"/>
      <c r="Q626" s="19"/>
      <c r="R626" s="19"/>
      <c r="S626" s="19">
        <v>339</v>
      </c>
      <c r="T626" s="19"/>
      <c r="U626" s="19"/>
      <c r="V626" s="19"/>
      <c r="W626" s="19"/>
      <c r="X626" s="20">
        <v>45082</v>
      </c>
      <c r="Y626" s="20">
        <v>43</v>
      </c>
      <c r="Z626" s="20">
        <f t="shared" si="98"/>
        <v>45125</v>
      </c>
      <c r="AA626" s="19">
        <v>217</v>
      </c>
      <c r="AB626" s="19">
        <v>53</v>
      </c>
      <c r="AC626" s="21">
        <v>302040</v>
      </c>
      <c r="AD626" s="21">
        <f t="shared" si="103"/>
        <v>119305.8</v>
      </c>
      <c r="AE626" s="20">
        <v>0</v>
      </c>
      <c r="AF626" s="20"/>
      <c r="AG626" s="22">
        <f t="shared" si="99"/>
        <v>10234172340</v>
      </c>
      <c r="AH626" s="22">
        <f t="shared" si="100"/>
        <v>19417019</v>
      </c>
      <c r="AI626" s="22"/>
      <c r="AJ626" s="22">
        <f t="shared" si="101"/>
        <v>0</v>
      </c>
      <c r="AK626" s="85"/>
      <c r="AL626" s="22">
        <v>517217401</v>
      </c>
      <c r="AM626" s="22">
        <v>7204245586</v>
      </c>
      <c r="AN626" s="43">
        <f t="shared" si="102"/>
        <v>76793670</v>
      </c>
      <c r="AO626" s="43">
        <v>953988067.96922076</v>
      </c>
      <c r="AP626" s="43">
        <v>56598048.110249989</v>
      </c>
      <c r="AQ626" s="22">
        <f t="shared" si="96"/>
        <v>1444746585.9200001</v>
      </c>
      <c r="AR626" s="49"/>
      <c r="AS626" s="22">
        <v>0</v>
      </c>
      <c r="AT626" s="22">
        <f t="shared" si="104"/>
        <v>0</v>
      </c>
      <c r="AU626" s="68"/>
      <c r="AV626" s="57">
        <v>0</v>
      </c>
      <c r="AX626" s="43">
        <v>1219719641.8875</v>
      </c>
    </row>
    <row r="627" spans="1:52" x14ac:dyDescent="0.25">
      <c r="A627" s="19" t="s">
        <v>1246</v>
      </c>
      <c r="B627" s="19" t="s">
        <v>1211</v>
      </c>
      <c r="C627" s="19" t="s">
        <v>1247</v>
      </c>
      <c r="D627" s="19">
        <f t="shared" si="97"/>
        <v>76</v>
      </c>
      <c r="E627" s="19">
        <v>0</v>
      </c>
      <c r="F627" s="19"/>
      <c r="G627" s="19">
        <v>0</v>
      </c>
      <c r="H627" s="19"/>
      <c r="I627" s="19"/>
      <c r="J627" s="19"/>
      <c r="K627" s="19"/>
      <c r="L627" s="19">
        <v>0</v>
      </c>
      <c r="M627" s="19"/>
      <c r="N627" s="19"/>
      <c r="O627" s="19"/>
      <c r="P627" s="19"/>
      <c r="Q627" s="19"/>
      <c r="R627" s="19"/>
      <c r="S627" s="19">
        <v>76</v>
      </c>
      <c r="T627" s="19"/>
      <c r="U627" s="19"/>
      <c r="V627" s="19"/>
      <c r="W627" s="19"/>
      <c r="X627" s="20">
        <v>4851</v>
      </c>
      <c r="Y627" s="20">
        <v>1</v>
      </c>
      <c r="Z627" s="20">
        <f t="shared" si="98"/>
        <v>4852</v>
      </c>
      <c r="AA627" s="19">
        <v>0</v>
      </c>
      <c r="AB627" s="19">
        <v>0</v>
      </c>
      <c r="AC627" s="21">
        <v>302040</v>
      </c>
      <c r="AD627" s="21">
        <f t="shared" si="103"/>
        <v>119305.8</v>
      </c>
      <c r="AE627" s="20">
        <v>85</v>
      </c>
      <c r="AF627" s="20"/>
      <c r="AG627" s="22">
        <f t="shared" si="99"/>
        <v>1099123560</v>
      </c>
      <c r="AH627" s="22">
        <f t="shared" si="100"/>
        <v>0</v>
      </c>
      <c r="AI627" s="22"/>
      <c r="AJ627" s="22">
        <f t="shared" si="101"/>
        <v>19255050</v>
      </c>
      <c r="AK627" s="85"/>
      <c r="AL627" s="22">
        <v>60372602</v>
      </c>
      <c r="AM627" s="22">
        <v>769450842</v>
      </c>
      <c r="AN627" s="43">
        <f t="shared" si="102"/>
        <v>17216280</v>
      </c>
      <c r="AO627" s="43">
        <v>77349784.377599984</v>
      </c>
      <c r="AP627" s="43">
        <v>19824605.880000003</v>
      </c>
      <c r="AQ627" s="22">
        <f t="shared" si="96"/>
        <v>154909445.74000001</v>
      </c>
      <c r="AR627" s="49"/>
      <c r="AS627" s="22">
        <v>0</v>
      </c>
      <c r="AT627" s="22">
        <f t="shared" si="104"/>
        <v>19255050</v>
      </c>
      <c r="AU627" s="68"/>
      <c r="AV627" s="57">
        <v>0</v>
      </c>
      <c r="AX627" s="43">
        <v>108130489.13249999</v>
      </c>
      <c r="AY627" s="56"/>
      <c r="AZ627" s="56"/>
    </row>
    <row r="628" spans="1:52" x14ac:dyDescent="0.25">
      <c r="A628" s="19" t="s">
        <v>1248</v>
      </c>
      <c r="B628" s="19" t="s">
        <v>1211</v>
      </c>
      <c r="C628" s="19" t="s">
        <v>1249</v>
      </c>
      <c r="D628" s="19">
        <f t="shared" si="97"/>
        <v>53</v>
      </c>
      <c r="E628" s="19">
        <v>0</v>
      </c>
      <c r="F628" s="19"/>
      <c r="G628" s="19">
        <v>0</v>
      </c>
      <c r="H628" s="19"/>
      <c r="I628" s="19"/>
      <c r="J628" s="19"/>
      <c r="K628" s="19"/>
      <c r="L628" s="19">
        <v>0</v>
      </c>
      <c r="M628" s="19"/>
      <c r="N628" s="19"/>
      <c r="O628" s="19"/>
      <c r="P628" s="19"/>
      <c r="Q628" s="19"/>
      <c r="R628" s="19"/>
      <c r="S628" s="19">
        <v>53</v>
      </c>
      <c r="T628" s="19"/>
      <c r="U628" s="19"/>
      <c r="V628" s="19"/>
      <c r="W628" s="19"/>
      <c r="X628" s="20">
        <v>9999</v>
      </c>
      <c r="Y628" s="20">
        <v>0</v>
      </c>
      <c r="Z628" s="20">
        <f t="shared" si="98"/>
        <v>9999</v>
      </c>
      <c r="AA628" s="19">
        <v>1</v>
      </c>
      <c r="AB628" s="19">
        <v>0</v>
      </c>
      <c r="AC628" s="21">
        <v>302040</v>
      </c>
      <c r="AD628" s="21">
        <f t="shared" si="103"/>
        <v>119305.8</v>
      </c>
      <c r="AE628" s="20">
        <v>0</v>
      </c>
      <c r="AF628" s="20"/>
      <c r="AG628" s="22">
        <f t="shared" si="99"/>
        <v>2265073470</v>
      </c>
      <c r="AH628" s="22">
        <f t="shared" si="100"/>
        <v>89479</v>
      </c>
      <c r="AI628" s="22"/>
      <c r="AJ628" s="22">
        <f t="shared" si="101"/>
        <v>0</v>
      </c>
      <c r="AK628" s="85"/>
      <c r="AL628" s="22">
        <v>117187357</v>
      </c>
      <c r="AM628" s="22">
        <v>1630243758</v>
      </c>
      <c r="AN628" s="43">
        <f t="shared" si="102"/>
        <v>12006090</v>
      </c>
      <c r="AO628" s="43">
        <v>464071592.96397191</v>
      </c>
      <c r="AP628" s="43">
        <v>19117532.771250002</v>
      </c>
      <c r="AQ628" s="22">
        <f t="shared" si="96"/>
        <v>22536618.260000002</v>
      </c>
      <c r="AR628" s="49"/>
      <c r="AS628" s="22">
        <v>0</v>
      </c>
      <c r="AT628" s="22">
        <f t="shared" si="104"/>
        <v>0</v>
      </c>
      <c r="AU628" s="68"/>
      <c r="AV628" s="57">
        <v>0</v>
      </c>
      <c r="AW628" s="56"/>
      <c r="AX628" s="43">
        <v>487539185.54250002</v>
      </c>
    </row>
    <row r="629" spans="1:52" x14ac:dyDescent="0.25">
      <c r="A629" s="19" t="s">
        <v>1250</v>
      </c>
      <c r="B629" s="19" t="s">
        <v>1211</v>
      </c>
      <c r="C629" s="19" t="s">
        <v>1251</v>
      </c>
      <c r="D629" s="19">
        <f t="shared" si="97"/>
        <v>0</v>
      </c>
      <c r="E629" s="19">
        <v>0</v>
      </c>
      <c r="F629" s="19"/>
      <c r="G629" s="19">
        <v>0</v>
      </c>
      <c r="H629" s="19"/>
      <c r="I629" s="19"/>
      <c r="J629" s="19"/>
      <c r="K629" s="19"/>
      <c r="L629" s="19">
        <v>0</v>
      </c>
      <c r="M629" s="19"/>
      <c r="N629" s="19"/>
      <c r="O629" s="19"/>
      <c r="P629" s="19"/>
      <c r="Q629" s="19"/>
      <c r="R629" s="19"/>
      <c r="S629" s="19">
        <v>0</v>
      </c>
      <c r="T629" s="19"/>
      <c r="U629" s="19"/>
      <c r="V629" s="19"/>
      <c r="W629" s="19"/>
      <c r="X629" s="20">
        <v>4091</v>
      </c>
      <c r="Y629" s="20">
        <v>0</v>
      </c>
      <c r="Z629" s="20">
        <f t="shared" si="98"/>
        <v>4091</v>
      </c>
      <c r="AA629" s="19">
        <v>23</v>
      </c>
      <c r="AB629" s="19">
        <v>12</v>
      </c>
      <c r="AC629" s="21">
        <v>302040</v>
      </c>
      <c r="AD629" s="21">
        <f t="shared" si="103"/>
        <v>119305.8</v>
      </c>
      <c r="AE629" s="20">
        <v>0</v>
      </c>
      <c r="AF629" s="20"/>
      <c r="AG629" s="22">
        <f t="shared" si="99"/>
        <v>929452590</v>
      </c>
      <c r="AH629" s="22">
        <f t="shared" si="100"/>
        <v>2058025</v>
      </c>
      <c r="AI629" s="22"/>
      <c r="AJ629" s="22">
        <f t="shared" si="101"/>
        <v>0</v>
      </c>
      <c r="AK629" s="85"/>
      <c r="AL629" s="22">
        <v>54352578</v>
      </c>
      <c r="AM629" s="22">
        <v>647562499</v>
      </c>
      <c r="AN629" s="43">
        <f t="shared" si="102"/>
        <v>0</v>
      </c>
      <c r="AO629" s="43">
        <v>61802850.247500002</v>
      </c>
      <c r="AP629" s="43">
        <v>71250000</v>
      </c>
      <c r="AQ629" s="22">
        <f t="shared" si="96"/>
        <v>96542687.75</v>
      </c>
      <c r="AR629" s="49"/>
      <c r="AS629" s="22">
        <v>0</v>
      </c>
      <c r="AT629" s="22">
        <f t="shared" si="104"/>
        <v>0</v>
      </c>
      <c r="AU629" s="68"/>
      <c r="AV629" s="57">
        <v>0</v>
      </c>
      <c r="AX629" s="43">
        <v>136080975.2475</v>
      </c>
    </row>
    <row r="630" spans="1:52" x14ac:dyDescent="0.25">
      <c r="A630" s="19" t="s">
        <v>1252</v>
      </c>
      <c r="B630" s="19" t="s">
        <v>1211</v>
      </c>
      <c r="C630" s="19" t="s">
        <v>1253</v>
      </c>
      <c r="D630" s="19">
        <f t="shared" si="97"/>
        <v>62</v>
      </c>
      <c r="E630" s="19">
        <v>0</v>
      </c>
      <c r="F630" s="19"/>
      <c r="G630" s="19">
        <v>0</v>
      </c>
      <c r="H630" s="19"/>
      <c r="I630" s="19"/>
      <c r="J630" s="19"/>
      <c r="K630" s="19"/>
      <c r="L630" s="19">
        <v>0</v>
      </c>
      <c r="M630" s="19"/>
      <c r="N630" s="19"/>
      <c r="O630" s="19"/>
      <c r="P630" s="19"/>
      <c r="Q630" s="19"/>
      <c r="R630" s="19"/>
      <c r="S630" s="19">
        <v>62</v>
      </c>
      <c r="T630" s="19"/>
      <c r="U630" s="19"/>
      <c r="V630" s="19"/>
      <c r="W630" s="19"/>
      <c r="X630" s="20">
        <v>15370</v>
      </c>
      <c r="Y630" s="20">
        <v>0</v>
      </c>
      <c r="Z630" s="20">
        <f t="shared" si="98"/>
        <v>15370</v>
      </c>
      <c r="AA630" s="19">
        <v>24</v>
      </c>
      <c r="AB630" s="19">
        <v>6</v>
      </c>
      <c r="AC630" s="21">
        <v>302040</v>
      </c>
      <c r="AD630" s="21">
        <f t="shared" si="103"/>
        <v>119305.8</v>
      </c>
      <c r="AE630" s="20">
        <v>0</v>
      </c>
      <c r="AF630" s="20"/>
      <c r="AG630" s="22">
        <f t="shared" si="99"/>
        <v>3483125280</v>
      </c>
      <c r="AH630" s="22">
        <f t="shared" si="100"/>
        <v>2147504</v>
      </c>
      <c r="AI630" s="22"/>
      <c r="AJ630" s="22">
        <f t="shared" si="101"/>
        <v>0</v>
      </c>
      <c r="AK630" s="85"/>
      <c r="AL630" s="22">
        <v>222864033</v>
      </c>
      <c r="AM630" s="22">
        <v>2519234904</v>
      </c>
      <c r="AN630" s="43">
        <f t="shared" si="102"/>
        <v>14044860</v>
      </c>
      <c r="AO630" s="43">
        <v>348828877.29625946</v>
      </c>
      <c r="AP630" s="43">
        <v>119884250.06962511</v>
      </c>
      <c r="AQ630" s="22">
        <f t="shared" si="96"/>
        <v>260415859.63</v>
      </c>
      <c r="AR630" s="49"/>
      <c r="AS630" s="22">
        <v>0</v>
      </c>
      <c r="AT630" s="22">
        <f t="shared" si="104"/>
        <v>0</v>
      </c>
      <c r="AU630" s="68"/>
      <c r="AV630" s="57">
        <v>0</v>
      </c>
      <c r="AX630" s="43">
        <v>1004671765.8824999</v>
      </c>
    </row>
    <row r="631" spans="1:52" x14ac:dyDescent="0.25">
      <c r="A631" s="19" t="s">
        <v>1254</v>
      </c>
      <c r="B631" s="19" t="s">
        <v>1211</v>
      </c>
      <c r="C631" s="19" t="s">
        <v>679</v>
      </c>
      <c r="D631" s="19">
        <f t="shared" si="97"/>
        <v>37</v>
      </c>
      <c r="E631" s="19">
        <v>0</v>
      </c>
      <c r="F631" s="19"/>
      <c r="G631" s="19">
        <v>0</v>
      </c>
      <c r="H631" s="19"/>
      <c r="I631" s="19"/>
      <c r="J631" s="19"/>
      <c r="K631" s="19"/>
      <c r="L631" s="19">
        <v>0</v>
      </c>
      <c r="M631" s="19"/>
      <c r="N631" s="19"/>
      <c r="O631" s="19"/>
      <c r="P631" s="19"/>
      <c r="Q631" s="19"/>
      <c r="R631" s="19"/>
      <c r="S631" s="19">
        <v>37</v>
      </c>
      <c r="T631" s="19"/>
      <c r="U631" s="19"/>
      <c r="V631" s="19"/>
      <c r="W631" s="19"/>
      <c r="X631" s="20">
        <v>9811</v>
      </c>
      <c r="Y631" s="20">
        <v>13</v>
      </c>
      <c r="Z631" s="20">
        <f t="shared" si="98"/>
        <v>9824</v>
      </c>
      <c r="AA631" s="19">
        <v>10</v>
      </c>
      <c r="AB631" s="19">
        <v>7</v>
      </c>
      <c r="AC631" s="21">
        <v>302040</v>
      </c>
      <c r="AD631" s="21">
        <f t="shared" si="103"/>
        <v>119305.8</v>
      </c>
      <c r="AE631" s="20">
        <v>0</v>
      </c>
      <c r="AF631" s="20"/>
      <c r="AG631" s="22">
        <f t="shared" si="99"/>
        <v>2227016430</v>
      </c>
      <c r="AH631" s="22">
        <f t="shared" si="100"/>
        <v>894794</v>
      </c>
      <c r="AI631" s="22"/>
      <c r="AJ631" s="22">
        <f t="shared" si="101"/>
        <v>0</v>
      </c>
      <c r="AK631" s="85"/>
      <c r="AL631" s="22">
        <v>124069145</v>
      </c>
      <c r="AM631" s="22">
        <v>1602044416</v>
      </c>
      <c r="AN631" s="43">
        <f t="shared" si="102"/>
        <v>8381610</v>
      </c>
      <c r="AO631" s="43">
        <v>410532522.98941869</v>
      </c>
      <c r="AP631" s="43">
        <v>123503670.17250001</v>
      </c>
      <c r="AQ631" s="22">
        <v>0</v>
      </c>
      <c r="AR631" s="49"/>
      <c r="AS631" s="22">
        <v>0</v>
      </c>
      <c r="AT631" s="22">
        <v>0</v>
      </c>
      <c r="AU631" s="68"/>
      <c r="AV631" s="57">
        <v>40620140.159999996</v>
      </c>
      <c r="AW631" s="56"/>
      <c r="AX631" s="43">
        <v>489927225.94499999</v>
      </c>
    </row>
    <row r="632" spans="1:52" x14ac:dyDescent="0.25">
      <c r="A632" s="19" t="s">
        <v>1255</v>
      </c>
      <c r="B632" s="19" t="s">
        <v>1211</v>
      </c>
      <c r="C632" s="19" t="s">
        <v>1256</v>
      </c>
      <c r="D632" s="19">
        <f t="shared" si="97"/>
        <v>100</v>
      </c>
      <c r="E632" s="19">
        <v>0</v>
      </c>
      <c r="F632" s="19"/>
      <c r="G632" s="19">
        <v>0</v>
      </c>
      <c r="H632" s="19"/>
      <c r="I632" s="19"/>
      <c r="J632" s="19"/>
      <c r="K632" s="19"/>
      <c r="L632" s="19">
        <v>0</v>
      </c>
      <c r="M632" s="19"/>
      <c r="N632" s="19"/>
      <c r="O632" s="19"/>
      <c r="P632" s="19"/>
      <c r="Q632" s="19"/>
      <c r="R632" s="19"/>
      <c r="S632" s="19">
        <v>100</v>
      </c>
      <c r="T632" s="19"/>
      <c r="U632" s="19"/>
      <c r="V632" s="19"/>
      <c r="W632" s="19"/>
      <c r="X632" s="20">
        <v>11185</v>
      </c>
      <c r="Y632" s="20">
        <v>5</v>
      </c>
      <c r="Z632" s="20">
        <f t="shared" si="98"/>
        <v>11190</v>
      </c>
      <c r="AA632" s="19">
        <v>0</v>
      </c>
      <c r="AB632" s="19">
        <v>0</v>
      </c>
      <c r="AC632" s="21">
        <v>302040</v>
      </c>
      <c r="AD632" s="21">
        <f t="shared" si="103"/>
        <v>119305.8</v>
      </c>
      <c r="AE632" s="20">
        <v>0</v>
      </c>
      <c r="AF632" s="20"/>
      <c r="AG632" s="22">
        <f t="shared" si="99"/>
        <v>2534870700</v>
      </c>
      <c r="AH632" s="22">
        <f t="shared" si="100"/>
        <v>0</v>
      </c>
      <c r="AI632" s="22"/>
      <c r="AJ632" s="22">
        <f t="shared" si="101"/>
        <v>0</v>
      </c>
      <c r="AK632" s="85"/>
      <c r="AL632" s="22">
        <v>125595694</v>
      </c>
      <c r="AM632" s="22">
        <v>1809019340</v>
      </c>
      <c r="AN632" s="43">
        <f t="shared" si="102"/>
        <v>22653000</v>
      </c>
      <c r="AO632" s="43">
        <v>103903689.84540001</v>
      </c>
      <c r="AP632" s="43">
        <v>27363952.619999997</v>
      </c>
      <c r="AQ632" s="22">
        <f t="shared" si="96"/>
        <v>446335023.52999997</v>
      </c>
      <c r="AR632" s="49"/>
      <c r="AS632" s="22">
        <v>0</v>
      </c>
      <c r="AT632" s="22">
        <f t="shared" ref="AT632:AT650" si="105">+AJ632-AS632</f>
        <v>0</v>
      </c>
      <c r="AU632" s="68"/>
      <c r="AV632" s="57">
        <v>0</v>
      </c>
      <c r="AX632" s="43">
        <v>141138603.465</v>
      </c>
    </row>
    <row r="633" spans="1:52" x14ac:dyDescent="0.25">
      <c r="A633" s="19" t="s">
        <v>1257</v>
      </c>
      <c r="B633" s="19" t="s">
        <v>1211</v>
      </c>
      <c r="C633" s="19" t="s">
        <v>1258</v>
      </c>
      <c r="D633" s="19">
        <f t="shared" si="97"/>
        <v>690</v>
      </c>
      <c r="E633" s="19">
        <v>0</v>
      </c>
      <c r="F633" s="19"/>
      <c r="G633" s="19">
        <v>0</v>
      </c>
      <c r="H633" s="19"/>
      <c r="I633" s="19"/>
      <c r="J633" s="19"/>
      <c r="K633" s="19"/>
      <c r="L633" s="19">
        <v>0</v>
      </c>
      <c r="M633" s="19"/>
      <c r="N633" s="19"/>
      <c r="O633" s="19"/>
      <c r="P633" s="19"/>
      <c r="Q633" s="19"/>
      <c r="R633" s="19"/>
      <c r="S633" s="19">
        <v>690</v>
      </c>
      <c r="T633" s="19"/>
      <c r="U633" s="19"/>
      <c r="V633" s="19"/>
      <c r="W633" s="19"/>
      <c r="X633" s="20">
        <v>85873</v>
      </c>
      <c r="Y633" s="20">
        <v>12</v>
      </c>
      <c r="Z633" s="20">
        <f t="shared" si="98"/>
        <v>85885</v>
      </c>
      <c r="AA633" s="19">
        <v>531</v>
      </c>
      <c r="AB633" s="19">
        <v>152</v>
      </c>
      <c r="AC633" s="21">
        <v>302040</v>
      </c>
      <c r="AD633" s="21">
        <f t="shared" si="103"/>
        <v>119305.8</v>
      </c>
      <c r="AE633" s="20">
        <v>0</v>
      </c>
      <c r="AF633" s="20"/>
      <c r="AG633" s="22">
        <f t="shared" si="99"/>
        <v>19489961610</v>
      </c>
      <c r="AH633" s="22">
        <f t="shared" si="100"/>
        <v>47513535</v>
      </c>
      <c r="AI633" s="22"/>
      <c r="AJ633" s="22">
        <f t="shared" si="101"/>
        <v>0</v>
      </c>
      <c r="AK633" s="85"/>
      <c r="AL633" s="22">
        <v>1096124670</v>
      </c>
      <c r="AM633" s="22">
        <v>13824401013</v>
      </c>
      <c r="AN633" s="43">
        <f t="shared" si="102"/>
        <v>156305700</v>
      </c>
      <c r="AO633" s="43">
        <v>2948784124.9873829</v>
      </c>
      <c r="AP633" s="43">
        <v>561468928.53937519</v>
      </c>
      <c r="AQ633" s="22">
        <f t="shared" si="96"/>
        <v>950390708.47000003</v>
      </c>
      <c r="AR633" s="49"/>
      <c r="AS633" s="22">
        <v>0</v>
      </c>
      <c r="AT633" s="22">
        <f t="shared" si="105"/>
        <v>0</v>
      </c>
      <c r="AU633" s="68"/>
      <c r="AV633" s="57">
        <v>0</v>
      </c>
      <c r="AX633" s="43">
        <v>4271234497.4549999</v>
      </c>
    </row>
    <row r="634" spans="1:52" x14ac:dyDescent="0.25">
      <c r="A634" s="19" t="s">
        <v>1259</v>
      </c>
      <c r="B634" s="19" t="s">
        <v>1211</v>
      </c>
      <c r="C634" s="19" t="s">
        <v>1260</v>
      </c>
      <c r="D634" s="19">
        <f t="shared" si="97"/>
        <v>248</v>
      </c>
      <c r="E634" s="19">
        <v>0</v>
      </c>
      <c r="F634" s="19"/>
      <c r="G634" s="19">
        <v>0</v>
      </c>
      <c r="H634" s="19"/>
      <c r="I634" s="19"/>
      <c r="J634" s="19"/>
      <c r="K634" s="19"/>
      <c r="L634" s="19">
        <v>0</v>
      </c>
      <c r="M634" s="19"/>
      <c r="N634" s="19"/>
      <c r="O634" s="19"/>
      <c r="P634" s="19"/>
      <c r="Q634" s="19"/>
      <c r="R634" s="19"/>
      <c r="S634" s="19">
        <v>248</v>
      </c>
      <c r="T634" s="19"/>
      <c r="U634" s="19"/>
      <c r="V634" s="19"/>
      <c r="W634" s="19"/>
      <c r="X634" s="20">
        <v>13168</v>
      </c>
      <c r="Y634" s="20">
        <v>0</v>
      </c>
      <c r="Z634" s="20">
        <f t="shared" si="98"/>
        <v>13168</v>
      </c>
      <c r="AA634" s="19">
        <v>0</v>
      </c>
      <c r="AB634" s="19">
        <v>0</v>
      </c>
      <c r="AC634" s="21">
        <v>302040</v>
      </c>
      <c r="AD634" s="21">
        <f t="shared" si="103"/>
        <v>119305.8</v>
      </c>
      <c r="AE634" s="20">
        <v>0</v>
      </c>
      <c r="AF634" s="20"/>
      <c r="AG634" s="22">
        <f t="shared" si="99"/>
        <v>2982947040</v>
      </c>
      <c r="AH634" s="22">
        <f t="shared" si="100"/>
        <v>0</v>
      </c>
      <c r="AI634" s="22"/>
      <c r="AJ634" s="22">
        <f t="shared" si="101"/>
        <v>0</v>
      </c>
      <c r="AK634" s="85"/>
      <c r="AL634" s="22">
        <v>175233201</v>
      </c>
      <c r="AM634" s="22">
        <v>2101387755</v>
      </c>
      <c r="AN634" s="43">
        <f t="shared" si="102"/>
        <v>56179440</v>
      </c>
      <c r="AO634" s="43">
        <v>380922484.65334684</v>
      </c>
      <c r="AP634" s="43">
        <v>80491145.396249995</v>
      </c>
      <c r="AQ634" s="22">
        <f t="shared" si="96"/>
        <v>188733013.94999999</v>
      </c>
      <c r="AR634" s="49"/>
      <c r="AS634" s="22">
        <v>0</v>
      </c>
      <c r="AT634" s="22">
        <f t="shared" si="105"/>
        <v>0</v>
      </c>
      <c r="AU634" s="68"/>
      <c r="AV634" s="57">
        <v>0</v>
      </c>
      <c r="AX634" s="43">
        <v>519610995.12749994</v>
      </c>
    </row>
    <row r="635" spans="1:52" x14ac:dyDescent="0.25">
      <c r="A635" s="19" t="s">
        <v>1261</v>
      </c>
      <c r="B635" s="19" t="s">
        <v>1211</v>
      </c>
      <c r="C635" s="19" t="s">
        <v>1262</v>
      </c>
      <c r="D635" s="19">
        <f t="shared" si="97"/>
        <v>101</v>
      </c>
      <c r="E635" s="19">
        <v>0</v>
      </c>
      <c r="F635" s="19"/>
      <c r="G635" s="19">
        <v>0</v>
      </c>
      <c r="H635" s="19"/>
      <c r="I635" s="19"/>
      <c r="J635" s="19"/>
      <c r="K635" s="19"/>
      <c r="L635" s="19">
        <v>0</v>
      </c>
      <c r="M635" s="19"/>
      <c r="N635" s="19"/>
      <c r="O635" s="19"/>
      <c r="P635" s="19"/>
      <c r="Q635" s="19"/>
      <c r="R635" s="19"/>
      <c r="S635" s="19">
        <v>101</v>
      </c>
      <c r="T635" s="19"/>
      <c r="U635" s="19"/>
      <c r="V635" s="19"/>
      <c r="W635" s="19"/>
      <c r="X635" s="20">
        <v>10003</v>
      </c>
      <c r="Y635" s="20">
        <v>0</v>
      </c>
      <c r="Z635" s="20">
        <f t="shared" si="98"/>
        <v>10003</v>
      </c>
      <c r="AA635" s="19">
        <v>0</v>
      </c>
      <c r="AB635" s="19">
        <v>0</v>
      </c>
      <c r="AC635" s="21">
        <v>302040</v>
      </c>
      <c r="AD635" s="21">
        <f t="shared" si="103"/>
        <v>119305.8</v>
      </c>
      <c r="AE635" s="20">
        <v>0</v>
      </c>
      <c r="AF635" s="20"/>
      <c r="AG635" s="22">
        <f t="shared" si="99"/>
        <v>2265979590</v>
      </c>
      <c r="AH635" s="22">
        <f t="shared" si="100"/>
        <v>0</v>
      </c>
      <c r="AI635" s="22"/>
      <c r="AJ635" s="22">
        <f t="shared" si="101"/>
        <v>0</v>
      </c>
      <c r="AK635" s="85"/>
      <c r="AL635" s="22">
        <v>112632328</v>
      </c>
      <c r="AM635" s="22">
        <v>1610725821</v>
      </c>
      <c r="AN635" s="43">
        <f t="shared" si="102"/>
        <v>22879530</v>
      </c>
      <c r="AO635" s="43">
        <v>313478140.50712496</v>
      </c>
      <c r="AP635" s="43">
        <v>4525631.5050000027</v>
      </c>
      <c r="AQ635" s="22">
        <f t="shared" si="96"/>
        <v>201738138.99000001</v>
      </c>
      <c r="AR635" s="49"/>
      <c r="AS635" s="22">
        <v>0</v>
      </c>
      <c r="AT635" s="22">
        <f t="shared" si="105"/>
        <v>0</v>
      </c>
      <c r="AU635" s="68"/>
      <c r="AV635" s="57">
        <v>0</v>
      </c>
      <c r="AX635" s="43">
        <v>397637025.20249999</v>
      </c>
    </row>
    <row r="636" spans="1:52" x14ac:dyDescent="0.25">
      <c r="A636" s="19" t="s">
        <v>1263</v>
      </c>
      <c r="B636" s="19" t="s">
        <v>1211</v>
      </c>
      <c r="C636" s="19" t="s">
        <v>1264</v>
      </c>
      <c r="D636" s="19">
        <f t="shared" si="97"/>
        <v>0</v>
      </c>
      <c r="E636" s="19">
        <v>0</v>
      </c>
      <c r="F636" s="19"/>
      <c r="G636" s="19">
        <v>0</v>
      </c>
      <c r="H636" s="19"/>
      <c r="I636" s="19"/>
      <c r="J636" s="19"/>
      <c r="K636" s="19"/>
      <c r="L636" s="19">
        <v>0</v>
      </c>
      <c r="M636" s="19"/>
      <c r="N636" s="19"/>
      <c r="O636" s="19"/>
      <c r="P636" s="19"/>
      <c r="Q636" s="19"/>
      <c r="R636" s="19"/>
      <c r="S636" s="19">
        <v>0</v>
      </c>
      <c r="T636" s="19"/>
      <c r="U636" s="19"/>
      <c r="V636" s="19"/>
      <c r="W636" s="19"/>
      <c r="X636" s="20">
        <v>28464</v>
      </c>
      <c r="Y636" s="20">
        <v>3</v>
      </c>
      <c r="Z636" s="20">
        <f t="shared" si="98"/>
        <v>28467</v>
      </c>
      <c r="AA636" s="19">
        <v>0</v>
      </c>
      <c r="AB636" s="19">
        <v>0</v>
      </c>
      <c r="AC636" s="21">
        <v>302040</v>
      </c>
      <c r="AD636" s="21">
        <f t="shared" si="103"/>
        <v>119305.8</v>
      </c>
      <c r="AE636" s="20">
        <v>0</v>
      </c>
      <c r="AF636" s="20"/>
      <c r="AG636" s="22">
        <f t="shared" si="99"/>
        <v>6448629510</v>
      </c>
      <c r="AH636" s="22">
        <f t="shared" si="100"/>
        <v>0</v>
      </c>
      <c r="AI636" s="22"/>
      <c r="AJ636" s="22">
        <f t="shared" si="101"/>
        <v>0</v>
      </c>
      <c r="AK636" s="85"/>
      <c r="AL636" s="22">
        <v>345948306</v>
      </c>
      <c r="AM636" s="22">
        <v>4624721867</v>
      </c>
      <c r="AN636" s="43">
        <f t="shared" si="102"/>
        <v>0</v>
      </c>
      <c r="AO636" s="43">
        <v>408699678.35812497</v>
      </c>
      <c r="AP636" s="43">
        <v>22035515.089368749</v>
      </c>
      <c r="AQ636" s="22">
        <f t="shared" si="96"/>
        <v>1047224143.55</v>
      </c>
      <c r="AR636" s="49"/>
      <c r="AS636" s="22">
        <v>0</v>
      </c>
      <c r="AT636" s="22">
        <f t="shared" si="105"/>
        <v>0</v>
      </c>
      <c r="AU636" s="68"/>
      <c r="AV636" s="57">
        <v>0</v>
      </c>
      <c r="AX636" s="43">
        <v>549894516.59249997</v>
      </c>
    </row>
    <row r="637" spans="1:52" x14ac:dyDescent="0.25">
      <c r="A637" s="19" t="s">
        <v>1265</v>
      </c>
      <c r="B637" s="19" t="s">
        <v>1211</v>
      </c>
      <c r="C637" s="19" t="s">
        <v>577</v>
      </c>
      <c r="D637" s="19">
        <f t="shared" si="97"/>
        <v>69</v>
      </c>
      <c r="E637" s="19">
        <v>0</v>
      </c>
      <c r="F637" s="19"/>
      <c r="G637" s="19">
        <v>0</v>
      </c>
      <c r="H637" s="19"/>
      <c r="I637" s="19"/>
      <c r="J637" s="19"/>
      <c r="K637" s="19"/>
      <c r="L637" s="19">
        <v>0</v>
      </c>
      <c r="M637" s="19"/>
      <c r="N637" s="19"/>
      <c r="O637" s="19"/>
      <c r="P637" s="19"/>
      <c r="Q637" s="19"/>
      <c r="R637" s="19"/>
      <c r="S637" s="19">
        <v>69</v>
      </c>
      <c r="T637" s="19"/>
      <c r="U637" s="19"/>
      <c r="V637" s="19"/>
      <c r="W637" s="19"/>
      <c r="X637" s="20">
        <v>9459</v>
      </c>
      <c r="Y637" s="20">
        <v>1</v>
      </c>
      <c r="Z637" s="20">
        <f t="shared" si="98"/>
        <v>9460</v>
      </c>
      <c r="AA637" s="19">
        <v>4</v>
      </c>
      <c r="AB637" s="19">
        <v>2</v>
      </c>
      <c r="AC637" s="21">
        <v>302040</v>
      </c>
      <c r="AD637" s="21">
        <f t="shared" si="103"/>
        <v>119305.8</v>
      </c>
      <c r="AE637" s="20">
        <v>0</v>
      </c>
      <c r="AF637" s="20"/>
      <c r="AG637" s="22">
        <f t="shared" si="99"/>
        <v>2143426860</v>
      </c>
      <c r="AH637" s="22">
        <f t="shared" si="100"/>
        <v>357917</v>
      </c>
      <c r="AI637" s="22"/>
      <c r="AJ637" s="22">
        <f t="shared" si="101"/>
        <v>0</v>
      </c>
      <c r="AK637" s="85"/>
      <c r="AL637" s="22">
        <v>116805720</v>
      </c>
      <c r="AM637" s="22">
        <v>1546097551</v>
      </c>
      <c r="AN637" s="43">
        <f t="shared" si="102"/>
        <v>15630570</v>
      </c>
      <c r="AO637" s="43">
        <v>305033830.46100003</v>
      </c>
      <c r="AP637" s="43">
        <v>14754592.5</v>
      </c>
      <c r="AQ637" s="22">
        <f t="shared" si="96"/>
        <v>145462513.03999999</v>
      </c>
      <c r="AR637" s="49"/>
      <c r="AS637" s="22">
        <v>0</v>
      </c>
      <c r="AT637" s="22">
        <f t="shared" si="105"/>
        <v>0</v>
      </c>
      <c r="AU637" s="68"/>
      <c r="AV637" s="57">
        <v>0</v>
      </c>
      <c r="AX637" s="43">
        <v>323570928.28500003</v>
      </c>
    </row>
    <row r="638" spans="1:52" x14ac:dyDescent="0.25">
      <c r="A638" s="19" t="s">
        <v>1266</v>
      </c>
      <c r="B638" s="19" t="s">
        <v>1211</v>
      </c>
      <c r="C638" s="19" t="s">
        <v>1267</v>
      </c>
      <c r="D638" s="19">
        <f t="shared" si="97"/>
        <v>0</v>
      </c>
      <c r="E638" s="19">
        <v>0</v>
      </c>
      <c r="F638" s="19"/>
      <c r="G638" s="19">
        <v>0</v>
      </c>
      <c r="H638" s="19"/>
      <c r="I638" s="19"/>
      <c r="J638" s="19"/>
      <c r="K638" s="19"/>
      <c r="L638" s="19">
        <v>0</v>
      </c>
      <c r="M638" s="19"/>
      <c r="N638" s="19"/>
      <c r="O638" s="19"/>
      <c r="P638" s="19"/>
      <c r="Q638" s="19"/>
      <c r="R638" s="19"/>
      <c r="S638" s="19">
        <v>0</v>
      </c>
      <c r="T638" s="19"/>
      <c r="U638" s="19"/>
      <c r="V638" s="19"/>
      <c r="W638" s="19"/>
      <c r="X638" s="20">
        <v>13672</v>
      </c>
      <c r="Y638" s="20">
        <v>0</v>
      </c>
      <c r="Z638" s="20">
        <f t="shared" si="98"/>
        <v>13672</v>
      </c>
      <c r="AA638" s="19">
        <v>13</v>
      </c>
      <c r="AB638" s="19">
        <v>4</v>
      </c>
      <c r="AC638" s="21">
        <v>302040</v>
      </c>
      <c r="AD638" s="21">
        <f t="shared" si="103"/>
        <v>119305.8</v>
      </c>
      <c r="AE638" s="20">
        <v>0</v>
      </c>
      <c r="AF638" s="20"/>
      <c r="AG638" s="22">
        <f t="shared" si="99"/>
        <v>3098024280</v>
      </c>
      <c r="AH638" s="22">
        <f t="shared" si="100"/>
        <v>1163232</v>
      </c>
      <c r="AI638" s="22"/>
      <c r="AJ638" s="22">
        <f t="shared" si="101"/>
        <v>0</v>
      </c>
      <c r="AK638" s="85"/>
      <c r="AL638" s="22">
        <v>164239577</v>
      </c>
      <c r="AM638" s="22">
        <v>2196280693</v>
      </c>
      <c r="AN638" s="43">
        <f t="shared" si="102"/>
        <v>0</v>
      </c>
      <c r="AO638" s="43">
        <v>679646643.59514844</v>
      </c>
      <c r="AP638" s="43">
        <v>9901130.4765374996</v>
      </c>
      <c r="AQ638" s="22">
        <f t="shared" si="96"/>
        <v>49119467.93</v>
      </c>
      <c r="AR638" s="49"/>
      <c r="AS638" s="22">
        <v>0</v>
      </c>
      <c r="AT638" s="22">
        <f t="shared" si="105"/>
        <v>0</v>
      </c>
      <c r="AU638" s="68"/>
      <c r="AV638" s="57">
        <v>0</v>
      </c>
      <c r="AW638" s="56"/>
      <c r="AX638" s="43">
        <v>767631307.39499998</v>
      </c>
    </row>
    <row r="639" spans="1:52" x14ac:dyDescent="0.25">
      <c r="A639" s="19" t="s">
        <v>1268</v>
      </c>
      <c r="B639" s="19" t="s">
        <v>1211</v>
      </c>
      <c r="C639" s="19" t="s">
        <v>1269</v>
      </c>
      <c r="D639" s="19">
        <f t="shared" si="97"/>
        <v>26</v>
      </c>
      <c r="E639" s="19">
        <v>0</v>
      </c>
      <c r="F639" s="19"/>
      <c r="G639" s="19">
        <v>0</v>
      </c>
      <c r="H639" s="19"/>
      <c r="I639" s="19"/>
      <c r="J639" s="19"/>
      <c r="K639" s="19"/>
      <c r="L639" s="19">
        <v>0</v>
      </c>
      <c r="M639" s="19"/>
      <c r="N639" s="19"/>
      <c r="O639" s="19"/>
      <c r="P639" s="19"/>
      <c r="Q639" s="19"/>
      <c r="R639" s="19"/>
      <c r="S639" s="19">
        <v>26</v>
      </c>
      <c r="T639" s="19"/>
      <c r="U639" s="19"/>
      <c r="V639" s="19"/>
      <c r="W639" s="19"/>
      <c r="X639" s="20">
        <v>14175</v>
      </c>
      <c r="Y639" s="20">
        <v>0</v>
      </c>
      <c r="Z639" s="20">
        <f t="shared" si="98"/>
        <v>14175</v>
      </c>
      <c r="AA639" s="19">
        <v>24</v>
      </c>
      <c r="AB639" s="19">
        <v>9</v>
      </c>
      <c r="AC639" s="21">
        <v>302040</v>
      </c>
      <c r="AD639" s="21">
        <f t="shared" si="103"/>
        <v>119305.8</v>
      </c>
      <c r="AE639" s="20">
        <v>0</v>
      </c>
      <c r="AF639" s="20"/>
      <c r="AG639" s="22">
        <f t="shared" si="99"/>
        <v>3213101520</v>
      </c>
      <c r="AH639" s="22">
        <f t="shared" si="100"/>
        <v>2147504</v>
      </c>
      <c r="AI639" s="22"/>
      <c r="AJ639" s="22">
        <f t="shared" si="101"/>
        <v>0</v>
      </c>
      <c r="AK639" s="85"/>
      <c r="AL639" s="22">
        <v>188590516</v>
      </c>
      <c r="AM639" s="22">
        <v>2322745756</v>
      </c>
      <c r="AN639" s="43">
        <f t="shared" si="102"/>
        <v>5889780</v>
      </c>
      <c r="AO639" s="43">
        <v>413829061.64326882</v>
      </c>
      <c r="AP639" s="43">
        <v>6782656.1939062495</v>
      </c>
      <c r="AQ639" s="22">
        <f t="shared" si="96"/>
        <v>277411254.16000003</v>
      </c>
      <c r="AR639" s="49"/>
      <c r="AS639" s="22">
        <v>0</v>
      </c>
      <c r="AT639" s="22">
        <f t="shared" si="105"/>
        <v>0</v>
      </c>
      <c r="AU639" s="68"/>
      <c r="AV639" s="57">
        <v>0</v>
      </c>
      <c r="AX639" s="43">
        <v>527601578.20500004</v>
      </c>
    </row>
    <row r="640" spans="1:52" x14ac:dyDescent="0.25">
      <c r="A640" s="19" t="s">
        <v>1270</v>
      </c>
      <c r="B640" s="19" t="s">
        <v>1211</v>
      </c>
      <c r="C640" s="19" t="s">
        <v>1271</v>
      </c>
      <c r="D640" s="19">
        <f t="shared" si="97"/>
        <v>0</v>
      </c>
      <c r="E640" s="19">
        <v>0</v>
      </c>
      <c r="F640" s="19"/>
      <c r="G640" s="19">
        <v>0</v>
      </c>
      <c r="H640" s="19"/>
      <c r="I640" s="19"/>
      <c r="J640" s="19"/>
      <c r="K640" s="19"/>
      <c r="L640" s="19">
        <v>0</v>
      </c>
      <c r="M640" s="19"/>
      <c r="N640" s="19"/>
      <c r="O640" s="19"/>
      <c r="P640" s="19"/>
      <c r="Q640" s="19"/>
      <c r="R640" s="19"/>
      <c r="S640" s="19">
        <v>0</v>
      </c>
      <c r="T640" s="19"/>
      <c r="U640" s="19"/>
      <c r="V640" s="19"/>
      <c r="W640" s="19"/>
      <c r="X640" s="20">
        <v>7652</v>
      </c>
      <c r="Y640" s="20">
        <v>0</v>
      </c>
      <c r="Z640" s="20">
        <f t="shared" si="98"/>
        <v>7652</v>
      </c>
      <c r="AA640" s="19">
        <v>5</v>
      </c>
      <c r="AB640" s="19">
        <v>0</v>
      </c>
      <c r="AC640" s="21">
        <v>302040</v>
      </c>
      <c r="AD640" s="21">
        <f t="shared" si="103"/>
        <v>119305.8</v>
      </c>
      <c r="AE640" s="20">
        <v>0</v>
      </c>
      <c r="AF640" s="20"/>
      <c r="AG640" s="22">
        <f t="shared" si="99"/>
        <v>1733407560</v>
      </c>
      <c r="AH640" s="22">
        <f t="shared" si="100"/>
        <v>447397</v>
      </c>
      <c r="AI640" s="22"/>
      <c r="AJ640" s="22">
        <f t="shared" si="101"/>
        <v>0</v>
      </c>
      <c r="AK640" s="85"/>
      <c r="AL640" s="22">
        <v>101983408</v>
      </c>
      <c r="AM640" s="22">
        <v>1249969047</v>
      </c>
      <c r="AN640" s="43">
        <f t="shared" si="102"/>
        <v>0</v>
      </c>
      <c r="AO640" s="43">
        <v>173468433.26504996</v>
      </c>
      <c r="AP640" s="43">
        <v>180986013.54000002</v>
      </c>
      <c r="AQ640" s="22">
        <f t="shared" si="96"/>
        <v>27448055.190000001</v>
      </c>
      <c r="AR640" s="49"/>
      <c r="AS640" s="22">
        <v>0</v>
      </c>
      <c r="AT640" s="22">
        <f t="shared" si="105"/>
        <v>0</v>
      </c>
      <c r="AU640" s="68"/>
      <c r="AV640" s="57">
        <v>0</v>
      </c>
      <c r="AX640" s="43">
        <v>363221808.3075</v>
      </c>
    </row>
    <row r="641" spans="1:52" x14ac:dyDescent="0.25">
      <c r="A641" s="19" t="s">
        <v>1272</v>
      </c>
      <c r="B641" s="19" t="s">
        <v>1211</v>
      </c>
      <c r="C641" s="19" t="s">
        <v>1273</v>
      </c>
      <c r="D641" s="19">
        <f t="shared" si="97"/>
        <v>169</v>
      </c>
      <c r="E641" s="19">
        <v>0</v>
      </c>
      <c r="F641" s="19"/>
      <c r="G641" s="19">
        <v>0</v>
      </c>
      <c r="H641" s="19"/>
      <c r="I641" s="19"/>
      <c r="J641" s="19"/>
      <c r="K641" s="19"/>
      <c r="L641" s="19">
        <v>0</v>
      </c>
      <c r="M641" s="19"/>
      <c r="N641" s="19"/>
      <c r="O641" s="19"/>
      <c r="P641" s="19"/>
      <c r="Q641" s="19"/>
      <c r="R641" s="19"/>
      <c r="S641" s="19">
        <v>169</v>
      </c>
      <c r="T641" s="19"/>
      <c r="U641" s="19"/>
      <c r="V641" s="19"/>
      <c r="W641" s="19"/>
      <c r="X641" s="20">
        <v>10513</v>
      </c>
      <c r="Y641" s="20">
        <v>0</v>
      </c>
      <c r="Z641" s="20">
        <f t="shared" si="98"/>
        <v>10513</v>
      </c>
      <c r="AA641" s="19">
        <v>0</v>
      </c>
      <c r="AB641" s="19">
        <v>0</v>
      </c>
      <c r="AC641" s="21">
        <v>302040</v>
      </c>
      <c r="AD641" s="21">
        <f t="shared" si="103"/>
        <v>119305.8</v>
      </c>
      <c r="AE641" s="20">
        <v>0</v>
      </c>
      <c r="AF641" s="20"/>
      <c r="AG641" s="22">
        <f t="shared" si="99"/>
        <v>2381509890</v>
      </c>
      <c r="AH641" s="22">
        <f t="shared" si="100"/>
        <v>0</v>
      </c>
      <c r="AI641" s="22"/>
      <c r="AJ641" s="22">
        <f t="shared" si="101"/>
        <v>0</v>
      </c>
      <c r="AK641" s="85"/>
      <c r="AL641" s="22">
        <v>146290300</v>
      </c>
      <c r="AM641" s="22">
        <v>1688767082</v>
      </c>
      <c r="AN641" s="43">
        <f t="shared" si="102"/>
        <v>38283570</v>
      </c>
      <c r="AO641" s="43">
        <v>363206269.52437496</v>
      </c>
      <c r="AP641" s="43">
        <v>40768068.622500002</v>
      </c>
      <c r="AQ641" s="22">
        <f t="shared" si="96"/>
        <v>104194599.84999999</v>
      </c>
      <c r="AR641" s="49"/>
      <c r="AS641" s="22">
        <v>0</v>
      </c>
      <c r="AT641" s="22">
        <f t="shared" si="105"/>
        <v>0</v>
      </c>
      <c r="AU641" s="68"/>
      <c r="AV641" s="57">
        <v>0</v>
      </c>
      <c r="AX641" s="43">
        <v>450998799.75</v>
      </c>
    </row>
    <row r="642" spans="1:52" x14ac:dyDescent="0.25">
      <c r="A642" s="19" t="s">
        <v>1274</v>
      </c>
      <c r="B642" s="19" t="s">
        <v>1211</v>
      </c>
      <c r="C642" s="19" t="s">
        <v>1275</v>
      </c>
      <c r="D642" s="19">
        <f t="shared" si="97"/>
        <v>16</v>
      </c>
      <c r="E642" s="19">
        <v>0</v>
      </c>
      <c r="F642" s="19"/>
      <c r="G642" s="19">
        <v>0</v>
      </c>
      <c r="H642" s="19"/>
      <c r="I642" s="19"/>
      <c r="J642" s="19"/>
      <c r="K642" s="19"/>
      <c r="L642" s="19">
        <v>0</v>
      </c>
      <c r="M642" s="19"/>
      <c r="N642" s="19"/>
      <c r="O642" s="19"/>
      <c r="P642" s="19"/>
      <c r="Q642" s="19"/>
      <c r="R642" s="19"/>
      <c r="S642" s="19">
        <v>16</v>
      </c>
      <c r="T642" s="19"/>
      <c r="U642" s="19"/>
      <c r="V642" s="19"/>
      <c r="W642" s="19"/>
      <c r="X642" s="20">
        <v>6246</v>
      </c>
      <c r="Y642" s="20">
        <v>0</v>
      </c>
      <c r="Z642" s="20">
        <f t="shared" si="98"/>
        <v>6246</v>
      </c>
      <c r="AA642" s="19">
        <v>1</v>
      </c>
      <c r="AB642" s="19">
        <v>5</v>
      </c>
      <c r="AC642" s="21">
        <v>302040</v>
      </c>
      <c r="AD642" s="21">
        <f t="shared" si="103"/>
        <v>119305.8</v>
      </c>
      <c r="AE642" s="20">
        <v>0</v>
      </c>
      <c r="AF642" s="20"/>
      <c r="AG642" s="22">
        <f t="shared" si="99"/>
        <v>1416039030</v>
      </c>
      <c r="AH642" s="22">
        <f t="shared" si="100"/>
        <v>89479</v>
      </c>
      <c r="AI642" s="22"/>
      <c r="AJ642" s="22">
        <f t="shared" si="101"/>
        <v>0</v>
      </c>
      <c r="AK642" s="85"/>
      <c r="AL642" s="22">
        <v>81965902</v>
      </c>
      <c r="AM642" s="22">
        <v>1025170949</v>
      </c>
      <c r="AN642" s="43">
        <f t="shared" si="102"/>
        <v>3624480</v>
      </c>
      <c r="AO642" s="43">
        <v>153363771.86855623</v>
      </c>
      <c r="AP642" s="43">
        <v>3226397.7763687503</v>
      </c>
      <c r="AQ642" s="22">
        <f t="shared" si="96"/>
        <v>148777008.36000001</v>
      </c>
      <c r="AR642" s="49"/>
      <c r="AS642" s="22">
        <v>0</v>
      </c>
      <c r="AT642" s="22">
        <f t="shared" si="105"/>
        <v>0</v>
      </c>
      <c r="AU642" s="68"/>
      <c r="AV642" s="57">
        <v>0</v>
      </c>
      <c r="AX642" s="43">
        <v>205476040.70999998</v>
      </c>
    </row>
    <row r="643" spans="1:52" x14ac:dyDescent="0.25">
      <c r="A643" s="19" t="s">
        <v>1276</v>
      </c>
      <c r="B643" s="19" t="s">
        <v>1211</v>
      </c>
      <c r="C643" s="19" t="s">
        <v>1277</v>
      </c>
      <c r="D643" s="19">
        <f t="shared" si="97"/>
        <v>72</v>
      </c>
      <c r="E643" s="19">
        <v>0</v>
      </c>
      <c r="F643" s="19"/>
      <c r="G643" s="19">
        <v>0</v>
      </c>
      <c r="H643" s="19"/>
      <c r="I643" s="19"/>
      <c r="J643" s="19"/>
      <c r="K643" s="19"/>
      <c r="L643" s="19">
        <v>0</v>
      </c>
      <c r="M643" s="19"/>
      <c r="N643" s="19"/>
      <c r="O643" s="19"/>
      <c r="P643" s="19"/>
      <c r="Q643" s="19"/>
      <c r="R643" s="19"/>
      <c r="S643" s="19">
        <v>72</v>
      </c>
      <c r="T643" s="19"/>
      <c r="U643" s="19"/>
      <c r="V643" s="19"/>
      <c r="W643" s="19"/>
      <c r="X643" s="20">
        <v>16919</v>
      </c>
      <c r="Y643" s="20">
        <v>0</v>
      </c>
      <c r="Z643" s="20">
        <f t="shared" si="98"/>
        <v>16919</v>
      </c>
      <c r="AA643" s="19">
        <v>31</v>
      </c>
      <c r="AB643" s="19">
        <v>2</v>
      </c>
      <c r="AC643" s="21">
        <v>302040</v>
      </c>
      <c r="AD643" s="21">
        <f t="shared" si="103"/>
        <v>119305.8</v>
      </c>
      <c r="AE643" s="20">
        <v>1268</v>
      </c>
      <c r="AF643" s="20"/>
      <c r="AG643" s="22">
        <f t="shared" si="99"/>
        <v>3833114130</v>
      </c>
      <c r="AH643" s="22">
        <f t="shared" si="100"/>
        <v>2773860</v>
      </c>
      <c r="AI643" s="22"/>
      <c r="AJ643" s="22">
        <f t="shared" si="101"/>
        <v>287240040</v>
      </c>
      <c r="AK643" s="85"/>
      <c r="AL643" s="22">
        <v>221362104</v>
      </c>
      <c r="AM643" s="22">
        <v>2752699607</v>
      </c>
      <c r="AN643" s="43">
        <f t="shared" si="102"/>
        <v>16310160</v>
      </c>
      <c r="AO643" s="43">
        <v>772937718.23483908</v>
      </c>
      <c r="AP643" s="43">
        <v>72031871.491874993</v>
      </c>
      <c r="AQ643" s="22">
        <f t="shared" si="96"/>
        <v>546529.27</v>
      </c>
      <c r="AR643" s="49"/>
      <c r="AS643" s="22">
        <v>0</v>
      </c>
      <c r="AT643" s="22">
        <f t="shared" si="105"/>
        <v>287240040</v>
      </c>
      <c r="AU643" s="68"/>
      <c r="AV643" s="57">
        <v>0</v>
      </c>
      <c r="AW643" s="56"/>
      <c r="AX643" s="43">
        <v>925221175.45500004</v>
      </c>
      <c r="AY643" s="56"/>
      <c r="AZ643" s="56"/>
    </row>
    <row r="644" spans="1:52" x14ac:dyDescent="0.25">
      <c r="A644" s="19" t="s">
        <v>1278</v>
      </c>
      <c r="B644" s="19" t="s">
        <v>1211</v>
      </c>
      <c r="C644" s="19" t="s">
        <v>1279</v>
      </c>
      <c r="D644" s="19">
        <f t="shared" si="97"/>
        <v>0</v>
      </c>
      <c r="E644" s="19">
        <v>0</v>
      </c>
      <c r="F644" s="19"/>
      <c r="G644" s="19">
        <v>0</v>
      </c>
      <c r="H644" s="19"/>
      <c r="I644" s="19"/>
      <c r="J644" s="19"/>
      <c r="K644" s="19"/>
      <c r="L644" s="19">
        <v>0</v>
      </c>
      <c r="M644" s="19"/>
      <c r="N644" s="19"/>
      <c r="O644" s="19"/>
      <c r="P644" s="19"/>
      <c r="Q644" s="19"/>
      <c r="R644" s="19"/>
      <c r="S644" s="19">
        <v>0</v>
      </c>
      <c r="T644" s="19"/>
      <c r="U644" s="19"/>
      <c r="V644" s="19"/>
      <c r="W644" s="19"/>
      <c r="X644" s="20">
        <v>5880</v>
      </c>
      <c r="Y644" s="20">
        <v>0</v>
      </c>
      <c r="Z644" s="20">
        <f t="shared" si="98"/>
        <v>5880</v>
      </c>
      <c r="AA644" s="19">
        <v>0</v>
      </c>
      <c r="AB644" s="19">
        <v>0</v>
      </c>
      <c r="AC644" s="21">
        <v>302040</v>
      </c>
      <c r="AD644" s="21">
        <f t="shared" si="103"/>
        <v>119305.8</v>
      </c>
      <c r="AE644" s="20">
        <v>0</v>
      </c>
      <c r="AF644" s="20"/>
      <c r="AG644" s="22">
        <f t="shared" si="99"/>
        <v>1331996400</v>
      </c>
      <c r="AH644" s="22">
        <f t="shared" si="100"/>
        <v>0</v>
      </c>
      <c r="AI644" s="22"/>
      <c r="AJ644" s="22">
        <f t="shared" si="101"/>
        <v>0</v>
      </c>
      <c r="AK644" s="85"/>
      <c r="AL644" s="22">
        <v>81965902</v>
      </c>
      <c r="AM644" s="22">
        <v>956455373</v>
      </c>
      <c r="AN644" s="43">
        <f t="shared" si="102"/>
        <v>0</v>
      </c>
      <c r="AO644" s="43">
        <v>50209105.402500004</v>
      </c>
      <c r="AP644" s="43">
        <v>4348119</v>
      </c>
      <c r="AQ644" s="22">
        <f t="shared" si="96"/>
        <v>239017900.59999999</v>
      </c>
      <c r="AR644" s="49"/>
      <c r="AS644" s="22">
        <v>0</v>
      </c>
      <c r="AT644" s="22">
        <f t="shared" si="105"/>
        <v>0</v>
      </c>
      <c r="AU644" s="68"/>
      <c r="AV644" s="57">
        <v>0</v>
      </c>
      <c r="AX644" s="43">
        <v>68340761.632500008</v>
      </c>
    </row>
    <row r="645" spans="1:52" x14ac:dyDescent="0.25">
      <c r="A645" s="19" t="s">
        <v>1280</v>
      </c>
      <c r="B645" s="19" t="s">
        <v>1211</v>
      </c>
      <c r="C645" s="19" t="s">
        <v>1281</v>
      </c>
      <c r="D645" s="19">
        <f t="shared" si="97"/>
        <v>0</v>
      </c>
      <c r="E645" s="19">
        <v>0</v>
      </c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20">
        <v>4770</v>
      </c>
      <c r="Y645" s="20">
        <v>0</v>
      </c>
      <c r="Z645" s="20">
        <f t="shared" si="98"/>
        <v>4770</v>
      </c>
      <c r="AA645" s="19">
        <v>0</v>
      </c>
      <c r="AB645" s="19">
        <v>0</v>
      </c>
      <c r="AC645" s="21">
        <v>302040</v>
      </c>
      <c r="AD645" s="21">
        <f t="shared" si="103"/>
        <v>119305.8</v>
      </c>
      <c r="AE645" s="20">
        <v>0</v>
      </c>
      <c r="AF645" s="20"/>
      <c r="AG645" s="22">
        <f t="shared" si="99"/>
        <v>1080548100</v>
      </c>
      <c r="AH645" s="22">
        <f t="shared" si="100"/>
        <v>0</v>
      </c>
      <c r="AI645" s="22"/>
      <c r="AJ645" s="22">
        <f t="shared" si="101"/>
        <v>0</v>
      </c>
      <c r="AK645" s="85"/>
      <c r="AL645" s="22">
        <v>72818911</v>
      </c>
      <c r="AM645" s="22">
        <v>780576221</v>
      </c>
      <c r="AN645" s="43">
        <f t="shared" si="102"/>
        <v>0</v>
      </c>
      <c r="AO645" s="43">
        <v>35128018.963181257</v>
      </c>
      <c r="AP645" s="43">
        <v>74884514.04749997</v>
      </c>
      <c r="AQ645" s="22">
        <f t="shared" ref="AQ645:AQ708" si="106">ROUND((AG645+AH645)-(AL645+AM645+AN645+AO645+AP645),2)</f>
        <v>117140434.98999999</v>
      </c>
      <c r="AR645" s="49"/>
      <c r="AS645" s="22">
        <v>0</v>
      </c>
      <c r="AT645" s="22">
        <f t="shared" si="105"/>
        <v>0</v>
      </c>
      <c r="AU645" s="68"/>
      <c r="AV645" s="57">
        <v>0</v>
      </c>
      <c r="AX645" s="43">
        <v>359361056.1825</v>
      </c>
    </row>
    <row r="646" spans="1:52" x14ac:dyDescent="0.25">
      <c r="A646" s="19" t="s">
        <v>1282</v>
      </c>
      <c r="B646" s="19" t="s">
        <v>1283</v>
      </c>
      <c r="C646" s="19" t="s">
        <v>1284</v>
      </c>
      <c r="D646" s="19">
        <f t="shared" ref="D646:D709" si="107">SUM(E646:W646)</f>
        <v>2050</v>
      </c>
      <c r="E646" s="19">
        <v>0</v>
      </c>
      <c r="F646" s="19"/>
      <c r="G646" s="19">
        <v>0</v>
      </c>
      <c r="H646" s="19"/>
      <c r="I646" s="19"/>
      <c r="J646" s="19"/>
      <c r="K646" s="19"/>
      <c r="L646" s="19">
        <v>0</v>
      </c>
      <c r="M646" s="19"/>
      <c r="N646" s="19"/>
      <c r="O646" s="19"/>
      <c r="P646" s="19"/>
      <c r="Q646" s="19"/>
      <c r="R646" s="19"/>
      <c r="S646" s="19">
        <v>0</v>
      </c>
      <c r="T646" s="19"/>
      <c r="U646" s="19"/>
      <c r="V646" s="19">
        <v>2050</v>
      </c>
      <c r="W646" s="19"/>
      <c r="X646" s="20">
        <v>134660</v>
      </c>
      <c r="Y646" s="20">
        <v>9</v>
      </c>
      <c r="Z646" s="20">
        <f t="shared" ref="Z646:Z709" si="108">+X646+Y646</f>
        <v>134669</v>
      </c>
      <c r="AA646" s="19">
        <v>146</v>
      </c>
      <c r="AB646" s="19">
        <v>117</v>
      </c>
      <c r="AC646" s="21">
        <v>302040</v>
      </c>
      <c r="AD646" s="21">
        <f t="shared" si="103"/>
        <v>119305.8</v>
      </c>
      <c r="AE646" s="20">
        <v>1662</v>
      </c>
      <c r="AF646" s="20"/>
      <c r="AG646" s="22">
        <f t="shared" ref="AG646:AG709" si="109">ROUND((Z646+AB646)*((AC646/12)*9),0)</f>
        <v>30533072580</v>
      </c>
      <c r="AH646" s="22">
        <f t="shared" ref="AH646:AH709" si="110">ROUND(AA646*((AD646/12)*9),0)</f>
        <v>13063985</v>
      </c>
      <c r="AI646" s="22"/>
      <c r="AJ646" s="22">
        <f t="shared" ref="AJ646:AJ709" si="111">ROUND(AE646*((AC646/12)*9),0)</f>
        <v>376492860</v>
      </c>
      <c r="AK646" s="85"/>
      <c r="AL646" s="22">
        <v>1663213485</v>
      </c>
      <c r="AM646" s="22">
        <v>19606371735</v>
      </c>
      <c r="AN646" s="43">
        <f t="shared" ref="AN646:AN709" si="112">ROUND(D646*((AC646/12)*9),0)</f>
        <v>464386500</v>
      </c>
      <c r="AO646" s="43">
        <v>2764336133.3775001</v>
      </c>
      <c r="AP646" s="43">
        <v>3952746782.0625</v>
      </c>
      <c r="AQ646" s="22">
        <f t="shared" si="106"/>
        <v>2095081929.5599999</v>
      </c>
      <c r="AR646" s="49"/>
      <c r="AS646" s="22">
        <v>0</v>
      </c>
      <c r="AT646" s="22">
        <f t="shared" si="105"/>
        <v>376492860</v>
      </c>
      <c r="AU646" s="68"/>
      <c r="AV646" s="57">
        <v>0</v>
      </c>
      <c r="AX646" s="43">
        <v>6753101185.4399996</v>
      </c>
      <c r="AY646" s="56"/>
      <c r="AZ646" s="56"/>
    </row>
    <row r="647" spans="1:52" x14ac:dyDescent="0.25">
      <c r="A647" s="19" t="s">
        <v>1285</v>
      </c>
      <c r="B647" s="19" t="s">
        <v>1283</v>
      </c>
      <c r="C647" s="19" t="s">
        <v>704</v>
      </c>
      <c r="D647" s="19">
        <f t="shared" si="107"/>
        <v>0</v>
      </c>
      <c r="E647" s="19">
        <v>0</v>
      </c>
      <c r="F647" s="19"/>
      <c r="G647" s="19">
        <v>0</v>
      </c>
      <c r="H647" s="19"/>
      <c r="I647" s="19"/>
      <c r="J647" s="19"/>
      <c r="K647" s="19"/>
      <c r="L647" s="19">
        <v>0</v>
      </c>
      <c r="M647" s="19"/>
      <c r="N647" s="19"/>
      <c r="O647" s="19"/>
      <c r="P647" s="19"/>
      <c r="Q647" s="19"/>
      <c r="R647" s="19"/>
      <c r="S647" s="19">
        <v>0</v>
      </c>
      <c r="T647" s="19"/>
      <c r="U647" s="19"/>
      <c r="V647" s="19">
        <v>0</v>
      </c>
      <c r="W647" s="19"/>
      <c r="X647" s="20">
        <v>15014</v>
      </c>
      <c r="Y647" s="20">
        <v>1</v>
      </c>
      <c r="Z647" s="20">
        <f t="shared" si="108"/>
        <v>15015</v>
      </c>
      <c r="AA647" s="19">
        <v>0</v>
      </c>
      <c r="AB647" s="19">
        <v>0</v>
      </c>
      <c r="AC647" s="21">
        <v>336682.8</v>
      </c>
      <c r="AD647" s="21">
        <f t="shared" si="103"/>
        <v>132989.70600000001</v>
      </c>
      <c r="AE647" s="20">
        <v>1347</v>
      </c>
      <c r="AF647" s="20"/>
      <c r="AG647" s="22">
        <f t="shared" si="109"/>
        <v>3791469182</v>
      </c>
      <c r="AH647" s="22">
        <f t="shared" si="110"/>
        <v>0</v>
      </c>
      <c r="AI647" s="22"/>
      <c r="AJ647" s="22">
        <f t="shared" si="111"/>
        <v>340133799</v>
      </c>
      <c r="AK647" s="85"/>
      <c r="AL647" s="22">
        <v>192911639</v>
      </c>
      <c r="AM647" s="22">
        <v>2475396818</v>
      </c>
      <c r="AN647" s="43">
        <f t="shared" si="112"/>
        <v>0</v>
      </c>
      <c r="AO647" s="43">
        <v>497063151.14482355</v>
      </c>
      <c r="AP647" s="43">
        <v>503265454.70017648</v>
      </c>
      <c r="AQ647" s="22">
        <f t="shared" si="106"/>
        <v>122832119.16</v>
      </c>
      <c r="AR647" s="49"/>
      <c r="AS647" s="22">
        <v>0</v>
      </c>
      <c r="AT647" s="22">
        <f t="shared" si="105"/>
        <v>340133799</v>
      </c>
      <c r="AU647" s="68"/>
      <c r="AV647" s="57">
        <v>0</v>
      </c>
      <c r="AX647" s="43">
        <v>1000328605.845</v>
      </c>
      <c r="AY647" s="56"/>
      <c r="AZ647" s="56"/>
    </row>
    <row r="648" spans="1:52" x14ac:dyDescent="0.25">
      <c r="A648" s="19" t="s">
        <v>1286</v>
      </c>
      <c r="B648" s="19" t="s">
        <v>1283</v>
      </c>
      <c r="C648" s="19" t="s">
        <v>1287</v>
      </c>
      <c r="D648" s="19">
        <f t="shared" si="107"/>
        <v>450</v>
      </c>
      <c r="E648" s="19">
        <v>0</v>
      </c>
      <c r="F648" s="19"/>
      <c r="G648" s="19">
        <v>0</v>
      </c>
      <c r="H648" s="19"/>
      <c r="I648" s="19"/>
      <c r="J648" s="19"/>
      <c r="K648" s="19"/>
      <c r="L648" s="19">
        <v>0</v>
      </c>
      <c r="M648" s="19"/>
      <c r="N648" s="19"/>
      <c r="O648" s="19"/>
      <c r="P648" s="19"/>
      <c r="Q648" s="19"/>
      <c r="R648" s="19"/>
      <c r="S648" s="19">
        <v>0</v>
      </c>
      <c r="T648" s="19"/>
      <c r="U648" s="19"/>
      <c r="V648" s="19">
        <v>450</v>
      </c>
      <c r="W648" s="19"/>
      <c r="X648" s="20">
        <v>17136</v>
      </c>
      <c r="Y648" s="20">
        <v>213</v>
      </c>
      <c r="Z648" s="20">
        <f t="shared" si="108"/>
        <v>17349</v>
      </c>
      <c r="AA648" s="19">
        <v>178</v>
      </c>
      <c r="AB648" s="19">
        <v>178</v>
      </c>
      <c r="AC648" s="21">
        <v>336682.8</v>
      </c>
      <c r="AD648" s="21">
        <f t="shared" si="103"/>
        <v>132989.70600000001</v>
      </c>
      <c r="AE648" s="20">
        <v>0</v>
      </c>
      <c r="AF648" s="20"/>
      <c r="AG648" s="22">
        <f t="shared" si="109"/>
        <v>4425779577</v>
      </c>
      <c r="AH648" s="22">
        <f t="shared" si="110"/>
        <v>17754126</v>
      </c>
      <c r="AI648" s="22"/>
      <c r="AJ648" s="22">
        <f t="shared" si="111"/>
        <v>0</v>
      </c>
      <c r="AK648" s="85"/>
      <c r="AL648" s="22">
        <v>227776078</v>
      </c>
      <c r="AM648" s="22">
        <v>2828025472</v>
      </c>
      <c r="AN648" s="43">
        <f t="shared" si="112"/>
        <v>113630445</v>
      </c>
      <c r="AO648" s="43">
        <v>481949460.45594227</v>
      </c>
      <c r="AP648" s="43">
        <v>179775382.36655769</v>
      </c>
      <c r="AQ648" s="22">
        <f t="shared" si="106"/>
        <v>612376865.17999995</v>
      </c>
      <c r="AR648" s="49"/>
      <c r="AS648" s="22">
        <v>0</v>
      </c>
      <c r="AT648" s="22">
        <f t="shared" si="105"/>
        <v>0</v>
      </c>
      <c r="AU648" s="68"/>
      <c r="AV648" s="57">
        <v>0</v>
      </c>
      <c r="AX648" s="43">
        <v>661724842.82249999</v>
      </c>
    </row>
    <row r="649" spans="1:52" x14ac:dyDescent="0.25">
      <c r="A649" s="19" t="s">
        <v>1288</v>
      </c>
      <c r="B649" s="19" t="s">
        <v>1283</v>
      </c>
      <c r="C649" s="19" t="s">
        <v>1289</v>
      </c>
      <c r="D649" s="19">
        <f t="shared" si="107"/>
        <v>200</v>
      </c>
      <c r="E649" s="19">
        <v>0</v>
      </c>
      <c r="F649" s="19"/>
      <c r="G649" s="19">
        <v>0</v>
      </c>
      <c r="H649" s="19"/>
      <c r="I649" s="19"/>
      <c r="J649" s="19"/>
      <c r="K649" s="19"/>
      <c r="L649" s="19">
        <v>0</v>
      </c>
      <c r="M649" s="19"/>
      <c r="N649" s="19"/>
      <c r="O649" s="19"/>
      <c r="P649" s="19"/>
      <c r="Q649" s="19"/>
      <c r="R649" s="19"/>
      <c r="S649" s="19">
        <v>0</v>
      </c>
      <c r="T649" s="19"/>
      <c r="U649" s="19"/>
      <c r="V649" s="19">
        <v>200</v>
      </c>
      <c r="W649" s="19"/>
      <c r="X649" s="20">
        <v>24104</v>
      </c>
      <c r="Y649" s="20">
        <v>13</v>
      </c>
      <c r="Z649" s="20">
        <f t="shared" si="108"/>
        <v>24117</v>
      </c>
      <c r="AA649" s="19">
        <v>0</v>
      </c>
      <c r="AB649" s="19">
        <v>0</v>
      </c>
      <c r="AC649" s="21">
        <v>336682.8</v>
      </c>
      <c r="AD649" s="21">
        <f t="shared" si="103"/>
        <v>132989.70600000001</v>
      </c>
      <c r="AE649" s="20">
        <v>0</v>
      </c>
      <c r="AF649" s="20"/>
      <c r="AG649" s="22">
        <f t="shared" si="109"/>
        <v>6089834316</v>
      </c>
      <c r="AH649" s="22">
        <f t="shared" si="110"/>
        <v>0</v>
      </c>
      <c r="AI649" s="22"/>
      <c r="AJ649" s="22">
        <f t="shared" si="111"/>
        <v>0</v>
      </c>
      <c r="AK649" s="85"/>
      <c r="AL649" s="22">
        <v>314974108</v>
      </c>
      <c r="AM649" s="22">
        <v>3973396373</v>
      </c>
      <c r="AN649" s="43">
        <f t="shared" si="112"/>
        <v>50502420</v>
      </c>
      <c r="AO649" s="43">
        <v>1466139852.54</v>
      </c>
      <c r="AP649" s="43">
        <v>11254974.54680625</v>
      </c>
      <c r="AQ649" s="22">
        <f t="shared" si="106"/>
        <v>273566587.91000003</v>
      </c>
      <c r="AR649" s="49"/>
      <c r="AS649" s="22">
        <v>0</v>
      </c>
      <c r="AT649" s="22">
        <f t="shared" si="105"/>
        <v>0</v>
      </c>
      <c r="AU649" s="68"/>
      <c r="AV649" s="57">
        <v>0</v>
      </c>
      <c r="AX649" s="43">
        <v>1472448711.9075</v>
      </c>
    </row>
    <row r="650" spans="1:52" x14ac:dyDescent="0.25">
      <c r="A650" s="19" t="s">
        <v>1290</v>
      </c>
      <c r="B650" s="19" t="s">
        <v>1283</v>
      </c>
      <c r="C650" s="19" t="s">
        <v>1291</v>
      </c>
      <c r="D650" s="19">
        <f t="shared" si="107"/>
        <v>0</v>
      </c>
      <c r="E650" s="19">
        <v>0</v>
      </c>
      <c r="F650" s="19"/>
      <c r="G650" s="19">
        <v>0</v>
      </c>
      <c r="H650" s="19"/>
      <c r="I650" s="19"/>
      <c r="J650" s="19"/>
      <c r="K650" s="19"/>
      <c r="L650" s="19">
        <v>0</v>
      </c>
      <c r="M650" s="19"/>
      <c r="N650" s="19"/>
      <c r="O650" s="19"/>
      <c r="P650" s="19"/>
      <c r="Q650" s="19"/>
      <c r="R650" s="19"/>
      <c r="S650" s="19">
        <v>0</v>
      </c>
      <c r="T650" s="19"/>
      <c r="U650" s="19"/>
      <c r="V650" s="19">
        <v>0</v>
      </c>
      <c r="W650" s="19"/>
      <c r="X650" s="20">
        <v>6939</v>
      </c>
      <c r="Y650" s="20">
        <v>0</v>
      </c>
      <c r="Z650" s="20">
        <f t="shared" si="108"/>
        <v>6939</v>
      </c>
      <c r="AA650" s="19">
        <v>56</v>
      </c>
      <c r="AB650" s="19">
        <v>34</v>
      </c>
      <c r="AC650" s="21">
        <v>336682.8</v>
      </c>
      <c r="AD650" s="21">
        <f t="shared" si="103"/>
        <v>132989.70600000001</v>
      </c>
      <c r="AE650" s="20">
        <v>451</v>
      </c>
      <c r="AF650" s="20"/>
      <c r="AG650" s="22">
        <f t="shared" si="109"/>
        <v>1760766873</v>
      </c>
      <c r="AH650" s="22">
        <f t="shared" si="110"/>
        <v>5585568</v>
      </c>
      <c r="AI650" s="22"/>
      <c r="AJ650" s="22">
        <f t="shared" si="111"/>
        <v>113882957</v>
      </c>
      <c r="AK650" s="85"/>
      <c r="AL650" s="22">
        <v>97883883</v>
      </c>
      <c r="AM650" s="22">
        <v>1125135751</v>
      </c>
      <c r="AN650" s="43">
        <f t="shared" si="112"/>
        <v>0</v>
      </c>
      <c r="AO650" s="43">
        <v>552033229.63499999</v>
      </c>
      <c r="AP650" s="43">
        <v>3587386.9686562498</v>
      </c>
      <c r="AQ650" s="22">
        <v>0</v>
      </c>
      <c r="AR650" s="49"/>
      <c r="AS650" s="22">
        <v>12287809.6</v>
      </c>
      <c r="AT650" s="22">
        <f t="shared" si="105"/>
        <v>101595147.40000001</v>
      </c>
      <c r="AU650" s="68"/>
      <c r="AV650" s="57">
        <v>0</v>
      </c>
      <c r="AW650" s="56"/>
      <c r="AX650" s="43">
        <v>552033229.48500001</v>
      </c>
      <c r="AY650" s="56"/>
      <c r="AZ650" s="56"/>
    </row>
    <row r="651" spans="1:52" x14ac:dyDescent="0.25">
      <c r="A651" s="19" t="s">
        <v>1292</v>
      </c>
      <c r="B651" s="19" t="s">
        <v>1283</v>
      </c>
      <c r="C651" s="19" t="s">
        <v>1293</v>
      </c>
      <c r="D651" s="19">
        <f t="shared" si="107"/>
        <v>100</v>
      </c>
      <c r="E651" s="19">
        <v>0</v>
      </c>
      <c r="F651" s="19"/>
      <c r="G651" s="19">
        <v>0</v>
      </c>
      <c r="H651" s="19"/>
      <c r="I651" s="19"/>
      <c r="J651" s="19"/>
      <c r="K651" s="19"/>
      <c r="L651" s="19">
        <v>0</v>
      </c>
      <c r="M651" s="19"/>
      <c r="N651" s="19"/>
      <c r="O651" s="19"/>
      <c r="P651" s="19"/>
      <c r="Q651" s="19"/>
      <c r="R651" s="19"/>
      <c r="S651" s="19">
        <v>0</v>
      </c>
      <c r="T651" s="19"/>
      <c r="U651" s="19"/>
      <c r="V651" s="19">
        <v>100</v>
      </c>
      <c r="W651" s="19"/>
      <c r="X651" s="20">
        <v>5918</v>
      </c>
      <c r="Y651" s="20">
        <v>20</v>
      </c>
      <c r="Z651" s="20">
        <f t="shared" si="108"/>
        <v>5938</v>
      </c>
      <c r="AA651" s="19">
        <v>39</v>
      </c>
      <c r="AB651" s="19">
        <v>19</v>
      </c>
      <c r="AC651" s="21">
        <v>336682.8</v>
      </c>
      <c r="AD651" s="21">
        <f t="shared" si="103"/>
        <v>132989.70600000001</v>
      </c>
      <c r="AE651" s="20">
        <v>0</v>
      </c>
      <c r="AF651" s="20"/>
      <c r="AG651" s="22">
        <f t="shared" si="109"/>
        <v>1504214580</v>
      </c>
      <c r="AH651" s="22">
        <f t="shared" si="110"/>
        <v>3889949</v>
      </c>
      <c r="AI651" s="22"/>
      <c r="AJ651" s="22">
        <f t="shared" si="111"/>
        <v>0</v>
      </c>
      <c r="AK651" s="85"/>
      <c r="AL651" s="22">
        <v>81510399</v>
      </c>
      <c r="AM651" s="22">
        <v>974288701</v>
      </c>
      <c r="AN651" s="43">
        <f t="shared" si="112"/>
        <v>25251210</v>
      </c>
      <c r="AO651" s="43">
        <v>489101132.74500006</v>
      </c>
      <c r="AP651" s="43">
        <v>2855496.7745249998</v>
      </c>
      <c r="AQ651" s="22">
        <v>0</v>
      </c>
      <c r="AR651" s="49"/>
      <c r="AS651" s="22">
        <v>0</v>
      </c>
      <c r="AT651" s="22">
        <v>0</v>
      </c>
      <c r="AU651" s="68"/>
      <c r="AV651" s="57">
        <v>64902410.520000003</v>
      </c>
      <c r="AW651" s="56"/>
      <c r="AX651" s="43">
        <v>515816539.935</v>
      </c>
    </row>
    <row r="652" spans="1:52" x14ac:dyDescent="0.25">
      <c r="A652" s="19" t="s">
        <v>1294</v>
      </c>
      <c r="B652" s="19" t="s">
        <v>1283</v>
      </c>
      <c r="C652" s="19" t="s">
        <v>1295</v>
      </c>
      <c r="D652" s="19">
        <f t="shared" si="107"/>
        <v>500</v>
      </c>
      <c r="E652" s="19">
        <v>0</v>
      </c>
      <c r="F652" s="19"/>
      <c r="G652" s="19">
        <v>0</v>
      </c>
      <c r="H652" s="19"/>
      <c r="I652" s="19"/>
      <c r="J652" s="19"/>
      <c r="K652" s="19"/>
      <c r="L652" s="19">
        <v>0</v>
      </c>
      <c r="M652" s="19"/>
      <c r="N652" s="19"/>
      <c r="O652" s="19"/>
      <c r="P652" s="19"/>
      <c r="Q652" s="19"/>
      <c r="R652" s="19"/>
      <c r="S652" s="19">
        <v>0</v>
      </c>
      <c r="T652" s="19"/>
      <c r="U652" s="19"/>
      <c r="V652" s="19">
        <v>500</v>
      </c>
      <c r="W652" s="19"/>
      <c r="X652" s="20">
        <v>17025</v>
      </c>
      <c r="Y652" s="20">
        <v>13</v>
      </c>
      <c r="Z652" s="20">
        <f t="shared" si="108"/>
        <v>17038</v>
      </c>
      <c r="AA652" s="19">
        <v>944</v>
      </c>
      <c r="AB652" s="19">
        <v>475</v>
      </c>
      <c r="AC652" s="21">
        <v>336682.8</v>
      </c>
      <c r="AD652" s="21">
        <f t="shared" si="103"/>
        <v>132989.70600000001</v>
      </c>
      <c r="AE652" s="20">
        <v>5745</v>
      </c>
      <c r="AF652" s="20"/>
      <c r="AG652" s="22">
        <f t="shared" si="109"/>
        <v>4422244407</v>
      </c>
      <c r="AH652" s="22">
        <f t="shared" si="110"/>
        <v>94156712</v>
      </c>
      <c r="AI652" s="22"/>
      <c r="AJ652" s="22">
        <f t="shared" si="111"/>
        <v>1450682015</v>
      </c>
      <c r="AK652" s="85"/>
      <c r="AL652" s="22">
        <v>256583559</v>
      </c>
      <c r="AM652" s="22">
        <v>2689604047</v>
      </c>
      <c r="AN652" s="43">
        <f t="shared" si="112"/>
        <v>126256050</v>
      </c>
      <c r="AO652" s="43">
        <v>1333819111.0049999</v>
      </c>
      <c r="AP652" s="43">
        <v>9003593.825925</v>
      </c>
      <c r="AQ652" s="22">
        <f t="shared" si="106"/>
        <v>101134758.17</v>
      </c>
      <c r="AR652" s="49"/>
      <c r="AS652" s="22">
        <v>0</v>
      </c>
      <c r="AT652" s="22">
        <f t="shared" ref="AT652:AT694" si="113">+AJ652-AS652</f>
        <v>1450682015</v>
      </c>
      <c r="AU652" s="68"/>
      <c r="AV652" s="57">
        <v>0</v>
      </c>
      <c r="AX652" s="43">
        <v>1333819111.0049999</v>
      </c>
      <c r="AY652" s="56"/>
      <c r="AZ652" s="56"/>
    </row>
    <row r="653" spans="1:52" x14ac:dyDescent="0.25">
      <c r="A653" s="19" t="s">
        <v>1296</v>
      </c>
      <c r="B653" s="19" t="s">
        <v>1283</v>
      </c>
      <c r="C653" s="19" t="s">
        <v>1297</v>
      </c>
      <c r="D653" s="19">
        <f t="shared" si="107"/>
        <v>250</v>
      </c>
      <c r="E653" s="19">
        <v>0</v>
      </c>
      <c r="F653" s="19"/>
      <c r="G653" s="19">
        <v>0</v>
      </c>
      <c r="H653" s="19"/>
      <c r="I653" s="19"/>
      <c r="J653" s="19"/>
      <c r="K653" s="19"/>
      <c r="L653" s="19">
        <v>0</v>
      </c>
      <c r="M653" s="19"/>
      <c r="N653" s="19"/>
      <c r="O653" s="19"/>
      <c r="P653" s="19"/>
      <c r="Q653" s="19"/>
      <c r="R653" s="19"/>
      <c r="S653" s="19">
        <v>0</v>
      </c>
      <c r="T653" s="19"/>
      <c r="U653" s="19"/>
      <c r="V653" s="19">
        <v>250</v>
      </c>
      <c r="W653" s="19"/>
      <c r="X653" s="20">
        <v>10896</v>
      </c>
      <c r="Y653" s="20">
        <v>10</v>
      </c>
      <c r="Z653" s="20">
        <f t="shared" si="108"/>
        <v>10906</v>
      </c>
      <c r="AA653" s="19">
        <v>75</v>
      </c>
      <c r="AB653" s="19">
        <v>56</v>
      </c>
      <c r="AC653" s="21">
        <v>336682.8</v>
      </c>
      <c r="AD653" s="21">
        <f t="shared" si="103"/>
        <v>132989.70600000001</v>
      </c>
      <c r="AE653" s="20">
        <v>2298</v>
      </c>
      <c r="AF653" s="20"/>
      <c r="AG653" s="22">
        <f t="shared" si="109"/>
        <v>2768037640</v>
      </c>
      <c r="AH653" s="22">
        <f t="shared" si="110"/>
        <v>7480671</v>
      </c>
      <c r="AI653" s="22"/>
      <c r="AJ653" s="22">
        <f t="shared" si="111"/>
        <v>580272806</v>
      </c>
      <c r="AK653" s="85"/>
      <c r="AL653" s="22">
        <v>140467249</v>
      </c>
      <c r="AM653" s="22">
        <v>1718863470</v>
      </c>
      <c r="AN653" s="43">
        <f t="shared" si="112"/>
        <v>63128025</v>
      </c>
      <c r="AO653" s="43">
        <v>636143130.29050565</v>
      </c>
      <c r="AP653" s="43">
        <v>61607048.51449433</v>
      </c>
      <c r="AQ653" s="22">
        <f t="shared" si="106"/>
        <v>155309388.19999999</v>
      </c>
      <c r="AR653" s="49"/>
      <c r="AS653" s="22">
        <v>0</v>
      </c>
      <c r="AT653" s="22">
        <f t="shared" si="113"/>
        <v>580272806</v>
      </c>
      <c r="AU653" s="68"/>
      <c r="AV653" s="57">
        <v>0</v>
      </c>
      <c r="AX653" s="43">
        <v>697750178.80499995</v>
      </c>
      <c r="AY653" s="56"/>
      <c r="AZ653" s="56"/>
    </row>
    <row r="654" spans="1:52" x14ac:dyDescent="0.25">
      <c r="A654" s="19" t="s">
        <v>1298</v>
      </c>
      <c r="B654" s="19" t="s">
        <v>1283</v>
      </c>
      <c r="C654" s="19" t="s">
        <v>1299</v>
      </c>
      <c r="D654" s="19">
        <f t="shared" si="107"/>
        <v>0</v>
      </c>
      <c r="E654" s="19">
        <v>0</v>
      </c>
      <c r="F654" s="19"/>
      <c r="G654" s="19">
        <v>0</v>
      </c>
      <c r="H654" s="19"/>
      <c r="I654" s="19"/>
      <c r="J654" s="19"/>
      <c r="K654" s="19"/>
      <c r="L654" s="19">
        <v>0</v>
      </c>
      <c r="M654" s="19"/>
      <c r="N654" s="19"/>
      <c r="O654" s="19"/>
      <c r="P654" s="19"/>
      <c r="Q654" s="19"/>
      <c r="R654" s="19"/>
      <c r="S654" s="19">
        <v>0</v>
      </c>
      <c r="T654" s="19"/>
      <c r="U654" s="19"/>
      <c r="V654" s="19"/>
      <c r="W654" s="19"/>
      <c r="X654" s="20">
        <v>1840</v>
      </c>
      <c r="Y654" s="20">
        <v>3</v>
      </c>
      <c r="Z654" s="20">
        <f t="shared" si="108"/>
        <v>1843</v>
      </c>
      <c r="AA654" s="19">
        <v>0</v>
      </c>
      <c r="AB654" s="19">
        <v>0</v>
      </c>
      <c r="AC654" s="21">
        <v>336682.8</v>
      </c>
      <c r="AD654" s="21">
        <f t="shared" si="103"/>
        <v>132989.70600000001</v>
      </c>
      <c r="AE654" s="20">
        <v>108</v>
      </c>
      <c r="AF654" s="20"/>
      <c r="AG654" s="22">
        <f t="shared" si="109"/>
        <v>465379800</v>
      </c>
      <c r="AH654" s="22">
        <f t="shared" si="110"/>
        <v>0</v>
      </c>
      <c r="AI654" s="22"/>
      <c r="AJ654" s="22">
        <f t="shared" si="111"/>
        <v>27271307</v>
      </c>
      <c r="AK654" s="85"/>
      <c r="AL654" s="22">
        <v>27440973</v>
      </c>
      <c r="AM654" s="22">
        <v>292532023</v>
      </c>
      <c r="AN654" s="43">
        <f t="shared" si="112"/>
        <v>0</v>
      </c>
      <c r="AO654" s="43">
        <v>149004195.09750003</v>
      </c>
      <c r="AP654" s="43">
        <v>987885.31441874988</v>
      </c>
      <c r="AQ654" s="22">
        <v>0</v>
      </c>
      <c r="AR654" s="49"/>
      <c r="AS654" s="22">
        <v>4585276.41</v>
      </c>
      <c r="AT654" s="22">
        <f t="shared" si="113"/>
        <v>22686030.59</v>
      </c>
      <c r="AU654" s="68"/>
      <c r="AV654" s="57">
        <v>0</v>
      </c>
      <c r="AW654" s="56"/>
      <c r="AX654" s="43">
        <v>170965930.85249999</v>
      </c>
      <c r="AY654" s="56"/>
      <c r="AZ654" s="56"/>
    </row>
    <row r="655" spans="1:52" x14ac:dyDescent="0.25">
      <c r="A655" s="19" t="s">
        <v>1300</v>
      </c>
      <c r="B655" s="19" t="s">
        <v>1283</v>
      </c>
      <c r="C655" s="19" t="s">
        <v>1301</v>
      </c>
      <c r="D655" s="19">
        <f t="shared" si="107"/>
        <v>0</v>
      </c>
      <c r="E655" s="19">
        <v>0</v>
      </c>
      <c r="F655" s="19"/>
      <c r="G655" s="19">
        <v>0</v>
      </c>
      <c r="H655" s="19"/>
      <c r="I655" s="19"/>
      <c r="J655" s="19"/>
      <c r="K655" s="19"/>
      <c r="L655" s="19">
        <v>0</v>
      </c>
      <c r="M655" s="19"/>
      <c r="N655" s="19"/>
      <c r="O655" s="19"/>
      <c r="P655" s="19"/>
      <c r="Q655" s="19"/>
      <c r="R655" s="19"/>
      <c r="S655" s="19">
        <v>0</v>
      </c>
      <c r="T655" s="19"/>
      <c r="U655" s="19"/>
      <c r="V655" s="19">
        <v>0</v>
      </c>
      <c r="W655" s="19"/>
      <c r="X655" s="20">
        <v>119227</v>
      </c>
      <c r="Y655" s="20">
        <v>8</v>
      </c>
      <c r="Z655" s="20">
        <f t="shared" si="108"/>
        <v>119235</v>
      </c>
      <c r="AA655" s="19">
        <v>648</v>
      </c>
      <c r="AB655" s="19">
        <v>441</v>
      </c>
      <c r="AC655" s="21">
        <v>336682.8</v>
      </c>
      <c r="AD655" s="21">
        <f t="shared" si="103"/>
        <v>132989.70600000001</v>
      </c>
      <c r="AE655" s="20">
        <v>0</v>
      </c>
      <c r="AF655" s="20"/>
      <c r="AG655" s="22">
        <f t="shared" si="109"/>
        <v>30219638080</v>
      </c>
      <c r="AH655" s="22">
        <f t="shared" si="110"/>
        <v>64632997</v>
      </c>
      <c r="AI655" s="22"/>
      <c r="AJ655" s="22">
        <f t="shared" si="111"/>
        <v>0</v>
      </c>
      <c r="AK655" s="85"/>
      <c r="AL655" s="22">
        <v>1553486526</v>
      </c>
      <c r="AM655" s="22">
        <v>19868454339</v>
      </c>
      <c r="AN655" s="43">
        <f t="shared" si="112"/>
        <v>0</v>
      </c>
      <c r="AO655" s="43">
        <v>4528744371.7950916</v>
      </c>
      <c r="AP655" s="43">
        <v>1009691423.3999083</v>
      </c>
      <c r="AQ655" s="22">
        <f t="shared" si="106"/>
        <v>3323894416.8099999</v>
      </c>
      <c r="AR655" s="49"/>
      <c r="AS655" s="22">
        <v>0</v>
      </c>
      <c r="AT655" s="22">
        <f t="shared" si="113"/>
        <v>0</v>
      </c>
      <c r="AU655" s="68"/>
      <c r="AV655" s="57">
        <v>0</v>
      </c>
      <c r="AX655" s="43">
        <v>5538435795.1949997</v>
      </c>
    </row>
    <row r="656" spans="1:52" x14ac:dyDescent="0.25">
      <c r="A656" s="19" t="s">
        <v>1302</v>
      </c>
      <c r="B656" s="19" t="s">
        <v>1283</v>
      </c>
      <c r="C656" s="19" t="s">
        <v>845</v>
      </c>
      <c r="D656" s="19">
        <f t="shared" si="107"/>
        <v>250</v>
      </c>
      <c r="E656" s="19">
        <v>0</v>
      </c>
      <c r="F656" s="19"/>
      <c r="G656" s="19">
        <v>0</v>
      </c>
      <c r="H656" s="19"/>
      <c r="I656" s="19"/>
      <c r="J656" s="19"/>
      <c r="K656" s="19"/>
      <c r="L656" s="19">
        <v>0</v>
      </c>
      <c r="M656" s="19"/>
      <c r="N656" s="19"/>
      <c r="O656" s="19"/>
      <c r="P656" s="19"/>
      <c r="Q656" s="19"/>
      <c r="R656" s="19"/>
      <c r="S656" s="19">
        <v>0</v>
      </c>
      <c r="T656" s="19"/>
      <c r="U656" s="19"/>
      <c r="V656" s="19">
        <v>250</v>
      </c>
      <c r="W656" s="19"/>
      <c r="X656" s="20">
        <v>59081</v>
      </c>
      <c r="Y656" s="20">
        <v>1</v>
      </c>
      <c r="Z656" s="20">
        <f t="shared" si="108"/>
        <v>59082</v>
      </c>
      <c r="AA656" s="19">
        <v>114</v>
      </c>
      <c r="AB656" s="19">
        <v>21</v>
      </c>
      <c r="AC656" s="21">
        <v>336682.8</v>
      </c>
      <c r="AD656" s="21">
        <f t="shared" si="103"/>
        <v>132989.70600000001</v>
      </c>
      <c r="AE656" s="20">
        <v>0</v>
      </c>
      <c r="AF656" s="20"/>
      <c r="AG656" s="22">
        <f t="shared" si="109"/>
        <v>14924222646</v>
      </c>
      <c r="AH656" s="22">
        <f t="shared" si="110"/>
        <v>11370620</v>
      </c>
      <c r="AI656" s="22"/>
      <c r="AJ656" s="22">
        <f t="shared" si="111"/>
        <v>0</v>
      </c>
      <c r="AK656" s="85"/>
      <c r="AL656" s="22">
        <v>737533080</v>
      </c>
      <c r="AM656" s="22">
        <v>9702148492</v>
      </c>
      <c r="AN656" s="43">
        <f t="shared" si="112"/>
        <v>63128025</v>
      </c>
      <c r="AO656" s="43">
        <v>523761661.32751483</v>
      </c>
      <c r="AP656" s="43">
        <v>752389783.82248497</v>
      </c>
      <c r="AQ656" s="22">
        <f t="shared" si="106"/>
        <v>3156632223.8499999</v>
      </c>
      <c r="AR656" s="49"/>
      <c r="AS656" s="22">
        <v>0</v>
      </c>
      <c r="AT656" s="22">
        <f t="shared" si="113"/>
        <v>0</v>
      </c>
      <c r="AU656" s="68"/>
      <c r="AV656" s="57">
        <v>0</v>
      </c>
      <c r="AX656" s="43">
        <v>1276151444.8274999</v>
      </c>
    </row>
    <row r="657" spans="1:52" x14ac:dyDescent="0.25">
      <c r="A657" s="19" t="s">
        <v>1303</v>
      </c>
      <c r="B657" s="19" t="s">
        <v>1283</v>
      </c>
      <c r="C657" s="19" t="s">
        <v>1304</v>
      </c>
      <c r="D657" s="19">
        <f t="shared" si="107"/>
        <v>500</v>
      </c>
      <c r="E657" s="19">
        <v>0</v>
      </c>
      <c r="F657" s="19"/>
      <c r="G657" s="19">
        <v>0</v>
      </c>
      <c r="H657" s="19"/>
      <c r="I657" s="19"/>
      <c r="J657" s="19"/>
      <c r="K657" s="19"/>
      <c r="L657" s="19">
        <v>0</v>
      </c>
      <c r="M657" s="19"/>
      <c r="N657" s="19"/>
      <c r="O657" s="19"/>
      <c r="P657" s="19"/>
      <c r="Q657" s="19"/>
      <c r="R657" s="19"/>
      <c r="S657" s="19">
        <v>0</v>
      </c>
      <c r="T657" s="19"/>
      <c r="U657" s="19"/>
      <c r="V657" s="19">
        <v>500</v>
      </c>
      <c r="W657" s="19"/>
      <c r="X657" s="20">
        <v>28419</v>
      </c>
      <c r="Y657" s="20">
        <v>0</v>
      </c>
      <c r="Z657" s="20">
        <f t="shared" si="108"/>
        <v>28419</v>
      </c>
      <c r="AA657" s="19">
        <v>545</v>
      </c>
      <c r="AB657" s="19">
        <v>156</v>
      </c>
      <c r="AC657" s="21">
        <v>336682.8</v>
      </c>
      <c r="AD657" s="21">
        <f t="shared" si="103"/>
        <v>132989.70600000001</v>
      </c>
      <c r="AE657" s="20">
        <v>0</v>
      </c>
      <c r="AF657" s="20"/>
      <c r="AG657" s="22">
        <f t="shared" si="109"/>
        <v>7215533258</v>
      </c>
      <c r="AH657" s="22">
        <f t="shared" si="110"/>
        <v>54359542</v>
      </c>
      <c r="AI657" s="22"/>
      <c r="AJ657" s="22">
        <f t="shared" si="111"/>
        <v>0</v>
      </c>
      <c r="AK657" s="85"/>
      <c r="AL657" s="22">
        <v>402344491</v>
      </c>
      <c r="AM657" s="22">
        <v>4575498605</v>
      </c>
      <c r="AN657" s="43">
        <f t="shared" si="112"/>
        <v>126256050</v>
      </c>
      <c r="AO657" s="43">
        <v>1958113743.585</v>
      </c>
      <c r="AP657" s="43">
        <v>14172995.134949997</v>
      </c>
      <c r="AQ657" s="22">
        <f t="shared" si="106"/>
        <v>193506915.28</v>
      </c>
      <c r="AR657" s="49"/>
      <c r="AS657" s="22">
        <v>0</v>
      </c>
      <c r="AT657" s="22">
        <f t="shared" si="113"/>
        <v>0</v>
      </c>
      <c r="AU657" s="68"/>
      <c r="AV657" s="57">
        <v>0</v>
      </c>
      <c r="AX657" s="43">
        <v>1958113743.585</v>
      </c>
    </row>
    <row r="658" spans="1:52" x14ac:dyDescent="0.25">
      <c r="A658" s="19" t="s">
        <v>1305</v>
      </c>
      <c r="B658" s="19" t="s">
        <v>1283</v>
      </c>
      <c r="C658" s="19" t="s">
        <v>1306</v>
      </c>
      <c r="D658" s="19">
        <f t="shared" si="107"/>
        <v>0</v>
      </c>
      <c r="E658" s="19">
        <v>0</v>
      </c>
      <c r="F658" s="19"/>
      <c r="G658" s="19">
        <v>0</v>
      </c>
      <c r="H658" s="19"/>
      <c r="I658" s="19"/>
      <c r="J658" s="19"/>
      <c r="K658" s="19"/>
      <c r="L658" s="19">
        <v>0</v>
      </c>
      <c r="M658" s="19"/>
      <c r="N658" s="19"/>
      <c r="O658" s="19"/>
      <c r="P658" s="19"/>
      <c r="Q658" s="19"/>
      <c r="R658" s="19"/>
      <c r="S658" s="19">
        <v>0</v>
      </c>
      <c r="T658" s="19"/>
      <c r="U658" s="19"/>
      <c r="V658" s="19">
        <v>0</v>
      </c>
      <c r="W658" s="19"/>
      <c r="X658" s="20">
        <v>106295</v>
      </c>
      <c r="Y658" s="20">
        <v>5</v>
      </c>
      <c r="Z658" s="20">
        <f t="shared" si="108"/>
        <v>106300</v>
      </c>
      <c r="AA658" s="19">
        <v>0</v>
      </c>
      <c r="AB658" s="19">
        <v>0</v>
      </c>
      <c r="AC658" s="21">
        <v>336682.8</v>
      </c>
      <c r="AD658" s="21">
        <f t="shared" si="103"/>
        <v>132989.70600000001</v>
      </c>
      <c r="AE658" s="20">
        <v>32606</v>
      </c>
      <c r="AF658" s="20"/>
      <c r="AG658" s="22">
        <f t="shared" si="109"/>
        <v>26842036230</v>
      </c>
      <c r="AH658" s="22">
        <f t="shared" si="110"/>
        <v>0</v>
      </c>
      <c r="AI658" s="22"/>
      <c r="AJ658" s="22">
        <f t="shared" si="111"/>
        <v>8233409533</v>
      </c>
      <c r="AK658" s="85"/>
      <c r="AL658" s="22">
        <v>1154786059</v>
      </c>
      <c r="AM658" s="22">
        <v>17161878691</v>
      </c>
      <c r="AN658" s="43">
        <f t="shared" si="112"/>
        <v>0</v>
      </c>
      <c r="AO658" s="43">
        <v>595995952.05892992</v>
      </c>
      <c r="AP658" s="43">
        <v>782033098.58857</v>
      </c>
      <c r="AQ658" s="22">
        <f t="shared" si="106"/>
        <v>7147342429.3500004</v>
      </c>
      <c r="AR658" s="49"/>
      <c r="AS658" s="22">
        <v>0</v>
      </c>
      <c r="AT658" s="22">
        <f t="shared" si="113"/>
        <v>8233409533</v>
      </c>
      <c r="AU658" s="68"/>
      <c r="AV658" s="57">
        <v>0</v>
      </c>
      <c r="AX658" s="43">
        <v>1378029050.6475</v>
      </c>
      <c r="AY658" s="56"/>
      <c r="AZ658" s="56"/>
    </row>
    <row r="659" spans="1:52" x14ac:dyDescent="0.25">
      <c r="A659" s="19" t="s">
        <v>1307</v>
      </c>
      <c r="B659" s="19" t="s">
        <v>1283</v>
      </c>
      <c r="C659" s="19" t="s">
        <v>1308</v>
      </c>
      <c r="D659" s="19">
        <f t="shared" si="107"/>
        <v>0</v>
      </c>
      <c r="E659" s="19">
        <v>0</v>
      </c>
      <c r="F659" s="19"/>
      <c r="G659" s="19">
        <v>0</v>
      </c>
      <c r="H659" s="19"/>
      <c r="I659" s="19"/>
      <c r="J659" s="19"/>
      <c r="K659" s="19"/>
      <c r="L659" s="19">
        <v>0</v>
      </c>
      <c r="M659" s="19"/>
      <c r="N659" s="19"/>
      <c r="O659" s="19"/>
      <c r="P659" s="19"/>
      <c r="Q659" s="19"/>
      <c r="R659" s="19"/>
      <c r="S659" s="19">
        <v>0</v>
      </c>
      <c r="T659" s="19"/>
      <c r="U659" s="19"/>
      <c r="V659" s="19">
        <v>0</v>
      </c>
      <c r="W659" s="19"/>
      <c r="X659" s="20">
        <v>7207</v>
      </c>
      <c r="Y659" s="20">
        <v>0</v>
      </c>
      <c r="Z659" s="20">
        <f t="shared" si="108"/>
        <v>7207</v>
      </c>
      <c r="AA659" s="19">
        <v>0</v>
      </c>
      <c r="AB659" s="19">
        <v>0</v>
      </c>
      <c r="AC659" s="21">
        <v>336682.8</v>
      </c>
      <c r="AD659" s="21">
        <f t="shared" si="103"/>
        <v>132989.70600000001</v>
      </c>
      <c r="AE659" s="20">
        <v>0</v>
      </c>
      <c r="AF659" s="20"/>
      <c r="AG659" s="22">
        <f t="shared" si="109"/>
        <v>1819854705</v>
      </c>
      <c r="AH659" s="22">
        <f t="shared" si="110"/>
        <v>0</v>
      </c>
      <c r="AI659" s="22"/>
      <c r="AJ659" s="22">
        <f t="shared" si="111"/>
        <v>0</v>
      </c>
      <c r="AK659" s="85"/>
      <c r="AL659" s="22">
        <v>87062611</v>
      </c>
      <c r="AM659" s="22">
        <v>1181089863</v>
      </c>
      <c r="AN659" s="43">
        <f t="shared" si="112"/>
        <v>0</v>
      </c>
      <c r="AO659" s="43">
        <v>346195242.78000003</v>
      </c>
      <c r="AP659" s="43">
        <v>3306117.9412687505</v>
      </c>
      <c r="AQ659" s="22">
        <f t="shared" si="106"/>
        <v>202200870.28</v>
      </c>
      <c r="AR659" s="49"/>
      <c r="AS659" s="22">
        <v>0</v>
      </c>
      <c r="AT659" s="22">
        <f t="shared" si="113"/>
        <v>0</v>
      </c>
      <c r="AU659" s="68"/>
      <c r="AV659" s="57">
        <v>0</v>
      </c>
      <c r="AX659" s="43">
        <v>346194928.42499995</v>
      </c>
    </row>
    <row r="660" spans="1:52" x14ac:dyDescent="0.25">
      <c r="A660" s="19" t="s">
        <v>1309</v>
      </c>
      <c r="B660" s="19" t="s">
        <v>1283</v>
      </c>
      <c r="C660" s="19" t="s">
        <v>399</v>
      </c>
      <c r="D660" s="19">
        <f t="shared" si="107"/>
        <v>457</v>
      </c>
      <c r="E660" s="19">
        <v>0</v>
      </c>
      <c r="F660" s="19"/>
      <c r="G660" s="19">
        <v>0</v>
      </c>
      <c r="H660" s="19"/>
      <c r="I660" s="19"/>
      <c r="J660" s="19"/>
      <c r="K660" s="19"/>
      <c r="L660" s="19">
        <v>0</v>
      </c>
      <c r="M660" s="19"/>
      <c r="N660" s="19"/>
      <c r="O660" s="19"/>
      <c r="P660" s="19"/>
      <c r="Q660" s="19"/>
      <c r="R660" s="19"/>
      <c r="S660" s="19">
        <v>0</v>
      </c>
      <c r="T660" s="19"/>
      <c r="U660" s="19"/>
      <c r="V660" s="19">
        <v>457</v>
      </c>
      <c r="W660" s="19"/>
      <c r="X660" s="20">
        <v>15449</v>
      </c>
      <c r="Y660" s="20">
        <v>0</v>
      </c>
      <c r="Z660" s="20">
        <f t="shared" si="108"/>
        <v>15449</v>
      </c>
      <c r="AA660" s="19">
        <v>247</v>
      </c>
      <c r="AB660" s="19">
        <v>61</v>
      </c>
      <c r="AC660" s="21">
        <v>336682.8</v>
      </c>
      <c r="AD660" s="21">
        <f t="shared" si="103"/>
        <v>132989.70600000001</v>
      </c>
      <c r="AE660" s="20">
        <v>4351</v>
      </c>
      <c r="AF660" s="20"/>
      <c r="AG660" s="22">
        <f t="shared" si="109"/>
        <v>3916462671</v>
      </c>
      <c r="AH660" s="22">
        <f t="shared" si="110"/>
        <v>24636343</v>
      </c>
      <c r="AI660" s="22"/>
      <c r="AJ660" s="22">
        <f t="shared" si="111"/>
        <v>1098680147</v>
      </c>
      <c r="AK660" s="85"/>
      <c r="AL660" s="22">
        <v>210848604</v>
      </c>
      <c r="AM660" s="22">
        <v>2313863800</v>
      </c>
      <c r="AN660" s="43">
        <f t="shared" si="112"/>
        <v>115398030</v>
      </c>
      <c r="AO660" s="43">
        <v>902840020.99500012</v>
      </c>
      <c r="AP660" s="43">
        <v>7411371.2434312496</v>
      </c>
      <c r="AQ660" s="22">
        <f t="shared" si="106"/>
        <v>390737187.75999999</v>
      </c>
      <c r="AR660" s="49"/>
      <c r="AS660" s="22">
        <v>0</v>
      </c>
      <c r="AT660" s="22">
        <f t="shared" si="113"/>
        <v>1098680147</v>
      </c>
      <c r="AU660" s="68"/>
      <c r="AV660" s="57">
        <v>0</v>
      </c>
      <c r="AX660" s="43">
        <v>902840020.995</v>
      </c>
      <c r="AY660" s="56"/>
      <c r="AZ660" s="56"/>
    </row>
    <row r="661" spans="1:52" x14ac:dyDescent="0.25">
      <c r="A661" s="19" t="s">
        <v>1310</v>
      </c>
      <c r="B661" s="19" t="s">
        <v>1311</v>
      </c>
      <c r="C661" s="19" t="s">
        <v>1312</v>
      </c>
      <c r="D661" s="19">
        <f t="shared" si="107"/>
        <v>0</v>
      </c>
      <c r="E661" s="19">
        <v>0</v>
      </c>
      <c r="F661" s="19"/>
      <c r="G661" s="19">
        <v>0</v>
      </c>
      <c r="H661" s="19"/>
      <c r="I661" s="19"/>
      <c r="J661" s="19"/>
      <c r="K661" s="19"/>
      <c r="L661" s="19">
        <v>0</v>
      </c>
      <c r="M661" s="19"/>
      <c r="N661" s="19"/>
      <c r="O661" s="19"/>
      <c r="P661" s="19"/>
      <c r="Q661" s="19"/>
      <c r="R661" s="19"/>
      <c r="S661" s="19">
        <v>0</v>
      </c>
      <c r="T661" s="19"/>
      <c r="U661" s="19"/>
      <c r="V661" s="19"/>
      <c r="W661" s="19"/>
      <c r="X661" s="20">
        <v>247284</v>
      </c>
      <c r="Y661" s="20">
        <v>797</v>
      </c>
      <c r="Z661" s="20">
        <f t="shared" si="108"/>
        <v>248081</v>
      </c>
      <c r="AA661" s="19">
        <v>14510</v>
      </c>
      <c r="AB661" s="19">
        <v>3906</v>
      </c>
      <c r="AC661" s="21">
        <v>302040</v>
      </c>
      <c r="AD661" s="21">
        <f t="shared" si="103"/>
        <v>119305.8</v>
      </c>
      <c r="AE661" s="20">
        <v>8990</v>
      </c>
      <c r="AF661" s="20"/>
      <c r="AG661" s="22">
        <f t="shared" si="109"/>
        <v>57082615110</v>
      </c>
      <c r="AH661" s="22">
        <f t="shared" si="110"/>
        <v>1298345369</v>
      </c>
      <c r="AI661" s="22"/>
      <c r="AJ661" s="22">
        <f t="shared" si="111"/>
        <v>2036504700</v>
      </c>
      <c r="AK661" s="85"/>
      <c r="AL661" s="22">
        <v>2702104829</v>
      </c>
      <c r="AM661" s="22">
        <v>36926605232</v>
      </c>
      <c r="AN661" s="43">
        <f t="shared" si="112"/>
        <v>0</v>
      </c>
      <c r="AO661" s="43">
        <v>0</v>
      </c>
      <c r="AP661" s="43">
        <v>1348262225.25</v>
      </c>
      <c r="AQ661" s="22">
        <f t="shared" si="106"/>
        <v>17403988192.75</v>
      </c>
      <c r="AR661" s="49"/>
      <c r="AS661" s="22">
        <v>0</v>
      </c>
      <c r="AT661" s="22">
        <f t="shared" si="113"/>
        <v>2036504700</v>
      </c>
      <c r="AU661" s="68"/>
      <c r="AV661" s="57">
        <v>0</v>
      </c>
      <c r="AX661" s="43">
        <v>1348262225.25</v>
      </c>
      <c r="AY661" s="56"/>
      <c r="AZ661" s="56"/>
    </row>
    <row r="662" spans="1:52" x14ac:dyDescent="0.25">
      <c r="A662" s="19" t="s">
        <v>1313</v>
      </c>
      <c r="B662" s="19" t="s">
        <v>1311</v>
      </c>
      <c r="C662" s="19" t="s">
        <v>1314</v>
      </c>
      <c r="D662" s="19">
        <f t="shared" si="107"/>
        <v>0</v>
      </c>
      <c r="E662" s="19">
        <v>0</v>
      </c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20">
        <v>11667</v>
      </c>
      <c r="Y662" s="20">
        <v>0</v>
      </c>
      <c r="Z662" s="20">
        <f t="shared" si="108"/>
        <v>11667</v>
      </c>
      <c r="AA662" s="19">
        <v>0</v>
      </c>
      <c r="AB662" s="19">
        <v>0</v>
      </c>
      <c r="AC662" s="21">
        <v>302040</v>
      </c>
      <c r="AD662" s="21">
        <f t="shared" si="103"/>
        <v>119305.8</v>
      </c>
      <c r="AE662" s="20">
        <v>0</v>
      </c>
      <c r="AF662" s="20"/>
      <c r="AG662" s="22">
        <f t="shared" si="109"/>
        <v>2642925510</v>
      </c>
      <c r="AH662" s="22">
        <f t="shared" si="110"/>
        <v>0</v>
      </c>
      <c r="AI662" s="22"/>
      <c r="AJ662" s="22">
        <f t="shared" si="111"/>
        <v>0</v>
      </c>
      <c r="AK662" s="85"/>
      <c r="AL662" s="22">
        <v>133523908</v>
      </c>
      <c r="AM662" s="22">
        <v>1747666147</v>
      </c>
      <c r="AN662" s="43">
        <f t="shared" si="112"/>
        <v>0</v>
      </c>
      <c r="AO662" s="43">
        <v>28055806.3902524</v>
      </c>
      <c r="AP662" s="43">
        <v>155924587.57499999</v>
      </c>
      <c r="AQ662" s="22">
        <f t="shared" si="106"/>
        <v>577755061.02999997</v>
      </c>
      <c r="AR662" s="49"/>
      <c r="AS662" s="22">
        <v>0</v>
      </c>
      <c r="AT662" s="22">
        <f t="shared" si="113"/>
        <v>0</v>
      </c>
      <c r="AU662" s="68"/>
      <c r="AV662" s="57">
        <v>0</v>
      </c>
      <c r="AX662" s="43">
        <v>190449079.20000002</v>
      </c>
    </row>
    <row r="663" spans="1:52" x14ac:dyDescent="0.25">
      <c r="A663" s="19" t="s">
        <v>1315</v>
      </c>
      <c r="B663" s="19" t="s">
        <v>1311</v>
      </c>
      <c r="C663" s="19" t="s">
        <v>1316</v>
      </c>
      <c r="D663" s="19">
        <f t="shared" si="107"/>
        <v>0</v>
      </c>
      <c r="E663" s="19">
        <v>0</v>
      </c>
      <c r="F663" s="19"/>
      <c r="G663" s="19">
        <v>0</v>
      </c>
      <c r="H663" s="19"/>
      <c r="I663" s="19"/>
      <c r="J663" s="19"/>
      <c r="K663" s="19"/>
      <c r="L663" s="19">
        <v>0</v>
      </c>
      <c r="M663" s="19"/>
      <c r="N663" s="19"/>
      <c r="O663" s="19"/>
      <c r="P663" s="19"/>
      <c r="Q663" s="19"/>
      <c r="R663" s="19"/>
      <c r="S663" s="19">
        <v>0</v>
      </c>
      <c r="T663" s="19"/>
      <c r="U663" s="19"/>
      <c r="V663" s="19"/>
      <c r="W663" s="19"/>
      <c r="X663" s="20">
        <v>21684</v>
      </c>
      <c r="Y663" s="20">
        <v>79</v>
      </c>
      <c r="Z663" s="20">
        <f t="shared" si="108"/>
        <v>21763</v>
      </c>
      <c r="AA663" s="19">
        <v>0</v>
      </c>
      <c r="AB663" s="19">
        <v>0</v>
      </c>
      <c r="AC663" s="21">
        <v>302040</v>
      </c>
      <c r="AD663" s="21">
        <f t="shared" si="103"/>
        <v>119305.8</v>
      </c>
      <c r="AE663" s="20">
        <v>2028</v>
      </c>
      <c r="AF663" s="20"/>
      <c r="AG663" s="22">
        <f t="shared" si="109"/>
        <v>4929972390</v>
      </c>
      <c r="AH663" s="22">
        <f t="shared" si="110"/>
        <v>0</v>
      </c>
      <c r="AI663" s="22"/>
      <c r="AJ663" s="22">
        <f t="shared" si="111"/>
        <v>459402840</v>
      </c>
      <c r="AK663" s="85"/>
      <c r="AL663" s="22">
        <v>318495023</v>
      </c>
      <c r="AM663" s="22">
        <v>3657304723</v>
      </c>
      <c r="AN663" s="43">
        <f t="shared" si="112"/>
        <v>0</v>
      </c>
      <c r="AO663" s="43">
        <v>90453944.666668862</v>
      </c>
      <c r="AP663" s="43">
        <v>250415051.67374998</v>
      </c>
      <c r="AQ663" s="22">
        <f t="shared" si="106"/>
        <v>613303647.65999997</v>
      </c>
      <c r="AR663" s="49"/>
      <c r="AS663" s="22">
        <v>0</v>
      </c>
      <c r="AT663" s="22">
        <f t="shared" si="113"/>
        <v>459402840</v>
      </c>
      <c r="AU663" s="68"/>
      <c r="AV663" s="57">
        <v>0</v>
      </c>
      <c r="AX663" s="43">
        <v>362102054.40000004</v>
      </c>
      <c r="AY663" s="56"/>
      <c r="AZ663" s="56"/>
    </row>
    <row r="664" spans="1:52" x14ac:dyDescent="0.25">
      <c r="A664" s="19" t="s">
        <v>1317</v>
      </c>
      <c r="B664" s="19" t="s">
        <v>1311</v>
      </c>
      <c r="C664" s="19" t="s">
        <v>1318</v>
      </c>
      <c r="D664" s="19">
        <f t="shared" si="107"/>
        <v>0</v>
      </c>
      <c r="E664" s="19">
        <v>0</v>
      </c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20">
        <v>27381</v>
      </c>
      <c r="Y664" s="20">
        <v>131</v>
      </c>
      <c r="Z664" s="20">
        <f t="shared" si="108"/>
        <v>27512</v>
      </c>
      <c r="AA664" s="19">
        <v>0</v>
      </c>
      <c r="AB664" s="19">
        <v>0</v>
      </c>
      <c r="AC664" s="21">
        <v>302040</v>
      </c>
      <c r="AD664" s="21">
        <f t="shared" si="103"/>
        <v>119305.8</v>
      </c>
      <c r="AE664" s="20">
        <v>1363</v>
      </c>
      <c r="AF664" s="20"/>
      <c r="AG664" s="22">
        <f t="shared" si="109"/>
        <v>6232293360</v>
      </c>
      <c r="AH664" s="22">
        <f t="shared" si="110"/>
        <v>0</v>
      </c>
      <c r="AI664" s="22"/>
      <c r="AJ664" s="22">
        <f t="shared" si="111"/>
        <v>308760390</v>
      </c>
      <c r="AK664" s="85"/>
      <c r="AL664" s="22">
        <v>269620791</v>
      </c>
      <c r="AM664" s="22">
        <v>3782465237</v>
      </c>
      <c r="AN664" s="43">
        <f t="shared" si="112"/>
        <v>0</v>
      </c>
      <c r="AO664" s="43">
        <v>70793129.540240362</v>
      </c>
      <c r="AP664" s="43">
        <v>119952334.28250003</v>
      </c>
      <c r="AQ664" s="22">
        <f t="shared" si="106"/>
        <v>1989461868.1800001</v>
      </c>
      <c r="AR664" s="49"/>
      <c r="AS664" s="22">
        <v>0</v>
      </c>
      <c r="AT664" s="22">
        <f t="shared" si="113"/>
        <v>308760390</v>
      </c>
      <c r="AU664" s="68"/>
      <c r="AV664" s="57">
        <v>0</v>
      </c>
      <c r="AX664" s="43">
        <v>207067877.28000003</v>
      </c>
      <c r="AY664" s="56"/>
      <c r="AZ664" s="56"/>
    </row>
    <row r="665" spans="1:52" x14ac:dyDescent="0.25">
      <c r="A665" s="19" t="s">
        <v>1319</v>
      </c>
      <c r="B665" s="19" t="s">
        <v>1311</v>
      </c>
      <c r="C665" s="19" t="s">
        <v>1320</v>
      </c>
      <c r="D665" s="19">
        <f t="shared" si="107"/>
        <v>0</v>
      </c>
      <c r="E665" s="19">
        <v>0</v>
      </c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20">
        <v>7938</v>
      </c>
      <c r="Y665" s="20">
        <v>18</v>
      </c>
      <c r="Z665" s="20">
        <f t="shared" si="108"/>
        <v>7956</v>
      </c>
      <c r="AA665" s="19">
        <v>0</v>
      </c>
      <c r="AB665" s="19">
        <v>0</v>
      </c>
      <c r="AC665" s="21">
        <v>302040</v>
      </c>
      <c r="AD665" s="21">
        <f t="shared" si="103"/>
        <v>119305.8</v>
      </c>
      <c r="AE665" s="20">
        <v>0</v>
      </c>
      <c r="AF665" s="20"/>
      <c r="AG665" s="22">
        <f t="shared" si="109"/>
        <v>1802272680</v>
      </c>
      <c r="AH665" s="22">
        <f t="shared" si="110"/>
        <v>0</v>
      </c>
      <c r="AI665" s="22"/>
      <c r="AJ665" s="22">
        <f t="shared" si="111"/>
        <v>0</v>
      </c>
      <c r="AK665" s="85"/>
      <c r="AL665" s="22">
        <v>91199070</v>
      </c>
      <c r="AM665" s="22">
        <v>1269929286</v>
      </c>
      <c r="AN665" s="43">
        <f t="shared" si="112"/>
        <v>0</v>
      </c>
      <c r="AO665" s="43">
        <v>20257146.695690271</v>
      </c>
      <c r="AP665" s="43">
        <v>51647375.951250002</v>
      </c>
      <c r="AQ665" s="22">
        <f t="shared" si="106"/>
        <v>369239801.35000002</v>
      </c>
      <c r="AR665" s="49"/>
      <c r="AS665" s="22">
        <v>0</v>
      </c>
      <c r="AT665" s="22">
        <f t="shared" si="113"/>
        <v>0</v>
      </c>
      <c r="AU665" s="68"/>
      <c r="AV665" s="57">
        <v>0</v>
      </c>
      <c r="AX665" s="43">
        <v>76575110.399999991</v>
      </c>
    </row>
    <row r="666" spans="1:52" x14ac:dyDescent="0.25">
      <c r="A666" s="19" t="s">
        <v>1321</v>
      </c>
      <c r="B666" s="19" t="s">
        <v>1311</v>
      </c>
      <c r="C666" s="19" t="s">
        <v>1322</v>
      </c>
      <c r="D666" s="19">
        <f t="shared" si="107"/>
        <v>0</v>
      </c>
      <c r="E666" s="19">
        <v>0</v>
      </c>
      <c r="F666" s="19"/>
      <c r="G666" s="19">
        <v>0</v>
      </c>
      <c r="H666" s="19"/>
      <c r="I666" s="19"/>
      <c r="J666" s="19"/>
      <c r="K666" s="19"/>
      <c r="L666" s="19">
        <v>0</v>
      </c>
      <c r="M666" s="19"/>
      <c r="N666" s="19"/>
      <c r="O666" s="19"/>
      <c r="P666" s="19"/>
      <c r="Q666" s="19"/>
      <c r="R666" s="19"/>
      <c r="S666" s="19">
        <v>0</v>
      </c>
      <c r="T666" s="19"/>
      <c r="U666" s="19"/>
      <c r="V666" s="19"/>
      <c r="W666" s="19"/>
      <c r="X666" s="20">
        <v>16124</v>
      </c>
      <c r="Y666" s="20">
        <v>2</v>
      </c>
      <c r="Z666" s="20">
        <f t="shared" si="108"/>
        <v>16126</v>
      </c>
      <c r="AA666" s="19">
        <v>0</v>
      </c>
      <c r="AB666" s="19">
        <v>0</v>
      </c>
      <c r="AC666" s="21">
        <v>302040</v>
      </c>
      <c r="AD666" s="21">
        <f t="shared" si="103"/>
        <v>119305.8</v>
      </c>
      <c r="AE666" s="20">
        <v>1431</v>
      </c>
      <c r="AF666" s="20"/>
      <c r="AG666" s="22">
        <f t="shared" si="109"/>
        <v>3653022780</v>
      </c>
      <c r="AH666" s="22">
        <f t="shared" si="110"/>
        <v>0</v>
      </c>
      <c r="AI666" s="22"/>
      <c r="AJ666" s="22">
        <f t="shared" si="111"/>
        <v>324164430</v>
      </c>
      <c r="AK666" s="85"/>
      <c r="AL666" s="22">
        <v>190584881</v>
      </c>
      <c r="AM666" s="22">
        <v>2615609314</v>
      </c>
      <c r="AN666" s="43">
        <f t="shared" si="112"/>
        <v>0</v>
      </c>
      <c r="AO666" s="43">
        <v>36335334.515382797</v>
      </c>
      <c r="AP666" s="43">
        <v>55134523.368750006</v>
      </c>
      <c r="AQ666" s="22">
        <f t="shared" si="106"/>
        <v>755358727.12</v>
      </c>
      <c r="AR666" s="49"/>
      <c r="AS666" s="22">
        <v>0</v>
      </c>
      <c r="AT666" s="22">
        <f t="shared" si="113"/>
        <v>324164430</v>
      </c>
      <c r="AU666" s="68"/>
      <c r="AV666" s="57">
        <v>0</v>
      </c>
      <c r="AX666" s="43">
        <v>99847512</v>
      </c>
      <c r="AY666" s="56"/>
      <c r="AZ666" s="56"/>
    </row>
    <row r="667" spans="1:52" x14ac:dyDescent="0.25">
      <c r="A667" s="19" t="s">
        <v>1323</v>
      </c>
      <c r="B667" s="19" t="s">
        <v>1311</v>
      </c>
      <c r="C667" s="19" t="s">
        <v>1324</v>
      </c>
      <c r="D667" s="19">
        <f t="shared" si="107"/>
        <v>0</v>
      </c>
      <c r="E667" s="19">
        <v>0</v>
      </c>
      <c r="F667" s="19"/>
      <c r="G667" s="19">
        <v>0</v>
      </c>
      <c r="H667" s="19"/>
      <c r="I667" s="19"/>
      <c r="J667" s="19"/>
      <c r="K667" s="19"/>
      <c r="L667" s="19">
        <v>0</v>
      </c>
      <c r="M667" s="19"/>
      <c r="N667" s="19"/>
      <c r="O667" s="19"/>
      <c r="P667" s="19"/>
      <c r="Q667" s="19"/>
      <c r="R667" s="19"/>
      <c r="S667" s="19">
        <v>0</v>
      </c>
      <c r="T667" s="19"/>
      <c r="U667" s="19"/>
      <c r="V667" s="19"/>
      <c r="W667" s="19"/>
      <c r="X667" s="20">
        <v>74501</v>
      </c>
      <c r="Y667" s="20">
        <v>335</v>
      </c>
      <c r="Z667" s="20">
        <f t="shared" si="108"/>
        <v>74836</v>
      </c>
      <c r="AA667" s="19">
        <v>2250</v>
      </c>
      <c r="AB667" s="19">
        <v>1283</v>
      </c>
      <c r="AC667" s="21">
        <v>302040</v>
      </c>
      <c r="AD667" s="21">
        <f t="shared" ref="AD667:AD730" si="114">AC667*39.5/100</f>
        <v>119305.8</v>
      </c>
      <c r="AE667" s="20">
        <v>0</v>
      </c>
      <c r="AF667" s="20"/>
      <c r="AG667" s="22">
        <f t="shared" si="109"/>
        <v>17243237070</v>
      </c>
      <c r="AH667" s="22">
        <f t="shared" si="110"/>
        <v>201328538</v>
      </c>
      <c r="AI667" s="22"/>
      <c r="AJ667" s="22">
        <f t="shared" si="111"/>
        <v>0</v>
      </c>
      <c r="AK667" s="85"/>
      <c r="AL667" s="22">
        <v>962071394</v>
      </c>
      <c r="AM667" s="22">
        <v>12459442780</v>
      </c>
      <c r="AN667" s="43">
        <f t="shared" si="112"/>
        <v>0</v>
      </c>
      <c r="AO667" s="43">
        <v>824909391.58015072</v>
      </c>
      <c r="AP667" s="43">
        <v>302380631.10375005</v>
      </c>
      <c r="AQ667" s="22">
        <f t="shared" si="106"/>
        <v>2895761411.3200002</v>
      </c>
      <c r="AR667" s="49"/>
      <c r="AS667" s="22">
        <v>0</v>
      </c>
      <c r="AT667" s="22">
        <f t="shared" si="113"/>
        <v>0</v>
      </c>
      <c r="AU667" s="68"/>
      <c r="AV667" s="57">
        <v>0</v>
      </c>
      <c r="AX667" s="43">
        <v>1317485204.6400001</v>
      </c>
    </row>
    <row r="668" spans="1:52" x14ac:dyDescent="0.25">
      <c r="A668" s="19" t="s">
        <v>1325</v>
      </c>
      <c r="B668" s="19" t="s">
        <v>1311</v>
      </c>
      <c r="C668" s="19" t="s">
        <v>89</v>
      </c>
      <c r="D668" s="19">
        <f t="shared" si="107"/>
        <v>0</v>
      </c>
      <c r="E668" s="19">
        <v>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20">
        <v>8620</v>
      </c>
      <c r="Y668" s="20">
        <v>4</v>
      </c>
      <c r="Z668" s="20">
        <f t="shared" si="108"/>
        <v>8624</v>
      </c>
      <c r="AA668" s="19">
        <v>0</v>
      </c>
      <c r="AB668" s="19">
        <v>0</v>
      </c>
      <c r="AC668" s="21">
        <v>302040</v>
      </c>
      <c r="AD668" s="21">
        <f t="shared" si="114"/>
        <v>119305.8</v>
      </c>
      <c r="AE668" s="20">
        <v>562</v>
      </c>
      <c r="AF668" s="20"/>
      <c r="AG668" s="22">
        <f t="shared" si="109"/>
        <v>1953594720</v>
      </c>
      <c r="AH668" s="22">
        <f t="shared" si="110"/>
        <v>0</v>
      </c>
      <c r="AI668" s="22"/>
      <c r="AJ668" s="22">
        <f t="shared" si="111"/>
        <v>127309860</v>
      </c>
      <c r="AK668" s="85"/>
      <c r="AL668" s="22">
        <v>111881364</v>
      </c>
      <c r="AM668" s="22">
        <v>1386909374</v>
      </c>
      <c r="AN668" s="43">
        <f t="shared" si="112"/>
        <v>0</v>
      </c>
      <c r="AO668" s="43">
        <v>23250004.23336434</v>
      </c>
      <c r="AP668" s="43">
        <v>112657835.52375001</v>
      </c>
      <c r="AQ668" s="22">
        <f t="shared" si="106"/>
        <v>318896142.24000001</v>
      </c>
      <c r="AR668" s="49"/>
      <c r="AS668" s="22">
        <v>0</v>
      </c>
      <c r="AT668" s="22">
        <f t="shared" si="113"/>
        <v>127309860</v>
      </c>
      <c r="AU668" s="68"/>
      <c r="AV668" s="57">
        <v>0</v>
      </c>
      <c r="AX668" s="43">
        <v>141268475.52000001</v>
      </c>
      <c r="AY668" s="56"/>
      <c r="AZ668" s="56"/>
    </row>
    <row r="669" spans="1:52" x14ac:dyDescent="0.25">
      <c r="A669" s="19" t="s">
        <v>1326</v>
      </c>
      <c r="B669" s="19" t="s">
        <v>1311</v>
      </c>
      <c r="C669" s="19" t="s">
        <v>1327</v>
      </c>
      <c r="D669" s="19">
        <f t="shared" si="107"/>
        <v>0</v>
      </c>
      <c r="E669" s="19">
        <v>0</v>
      </c>
      <c r="F669" s="19"/>
      <c r="G669" s="19">
        <v>0</v>
      </c>
      <c r="H669" s="19"/>
      <c r="I669" s="19"/>
      <c r="J669" s="19"/>
      <c r="K669" s="19"/>
      <c r="L669" s="19">
        <v>0</v>
      </c>
      <c r="M669" s="19"/>
      <c r="N669" s="19"/>
      <c r="O669" s="19"/>
      <c r="P669" s="19"/>
      <c r="Q669" s="19"/>
      <c r="R669" s="19"/>
      <c r="S669" s="19">
        <v>0</v>
      </c>
      <c r="T669" s="19"/>
      <c r="U669" s="19"/>
      <c r="V669" s="19"/>
      <c r="W669" s="19"/>
      <c r="X669" s="20">
        <v>53555</v>
      </c>
      <c r="Y669" s="20">
        <v>2</v>
      </c>
      <c r="Z669" s="20">
        <f t="shared" si="108"/>
        <v>53557</v>
      </c>
      <c r="AA669" s="19">
        <v>585</v>
      </c>
      <c r="AB669" s="19">
        <v>107</v>
      </c>
      <c r="AC669" s="21">
        <v>302040</v>
      </c>
      <c r="AD669" s="21">
        <f t="shared" si="114"/>
        <v>119305.8</v>
      </c>
      <c r="AE669" s="20">
        <v>0</v>
      </c>
      <c r="AF669" s="20"/>
      <c r="AG669" s="22">
        <f t="shared" si="109"/>
        <v>12156505920</v>
      </c>
      <c r="AH669" s="22">
        <f t="shared" si="110"/>
        <v>52345420</v>
      </c>
      <c r="AI669" s="22"/>
      <c r="AJ669" s="22">
        <f t="shared" si="111"/>
        <v>0</v>
      </c>
      <c r="AK669" s="85"/>
      <c r="AL669" s="22">
        <v>601239222</v>
      </c>
      <c r="AM669" s="22">
        <v>7805107772</v>
      </c>
      <c r="AN669" s="43">
        <f t="shared" si="112"/>
        <v>0</v>
      </c>
      <c r="AO669" s="43">
        <v>119672164.79321602</v>
      </c>
      <c r="AP669" s="43">
        <v>176177075.24967715</v>
      </c>
      <c r="AQ669" s="22">
        <f t="shared" si="106"/>
        <v>3506655105.96</v>
      </c>
      <c r="AR669" s="49"/>
      <c r="AS669" s="22">
        <v>0</v>
      </c>
      <c r="AT669" s="22">
        <f t="shared" si="113"/>
        <v>0</v>
      </c>
      <c r="AU669" s="68"/>
      <c r="AV669" s="57">
        <v>0</v>
      </c>
      <c r="AX669" s="43">
        <v>408951072</v>
      </c>
    </row>
    <row r="670" spans="1:52" x14ac:dyDescent="0.25">
      <c r="A670" s="19" t="s">
        <v>1328</v>
      </c>
      <c r="B670" s="19" t="s">
        <v>1311</v>
      </c>
      <c r="C670" s="19" t="s">
        <v>1329</v>
      </c>
      <c r="D670" s="19">
        <f t="shared" si="107"/>
        <v>0</v>
      </c>
      <c r="E670" s="19">
        <v>0</v>
      </c>
      <c r="F670" s="19"/>
      <c r="G670" s="19">
        <v>0</v>
      </c>
      <c r="H670" s="19"/>
      <c r="I670" s="19"/>
      <c r="J670" s="19"/>
      <c r="K670" s="19"/>
      <c r="L670" s="19">
        <v>0</v>
      </c>
      <c r="M670" s="19"/>
      <c r="N670" s="19"/>
      <c r="O670" s="19"/>
      <c r="P670" s="19"/>
      <c r="Q670" s="19"/>
      <c r="R670" s="19"/>
      <c r="S670" s="19">
        <v>0</v>
      </c>
      <c r="T670" s="19"/>
      <c r="U670" s="19"/>
      <c r="V670" s="19"/>
      <c r="W670" s="19"/>
      <c r="X670" s="20">
        <v>16702</v>
      </c>
      <c r="Y670" s="20">
        <v>11</v>
      </c>
      <c r="Z670" s="20">
        <f t="shared" si="108"/>
        <v>16713</v>
      </c>
      <c r="AA670" s="19">
        <v>0</v>
      </c>
      <c r="AB670" s="19">
        <v>0</v>
      </c>
      <c r="AC670" s="21">
        <v>302040</v>
      </c>
      <c r="AD670" s="21">
        <f t="shared" si="114"/>
        <v>119305.8</v>
      </c>
      <c r="AE670" s="20">
        <v>0</v>
      </c>
      <c r="AF670" s="20"/>
      <c r="AG670" s="22">
        <f t="shared" si="109"/>
        <v>3785995890</v>
      </c>
      <c r="AH670" s="22">
        <f t="shared" si="110"/>
        <v>0</v>
      </c>
      <c r="AI670" s="22"/>
      <c r="AJ670" s="22">
        <f t="shared" si="111"/>
        <v>0</v>
      </c>
      <c r="AK670" s="85"/>
      <c r="AL670" s="22">
        <v>187728754</v>
      </c>
      <c r="AM670" s="22">
        <v>2623298914</v>
      </c>
      <c r="AN670" s="43">
        <f t="shared" si="112"/>
        <v>0</v>
      </c>
      <c r="AO670" s="43">
        <v>48202081.59136302</v>
      </c>
      <c r="AP670" s="43">
        <v>112660954.73999999</v>
      </c>
      <c r="AQ670" s="22">
        <f t="shared" si="106"/>
        <v>814105185.66999996</v>
      </c>
      <c r="AR670" s="49"/>
      <c r="AS670" s="22">
        <v>0</v>
      </c>
      <c r="AT670" s="22">
        <f t="shared" si="113"/>
        <v>0</v>
      </c>
      <c r="AU670" s="68"/>
      <c r="AV670" s="57">
        <v>0</v>
      </c>
      <c r="AX670" s="43">
        <v>171976746.24000001</v>
      </c>
    </row>
    <row r="671" spans="1:52" x14ac:dyDescent="0.25">
      <c r="A671" s="19" t="s">
        <v>1330</v>
      </c>
      <c r="B671" s="19" t="s">
        <v>1311</v>
      </c>
      <c r="C671" s="19" t="s">
        <v>1331</v>
      </c>
      <c r="D671" s="19">
        <f t="shared" si="107"/>
        <v>0</v>
      </c>
      <c r="E671" s="19">
        <v>0</v>
      </c>
      <c r="F671" s="19"/>
      <c r="G671" s="19">
        <v>0</v>
      </c>
      <c r="H671" s="19"/>
      <c r="I671" s="19"/>
      <c r="J671" s="19"/>
      <c r="K671" s="19"/>
      <c r="L671" s="19">
        <v>0</v>
      </c>
      <c r="M671" s="19"/>
      <c r="N671" s="19"/>
      <c r="O671" s="19"/>
      <c r="P671" s="19"/>
      <c r="Q671" s="19"/>
      <c r="R671" s="19"/>
      <c r="S671" s="19">
        <v>0</v>
      </c>
      <c r="T671" s="19"/>
      <c r="U671" s="19"/>
      <c r="V671" s="19"/>
      <c r="W671" s="19"/>
      <c r="X671" s="20">
        <v>14221</v>
      </c>
      <c r="Y671" s="20">
        <v>1</v>
      </c>
      <c r="Z671" s="20">
        <f t="shared" si="108"/>
        <v>14222</v>
      </c>
      <c r="AA671" s="19">
        <v>1</v>
      </c>
      <c r="AB671" s="19">
        <v>0</v>
      </c>
      <c r="AC671" s="21">
        <v>302040</v>
      </c>
      <c r="AD671" s="21">
        <f t="shared" si="114"/>
        <v>119305.8</v>
      </c>
      <c r="AE671" s="20">
        <v>0</v>
      </c>
      <c r="AF671" s="20"/>
      <c r="AG671" s="22">
        <f t="shared" si="109"/>
        <v>3221709660</v>
      </c>
      <c r="AH671" s="22">
        <f t="shared" si="110"/>
        <v>89479</v>
      </c>
      <c r="AI671" s="22"/>
      <c r="AJ671" s="22">
        <f t="shared" si="111"/>
        <v>0</v>
      </c>
      <c r="AK671" s="85"/>
      <c r="AL671" s="22">
        <v>153972296</v>
      </c>
      <c r="AM671" s="22">
        <v>2158814343</v>
      </c>
      <c r="AN671" s="43">
        <f t="shared" si="112"/>
        <v>0</v>
      </c>
      <c r="AO671" s="43">
        <v>37371285.156100616</v>
      </c>
      <c r="AP671" s="43">
        <v>99670061.553750008</v>
      </c>
      <c r="AQ671" s="22">
        <f t="shared" si="106"/>
        <v>771971153.28999996</v>
      </c>
      <c r="AR671" s="49"/>
      <c r="AS671" s="22">
        <v>0</v>
      </c>
      <c r="AT671" s="22">
        <f t="shared" si="113"/>
        <v>0</v>
      </c>
      <c r="AU671" s="68"/>
      <c r="AV671" s="57">
        <v>0</v>
      </c>
      <c r="AX671" s="43">
        <v>145657854.72</v>
      </c>
    </row>
    <row r="672" spans="1:52" x14ac:dyDescent="0.25">
      <c r="A672" s="19" t="s">
        <v>1332</v>
      </c>
      <c r="B672" s="19" t="s">
        <v>1311</v>
      </c>
      <c r="C672" s="19" t="s">
        <v>1333</v>
      </c>
      <c r="D672" s="19">
        <f t="shared" si="107"/>
        <v>0</v>
      </c>
      <c r="E672" s="19">
        <v>0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20">
        <v>53888</v>
      </c>
      <c r="Y672" s="20">
        <v>17</v>
      </c>
      <c r="Z672" s="20">
        <f t="shared" si="108"/>
        <v>53905</v>
      </c>
      <c r="AA672" s="19">
        <v>1</v>
      </c>
      <c r="AB672" s="19">
        <v>0</v>
      </c>
      <c r="AC672" s="21">
        <v>302040</v>
      </c>
      <c r="AD672" s="21">
        <f t="shared" si="114"/>
        <v>119305.8</v>
      </c>
      <c r="AE672" s="20">
        <v>0</v>
      </c>
      <c r="AF672" s="20"/>
      <c r="AG672" s="22">
        <f t="shared" si="109"/>
        <v>12211099650</v>
      </c>
      <c r="AH672" s="22">
        <f t="shared" si="110"/>
        <v>89479</v>
      </c>
      <c r="AI672" s="22"/>
      <c r="AJ672" s="22">
        <f t="shared" si="111"/>
        <v>0</v>
      </c>
      <c r="AK672" s="85"/>
      <c r="AL672" s="22">
        <v>661353296</v>
      </c>
      <c r="AM672" s="22">
        <v>8491281880</v>
      </c>
      <c r="AN672" s="43">
        <f t="shared" si="112"/>
        <v>0</v>
      </c>
      <c r="AO672" s="43">
        <v>84598457.476028621</v>
      </c>
      <c r="AP672" s="43">
        <v>72475250.399999991</v>
      </c>
      <c r="AQ672" s="22">
        <f t="shared" si="106"/>
        <v>2901480245.1199999</v>
      </c>
      <c r="AR672" s="49"/>
      <c r="AS672" s="22">
        <v>0</v>
      </c>
      <c r="AT672" s="22">
        <f t="shared" si="113"/>
        <v>0</v>
      </c>
      <c r="AU672" s="68"/>
      <c r="AV672" s="57">
        <v>0</v>
      </c>
      <c r="AX672" s="43">
        <v>219827498.39999998</v>
      </c>
    </row>
    <row r="673" spans="1:52" x14ac:dyDescent="0.25">
      <c r="A673" s="19" t="s">
        <v>1334</v>
      </c>
      <c r="B673" s="19" t="s">
        <v>1311</v>
      </c>
      <c r="C673" s="19" t="s">
        <v>1335</v>
      </c>
      <c r="D673" s="19">
        <f t="shared" si="107"/>
        <v>0</v>
      </c>
      <c r="E673" s="19">
        <v>0</v>
      </c>
      <c r="F673" s="19"/>
      <c r="G673" s="19">
        <v>0</v>
      </c>
      <c r="H673" s="19"/>
      <c r="I673" s="19"/>
      <c r="J673" s="19"/>
      <c r="K673" s="19"/>
      <c r="L673" s="19">
        <v>0</v>
      </c>
      <c r="M673" s="19"/>
      <c r="N673" s="19"/>
      <c r="O673" s="19"/>
      <c r="P673" s="19"/>
      <c r="Q673" s="19"/>
      <c r="R673" s="19"/>
      <c r="S673" s="19">
        <v>0</v>
      </c>
      <c r="T673" s="19"/>
      <c r="U673" s="19"/>
      <c r="V673" s="19"/>
      <c r="W673" s="19"/>
      <c r="X673" s="20">
        <v>26359</v>
      </c>
      <c r="Y673" s="20">
        <v>0</v>
      </c>
      <c r="Z673" s="20">
        <f t="shared" si="108"/>
        <v>26359</v>
      </c>
      <c r="AA673" s="19">
        <v>0</v>
      </c>
      <c r="AB673" s="19">
        <v>0</v>
      </c>
      <c r="AC673" s="21">
        <v>302040</v>
      </c>
      <c r="AD673" s="21">
        <f t="shared" si="114"/>
        <v>119305.8</v>
      </c>
      <c r="AE673" s="20">
        <v>0</v>
      </c>
      <c r="AF673" s="20"/>
      <c r="AG673" s="22">
        <f t="shared" si="109"/>
        <v>5971104270</v>
      </c>
      <c r="AH673" s="22">
        <f t="shared" si="110"/>
        <v>0</v>
      </c>
      <c r="AI673" s="22"/>
      <c r="AJ673" s="22">
        <f t="shared" si="111"/>
        <v>0</v>
      </c>
      <c r="AK673" s="85"/>
      <c r="AL673" s="22">
        <v>266259918</v>
      </c>
      <c r="AM673" s="22">
        <v>3858052370</v>
      </c>
      <c r="AN673" s="43">
        <f t="shared" si="112"/>
        <v>0</v>
      </c>
      <c r="AO673" s="43">
        <v>45491618.271200217</v>
      </c>
      <c r="AP673" s="43">
        <v>122532619.545</v>
      </c>
      <c r="AQ673" s="22">
        <f t="shared" si="106"/>
        <v>1678767744.1800001</v>
      </c>
      <c r="AR673" s="49"/>
      <c r="AS673" s="22">
        <v>0</v>
      </c>
      <c r="AT673" s="22">
        <f t="shared" si="113"/>
        <v>0</v>
      </c>
      <c r="AU673" s="68"/>
      <c r="AV673" s="57">
        <v>0</v>
      </c>
      <c r="AX673" s="43">
        <v>178513009.91999999</v>
      </c>
    </row>
    <row r="674" spans="1:52" x14ac:dyDescent="0.25">
      <c r="A674" s="19" t="s">
        <v>1336</v>
      </c>
      <c r="B674" s="19" t="s">
        <v>1311</v>
      </c>
      <c r="C674" s="19" t="s">
        <v>1337</v>
      </c>
      <c r="D674" s="19">
        <f t="shared" si="107"/>
        <v>0</v>
      </c>
      <c r="E674" s="19">
        <v>0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20">
        <v>15450</v>
      </c>
      <c r="Y674" s="20">
        <v>5</v>
      </c>
      <c r="Z674" s="20">
        <f t="shared" si="108"/>
        <v>15455</v>
      </c>
      <c r="AA674" s="19">
        <v>0</v>
      </c>
      <c r="AB674" s="19">
        <v>0</v>
      </c>
      <c r="AC674" s="21">
        <v>302040</v>
      </c>
      <c r="AD674" s="21">
        <f t="shared" si="114"/>
        <v>119305.8</v>
      </c>
      <c r="AE674" s="20">
        <v>0</v>
      </c>
      <c r="AF674" s="20"/>
      <c r="AG674" s="22">
        <f t="shared" si="109"/>
        <v>3501021150</v>
      </c>
      <c r="AH674" s="22">
        <f t="shared" si="110"/>
        <v>0</v>
      </c>
      <c r="AI674" s="22"/>
      <c r="AJ674" s="22">
        <f t="shared" si="111"/>
        <v>0</v>
      </c>
      <c r="AK674" s="85"/>
      <c r="AL674" s="22">
        <v>172192411</v>
      </c>
      <c r="AM674" s="22">
        <v>2367251590</v>
      </c>
      <c r="AN674" s="43">
        <f t="shared" si="112"/>
        <v>0</v>
      </c>
      <c r="AO674" s="43">
        <v>25995210.440685838</v>
      </c>
      <c r="AP674" s="43">
        <v>91733029.020000011</v>
      </c>
      <c r="AQ674" s="22">
        <f t="shared" si="106"/>
        <v>843848909.53999996</v>
      </c>
      <c r="AR674" s="49"/>
      <c r="AS674" s="22">
        <v>0</v>
      </c>
      <c r="AT674" s="22">
        <f t="shared" si="113"/>
        <v>0</v>
      </c>
      <c r="AU674" s="68"/>
      <c r="AV674" s="57">
        <v>0</v>
      </c>
      <c r="AX674" s="43">
        <v>123721823.52000001</v>
      </c>
    </row>
    <row r="675" spans="1:52" x14ac:dyDescent="0.25">
      <c r="A675" s="19" t="s">
        <v>1338</v>
      </c>
      <c r="B675" s="19" t="s">
        <v>1311</v>
      </c>
      <c r="C675" s="19" t="s">
        <v>1339</v>
      </c>
      <c r="D675" s="19">
        <f t="shared" si="107"/>
        <v>0</v>
      </c>
      <c r="E675" s="19">
        <v>0</v>
      </c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20">
        <v>9067</v>
      </c>
      <c r="Y675" s="20">
        <v>14</v>
      </c>
      <c r="Z675" s="20">
        <f t="shared" si="108"/>
        <v>9081</v>
      </c>
      <c r="AA675" s="19">
        <v>0</v>
      </c>
      <c r="AB675" s="19">
        <v>0</v>
      </c>
      <c r="AC675" s="21">
        <v>302040</v>
      </c>
      <c r="AD675" s="21">
        <f t="shared" si="114"/>
        <v>119305.8</v>
      </c>
      <c r="AE675" s="20">
        <v>0</v>
      </c>
      <c r="AF675" s="20"/>
      <c r="AG675" s="22">
        <f t="shared" si="109"/>
        <v>2057118930</v>
      </c>
      <c r="AH675" s="22">
        <f t="shared" si="110"/>
        <v>0</v>
      </c>
      <c r="AI675" s="22"/>
      <c r="AJ675" s="22">
        <f t="shared" si="111"/>
        <v>0</v>
      </c>
      <c r="AK675" s="85"/>
      <c r="AL675" s="22">
        <v>103276052</v>
      </c>
      <c r="AM675" s="22">
        <v>1481965920</v>
      </c>
      <c r="AN675" s="43">
        <f t="shared" si="112"/>
        <v>0</v>
      </c>
      <c r="AO675" s="43">
        <v>17609817.874902323</v>
      </c>
      <c r="AP675" s="43">
        <v>35696119.575000003</v>
      </c>
      <c r="AQ675" s="22">
        <f t="shared" si="106"/>
        <v>418571020.55000001</v>
      </c>
      <c r="AR675" s="49"/>
      <c r="AS675" s="22">
        <v>0</v>
      </c>
      <c r="AT675" s="22">
        <f t="shared" si="113"/>
        <v>0</v>
      </c>
      <c r="AU675" s="68"/>
      <c r="AV675" s="57">
        <v>0</v>
      </c>
      <c r="AX675" s="43">
        <v>57366144</v>
      </c>
    </row>
    <row r="676" spans="1:52" x14ac:dyDescent="0.25">
      <c r="A676" s="19" t="s">
        <v>1340</v>
      </c>
      <c r="B676" s="19" t="s">
        <v>1311</v>
      </c>
      <c r="C676" s="19" t="s">
        <v>1341</v>
      </c>
      <c r="D676" s="19">
        <f t="shared" si="107"/>
        <v>0</v>
      </c>
      <c r="E676" s="19">
        <v>0</v>
      </c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20">
        <v>8859</v>
      </c>
      <c r="Y676" s="20">
        <v>5</v>
      </c>
      <c r="Z676" s="20">
        <f t="shared" si="108"/>
        <v>8864</v>
      </c>
      <c r="AA676" s="19">
        <v>0</v>
      </c>
      <c r="AB676" s="19">
        <v>0</v>
      </c>
      <c r="AC676" s="21">
        <v>302040</v>
      </c>
      <c r="AD676" s="21">
        <f t="shared" si="114"/>
        <v>119305.8</v>
      </c>
      <c r="AE676" s="20">
        <v>0</v>
      </c>
      <c r="AF676" s="20"/>
      <c r="AG676" s="22">
        <f t="shared" si="109"/>
        <v>2007961920</v>
      </c>
      <c r="AH676" s="22">
        <f t="shared" si="110"/>
        <v>0</v>
      </c>
      <c r="AI676" s="22"/>
      <c r="AJ676" s="22">
        <f t="shared" si="111"/>
        <v>0</v>
      </c>
      <c r="AK676" s="85"/>
      <c r="AL676" s="22">
        <v>104827224</v>
      </c>
      <c r="AM676" s="22">
        <v>1413904779</v>
      </c>
      <c r="AN676" s="43">
        <f t="shared" si="112"/>
        <v>0</v>
      </c>
      <c r="AO676" s="43">
        <v>24781374.356131434</v>
      </c>
      <c r="AP676" s="43">
        <v>90369290.745000005</v>
      </c>
      <c r="AQ676" s="22">
        <f t="shared" si="106"/>
        <v>374079251.89999998</v>
      </c>
      <c r="AR676" s="49"/>
      <c r="AS676" s="22">
        <v>0</v>
      </c>
      <c r="AT676" s="22">
        <f t="shared" si="113"/>
        <v>0</v>
      </c>
      <c r="AU676" s="68"/>
      <c r="AV676" s="57">
        <v>0</v>
      </c>
      <c r="AX676" s="43">
        <v>120864381.12</v>
      </c>
    </row>
    <row r="677" spans="1:52" x14ac:dyDescent="0.25">
      <c r="A677" s="19" t="s">
        <v>1342</v>
      </c>
      <c r="B677" s="19" t="s">
        <v>1311</v>
      </c>
      <c r="C677" s="19" t="s">
        <v>1343</v>
      </c>
      <c r="D677" s="19">
        <f t="shared" si="107"/>
        <v>0</v>
      </c>
      <c r="E677" s="19">
        <v>0</v>
      </c>
      <c r="F677" s="19"/>
      <c r="G677" s="19">
        <v>0</v>
      </c>
      <c r="H677" s="19"/>
      <c r="I677" s="19"/>
      <c r="J677" s="19"/>
      <c r="K677" s="19"/>
      <c r="L677" s="19">
        <v>0</v>
      </c>
      <c r="M677" s="19"/>
      <c r="N677" s="19"/>
      <c r="O677" s="19"/>
      <c r="P677" s="19"/>
      <c r="Q677" s="19"/>
      <c r="R677" s="19"/>
      <c r="S677" s="19">
        <v>0</v>
      </c>
      <c r="T677" s="19"/>
      <c r="U677" s="19"/>
      <c r="V677" s="19"/>
      <c r="W677" s="19"/>
      <c r="X677" s="20">
        <v>38031</v>
      </c>
      <c r="Y677" s="20">
        <v>66</v>
      </c>
      <c r="Z677" s="20">
        <f t="shared" si="108"/>
        <v>38097</v>
      </c>
      <c r="AA677" s="19">
        <v>6</v>
      </c>
      <c r="AB677" s="19">
        <v>2</v>
      </c>
      <c r="AC677" s="21">
        <v>302040</v>
      </c>
      <c r="AD677" s="21">
        <f t="shared" si="114"/>
        <v>119305.8</v>
      </c>
      <c r="AE677" s="20">
        <v>454</v>
      </c>
      <c r="AF677" s="20"/>
      <c r="AG677" s="22">
        <f t="shared" si="109"/>
        <v>8630566470</v>
      </c>
      <c r="AH677" s="22">
        <f t="shared" si="110"/>
        <v>536876</v>
      </c>
      <c r="AI677" s="22"/>
      <c r="AJ677" s="22">
        <f t="shared" si="111"/>
        <v>102844620</v>
      </c>
      <c r="AK677" s="85"/>
      <c r="AL677" s="22">
        <v>398269587</v>
      </c>
      <c r="AM677" s="22">
        <v>6010649590</v>
      </c>
      <c r="AN677" s="43">
        <f t="shared" si="112"/>
        <v>0</v>
      </c>
      <c r="AO677" s="43">
        <v>526731223.51562428</v>
      </c>
      <c r="AP677" s="43">
        <v>201068164.83298811</v>
      </c>
      <c r="AQ677" s="22">
        <f t="shared" si="106"/>
        <v>1494384780.6500001</v>
      </c>
      <c r="AR677" s="49"/>
      <c r="AS677" s="22">
        <v>0</v>
      </c>
      <c r="AT677" s="22">
        <f t="shared" si="113"/>
        <v>102844620</v>
      </c>
      <c r="AU677" s="68"/>
      <c r="AV677" s="57">
        <v>0</v>
      </c>
      <c r="AX677" s="43">
        <v>867282660</v>
      </c>
      <c r="AY677" s="56"/>
      <c r="AZ677" s="56"/>
    </row>
    <row r="678" spans="1:52" x14ac:dyDescent="0.25">
      <c r="A678" s="19" t="s">
        <v>1344</v>
      </c>
      <c r="B678" s="19" t="s">
        <v>1311</v>
      </c>
      <c r="C678" s="19" t="s">
        <v>1345</v>
      </c>
      <c r="D678" s="19">
        <f t="shared" si="107"/>
        <v>0</v>
      </c>
      <c r="E678" s="19">
        <v>0</v>
      </c>
      <c r="F678" s="19"/>
      <c r="G678" s="19">
        <v>0</v>
      </c>
      <c r="H678" s="19"/>
      <c r="I678" s="19"/>
      <c r="J678" s="19"/>
      <c r="K678" s="19"/>
      <c r="L678" s="19">
        <v>0</v>
      </c>
      <c r="M678" s="19"/>
      <c r="N678" s="19"/>
      <c r="O678" s="19"/>
      <c r="P678" s="19"/>
      <c r="Q678" s="19"/>
      <c r="R678" s="19"/>
      <c r="S678" s="19">
        <v>0</v>
      </c>
      <c r="T678" s="19"/>
      <c r="U678" s="19"/>
      <c r="V678" s="19"/>
      <c r="W678" s="19"/>
      <c r="X678" s="20">
        <v>52542</v>
      </c>
      <c r="Y678" s="20">
        <v>43</v>
      </c>
      <c r="Z678" s="20">
        <f t="shared" si="108"/>
        <v>52585</v>
      </c>
      <c r="AA678" s="19">
        <v>1</v>
      </c>
      <c r="AB678" s="19">
        <v>0</v>
      </c>
      <c r="AC678" s="21">
        <v>302040</v>
      </c>
      <c r="AD678" s="21">
        <f t="shared" si="114"/>
        <v>119305.8</v>
      </c>
      <c r="AE678" s="20">
        <v>0</v>
      </c>
      <c r="AF678" s="20"/>
      <c r="AG678" s="22">
        <f t="shared" si="109"/>
        <v>11912080050</v>
      </c>
      <c r="AH678" s="22">
        <f t="shared" si="110"/>
        <v>89479</v>
      </c>
      <c r="AI678" s="22"/>
      <c r="AJ678" s="22">
        <f t="shared" si="111"/>
        <v>0</v>
      </c>
      <c r="AK678" s="85"/>
      <c r="AL678" s="22">
        <v>591525931</v>
      </c>
      <c r="AM678" s="22">
        <v>8366284975</v>
      </c>
      <c r="AN678" s="43">
        <f t="shared" si="112"/>
        <v>0</v>
      </c>
      <c r="AO678" s="43">
        <v>93574767.756185532</v>
      </c>
      <c r="AP678" s="43">
        <v>221505331.785</v>
      </c>
      <c r="AQ678" s="22">
        <f t="shared" si="106"/>
        <v>2639278523.46</v>
      </c>
      <c r="AR678" s="49"/>
      <c r="AS678" s="22">
        <v>0</v>
      </c>
      <c r="AT678" s="22">
        <f t="shared" si="113"/>
        <v>0</v>
      </c>
      <c r="AU678" s="68"/>
      <c r="AV678" s="57">
        <v>0</v>
      </c>
      <c r="AX678" s="43">
        <v>375461412.48000002</v>
      </c>
    </row>
    <row r="679" spans="1:52" x14ac:dyDescent="0.25">
      <c r="A679" s="19" t="s">
        <v>1346</v>
      </c>
      <c r="B679" s="19" t="s">
        <v>1311</v>
      </c>
      <c r="C679" s="19" t="s">
        <v>1347</v>
      </c>
      <c r="D679" s="19">
        <f t="shared" si="107"/>
        <v>0</v>
      </c>
      <c r="E679" s="19">
        <v>0</v>
      </c>
      <c r="F679" s="19"/>
      <c r="G679" s="19">
        <v>0</v>
      </c>
      <c r="H679" s="19"/>
      <c r="I679" s="19"/>
      <c r="J679" s="19"/>
      <c r="K679" s="19"/>
      <c r="L679" s="19">
        <v>0</v>
      </c>
      <c r="M679" s="19"/>
      <c r="N679" s="19"/>
      <c r="O679" s="19"/>
      <c r="P679" s="19"/>
      <c r="Q679" s="19"/>
      <c r="R679" s="19"/>
      <c r="S679" s="19">
        <v>0</v>
      </c>
      <c r="T679" s="19"/>
      <c r="U679" s="19"/>
      <c r="V679" s="19"/>
      <c r="W679" s="19"/>
      <c r="X679" s="20">
        <v>20667</v>
      </c>
      <c r="Y679" s="20">
        <v>6</v>
      </c>
      <c r="Z679" s="20">
        <f t="shared" si="108"/>
        <v>20673</v>
      </c>
      <c r="AA679" s="19">
        <v>0</v>
      </c>
      <c r="AB679" s="19">
        <v>2</v>
      </c>
      <c r="AC679" s="21">
        <v>302040</v>
      </c>
      <c r="AD679" s="21">
        <f t="shared" si="114"/>
        <v>119305.8</v>
      </c>
      <c r="AE679" s="20">
        <v>0</v>
      </c>
      <c r="AF679" s="20"/>
      <c r="AG679" s="22">
        <f t="shared" si="109"/>
        <v>4683507750</v>
      </c>
      <c r="AH679" s="22">
        <f t="shared" si="110"/>
        <v>0</v>
      </c>
      <c r="AI679" s="22"/>
      <c r="AJ679" s="22">
        <f t="shared" si="111"/>
        <v>0</v>
      </c>
      <c r="AK679" s="85"/>
      <c r="AL679" s="22">
        <v>237994116</v>
      </c>
      <c r="AM679" s="22">
        <v>3372298692</v>
      </c>
      <c r="AN679" s="43">
        <f t="shared" si="112"/>
        <v>0</v>
      </c>
      <c r="AO679" s="43">
        <v>223313659.28450537</v>
      </c>
      <c r="AP679" s="43">
        <v>159798732.75624084</v>
      </c>
      <c r="AQ679" s="22">
        <f t="shared" si="106"/>
        <v>690102549.96000004</v>
      </c>
      <c r="AR679" s="49"/>
      <c r="AS679" s="22">
        <v>0</v>
      </c>
      <c r="AT679" s="22">
        <f t="shared" si="113"/>
        <v>0</v>
      </c>
      <c r="AU679" s="68"/>
      <c r="AV679" s="57">
        <v>0</v>
      </c>
      <c r="AX679" s="43">
        <v>434600691.83999997</v>
      </c>
    </row>
    <row r="680" spans="1:52" x14ac:dyDescent="0.25">
      <c r="A680" s="19" t="s">
        <v>1348</v>
      </c>
      <c r="B680" s="19" t="s">
        <v>1311</v>
      </c>
      <c r="C680" s="19" t="s">
        <v>1349</v>
      </c>
      <c r="D680" s="19">
        <f t="shared" si="107"/>
        <v>0</v>
      </c>
      <c r="E680" s="19">
        <v>0</v>
      </c>
      <c r="F680" s="19"/>
      <c r="G680" s="19">
        <v>0</v>
      </c>
      <c r="H680" s="19"/>
      <c r="I680" s="19"/>
      <c r="J680" s="19"/>
      <c r="K680" s="19"/>
      <c r="L680" s="19">
        <v>0</v>
      </c>
      <c r="M680" s="19"/>
      <c r="N680" s="19"/>
      <c r="O680" s="19"/>
      <c r="P680" s="19"/>
      <c r="Q680" s="19"/>
      <c r="R680" s="19"/>
      <c r="S680" s="19">
        <v>0</v>
      </c>
      <c r="T680" s="19"/>
      <c r="U680" s="19"/>
      <c r="V680" s="19"/>
      <c r="W680" s="19"/>
      <c r="X680" s="20">
        <v>7886</v>
      </c>
      <c r="Y680" s="20">
        <v>6</v>
      </c>
      <c r="Z680" s="20">
        <f t="shared" si="108"/>
        <v>7892</v>
      </c>
      <c r="AA680" s="19">
        <v>0</v>
      </c>
      <c r="AB680" s="19">
        <v>0</v>
      </c>
      <c r="AC680" s="21">
        <v>302040</v>
      </c>
      <c r="AD680" s="21">
        <f t="shared" si="114"/>
        <v>119305.8</v>
      </c>
      <c r="AE680" s="20">
        <v>992</v>
      </c>
      <c r="AF680" s="20"/>
      <c r="AG680" s="22">
        <f t="shared" si="109"/>
        <v>1787774760</v>
      </c>
      <c r="AH680" s="22">
        <f t="shared" si="110"/>
        <v>0</v>
      </c>
      <c r="AI680" s="22"/>
      <c r="AJ680" s="22">
        <f t="shared" si="111"/>
        <v>224717760</v>
      </c>
      <c r="AK680" s="85"/>
      <c r="AL680" s="22">
        <v>106501505</v>
      </c>
      <c r="AM680" s="22">
        <v>1285635704</v>
      </c>
      <c r="AN680" s="43">
        <f t="shared" si="112"/>
        <v>0</v>
      </c>
      <c r="AO680" s="43">
        <v>28517684.174292348</v>
      </c>
      <c r="AP680" s="43">
        <v>40628274.888749987</v>
      </c>
      <c r="AQ680" s="22">
        <f t="shared" si="106"/>
        <v>326491591.94</v>
      </c>
      <c r="AR680" s="49"/>
      <c r="AS680" s="22">
        <v>0</v>
      </c>
      <c r="AT680" s="22">
        <f t="shared" si="113"/>
        <v>224717760</v>
      </c>
      <c r="AU680" s="68"/>
      <c r="AV680" s="57">
        <v>0</v>
      </c>
      <c r="AX680" s="43">
        <v>75721137.120000005</v>
      </c>
      <c r="AY680" s="56"/>
      <c r="AZ680" s="56"/>
    </row>
    <row r="681" spans="1:52" x14ac:dyDescent="0.25">
      <c r="A681" s="19" t="s">
        <v>1350</v>
      </c>
      <c r="B681" s="19" t="s">
        <v>1311</v>
      </c>
      <c r="C681" s="19" t="s">
        <v>1351</v>
      </c>
      <c r="D681" s="19">
        <f t="shared" si="107"/>
        <v>0</v>
      </c>
      <c r="E681" s="19">
        <v>0</v>
      </c>
      <c r="F681" s="19"/>
      <c r="G681" s="19">
        <v>0</v>
      </c>
      <c r="H681" s="19"/>
      <c r="I681" s="19"/>
      <c r="J681" s="19"/>
      <c r="K681" s="19"/>
      <c r="L681" s="19">
        <v>0</v>
      </c>
      <c r="M681" s="19"/>
      <c r="N681" s="19"/>
      <c r="O681" s="19"/>
      <c r="P681" s="19"/>
      <c r="Q681" s="19"/>
      <c r="R681" s="19"/>
      <c r="S681" s="19">
        <v>0</v>
      </c>
      <c r="T681" s="19"/>
      <c r="U681" s="19"/>
      <c r="V681" s="19"/>
      <c r="W681" s="19"/>
      <c r="X681" s="20">
        <v>20102</v>
      </c>
      <c r="Y681" s="20">
        <v>0</v>
      </c>
      <c r="Z681" s="20">
        <f t="shared" si="108"/>
        <v>20102</v>
      </c>
      <c r="AA681" s="19">
        <v>0</v>
      </c>
      <c r="AB681" s="19">
        <v>0</v>
      </c>
      <c r="AC681" s="21">
        <v>302040</v>
      </c>
      <c r="AD681" s="21">
        <f t="shared" si="114"/>
        <v>119305.8</v>
      </c>
      <c r="AE681" s="20">
        <v>2071</v>
      </c>
      <c r="AF681" s="20"/>
      <c r="AG681" s="22">
        <f t="shared" si="109"/>
        <v>4553706060</v>
      </c>
      <c r="AH681" s="22">
        <f t="shared" si="110"/>
        <v>0</v>
      </c>
      <c r="AI681" s="22"/>
      <c r="AJ681" s="22">
        <f t="shared" si="111"/>
        <v>469143630</v>
      </c>
      <c r="AK681" s="85"/>
      <c r="AL681" s="22">
        <v>104113193</v>
      </c>
      <c r="AM681" s="22">
        <v>1380692250</v>
      </c>
      <c r="AN681" s="43">
        <f t="shared" si="112"/>
        <v>0</v>
      </c>
      <c r="AO681" s="43">
        <v>103686343.67186129</v>
      </c>
      <c r="AP681" s="43">
        <v>31376628.704672813</v>
      </c>
      <c r="AQ681" s="22">
        <f t="shared" si="106"/>
        <v>2933837644.6199999</v>
      </c>
      <c r="AR681" s="49"/>
      <c r="AS681" s="22">
        <v>0</v>
      </c>
      <c r="AT681" s="22">
        <f t="shared" si="113"/>
        <v>469143630</v>
      </c>
      <c r="AU681" s="68"/>
      <c r="AV681" s="57">
        <v>0</v>
      </c>
      <c r="AX681" s="43">
        <v>158969407.68000001</v>
      </c>
      <c r="AY681" s="56"/>
      <c r="AZ681" s="56"/>
    </row>
    <row r="682" spans="1:52" x14ac:dyDescent="0.25">
      <c r="A682" s="19" t="s">
        <v>1352</v>
      </c>
      <c r="B682" s="19" t="s">
        <v>1311</v>
      </c>
      <c r="C682" s="19" t="s">
        <v>687</v>
      </c>
      <c r="D682" s="19">
        <f t="shared" si="107"/>
        <v>0</v>
      </c>
      <c r="E682" s="19">
        <v>0</v>
      </c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20">
        <v>7708</v>
      </c>
      <c r="Y682" s="20">
        <v>2</v>
      </c>
      <c r="Z682" s="20">
        <f t="shared" si="108"/>
        <v>7710</v>
      </c>
      <c r="AA682" s="19">
        <v>0</v>
      </c>
      <c r="AB682" s="19">
        <v>0</v>
      </c>
      <c r="AC682" s="21">
        <v>302040</v>
      </c>
      <c r="AD682" s="21">
        <f t="shared" si="114"/>
        <v>119305.8</v>
      </c>
      <c r="AE682" s="20">
        <v>0</v>
      </c>
      <c r="AF682" s="20"/>
      <c r="AG682" s="22">
        <f t="shared" si="109"/>
        <v>1746546300</v>
      </c>
      <c r="AH682" s="22">
        <f t="shared" si="110"/>
        <v>0</v>
      </c>
      <c r="AI682" s="22"/>
      <c r="AJ682" s="22">
        <f t="shared" si="111"/>
        <v>0</v>
      </c>
      <c r="AK682" s="85"/>
      <c r="AL682" s="22">
        <v>93981331</v>
      </c>
      <c r="AM682" s="22">
        <v>1234099022</v>
      </c>
      <c r="AN682" s="43">
        <f t="shared" si="112"/>
        <v>0</v>
      </c>
      <c r="AO682" s="43">
        <v>19366663.577333827</v>
      </c>
      <c r="AP682" s="43">
        <v>48255863.343750007</v>
      </c>
      <c r="AQ682" s="22">
        <f t="shared" si="106"/>
        <v>350843420.07999998</v>
      </c>
      <c r="AR682" s="49"/>
      <c r="AS682" s="22">
        <v>0</v>
      </c>
      <c r="AT682" s="22">
        <f t="shared" si="113"/>
        <v>0</v>
      </c>
      <c r="AU682" s="68"/>
      <c r="AV682" s="57">
        <v>0</v>
      </c>
      <c r="AX682" s="43">
        <v>82035758.879999995</v>
      </c>
    </row>
    <row r="683" spans="1:52" x14ac:dyDescent="0.25">
      <c r="A683" s="19" t="s">
        <v>1353</v>
      </c>
      <c r="B683" s="19" t="s">
        <v>1311</v>
      </c>
      <c r="C683" s="19" t="s">
        <v>1354</v>
      </c>
      <c r="D683" s="19">
        <f t="shared" si="107"/>
        <v>0</v>
      </c>
      <c r="E683" s="19">
        <v>0</v>
      </c>
      <c r="F683" s="19"/>
      <c r="G683" s="19">
        <v>0</v>
      </c>
      <c r="H683" s="19"/>
      <c r="I683" s="19"/>
      <c r="J683" s="19"/>
      <c r="K683" s="19"/>
      <c r="L683" s="19">
        <v>0</v>
      </c>
      <c r="M683" s="19"/>
      <c r="N683" s="19"/>
      <c r="O683" s="19"/>
      <c r="P683" s="19"/>
      <c r="Q683" s="19"/>
      <c r="R683" s="19"/>
      <c r="S683" s="19">
        <v>0</v>
      </c>
      <c r="T683" s="19"/>
      <c r="U683" s="19"/>
      <c r="V683" s="19"/>
      <c r="W683" s="19"/>
      <c r="X683" s="20">
        <v>16306</v>
      </c>
      <c r="Y683" s="20">
        <v>10</v>
      </c>
      <c r="Z683" s="20">
        <f t="shared" si="108"/>
        <v>16316</v>
      </c>
      <c r="AA683" s="19">
        <v>0</v>
      </c>
      <c r="AB683" s="19">
        <v>0</v>
      </c>
      <c r="AC683" s="21">
        <v>302040</v>
      </c>
      <c r="AD683" s="21">
        <f t="shared" si="114"/>
        <v>119305.8</v>
      </c>
      <c r="AE683" s="20">
        <v>0</v>
      </c>
      <c r="AF683" s="20"/>
      <c r="AG683" s="22">
        <f t="shared" si="109"/>
        <v>3696063480</v>
      </c>
      <c r="AH683" s="22">
        <f t="shared" si="110"/>
        <v>0</v>
      </c>
      <c r="AI683" s="22"/>
      <c r="AJ683" s="22">
        <f t="shared" si="111"/>
        <v>0</v>
      </c>
      <c r="AK683" s="85"/>
      <c r="AL683" s="22">
        <v>187076278</v>
      </c>
      <c r="AM683" s="22">
        <v>2666818779</v>
      </c>
      <c r="AN683" s="43">
        <f t="shared" si="112"/>
        <v>0</v>
      </c>
      <c r="AO683" s="43">
        <v>40034703.586955942</v>
      </c>
      <c r="AP683" s="43">
        <v>108860996.69999999</v>
      </c>
      <c r="AQ683" s="22">
        <f t="shared" si="106"/>
        <v>693272722.71000004</v>
      </c>
      <c r="AR683" s="49"/>
      <c r="AS683" s="22">
        <v>0</v>
      </c>
      <c r="AT683" s="22">
        <f t="shared" si="113"/>
        <v>0</v>
      </c>
      <c r="AU683" s="68"/>
      <c r="AV683" s="57">
        <v>0</v>
      </c>
      <c r="AX683" s="43">
        <v>158126299.20000002</v>
      </c>
    </row>
    <row r="684" spans="1:52" x14ac:dyDescent="0.25">
      <c r="A684" s="19" t="s">
        <v>1355</v>
      </c>
      <c r="B684" s="19" t="s">
        <v>1311</v>
      </c>
      <c r="C684" s="19" t="s">
        <v>1356</v>
      </c>
      <c r="D684" s="19">
        <f t="shared" si="107"/>
        <v>0</v>
      </c>
      <c r="E684" s="19">
        <v>0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20">
        <v>7052</v>
      </c>
      <c r="Y684" s="20">
        <v>21</v>
      </c>
      <c r="Z684" s="20">
        <f t="shared" si="108"/>
        <v>7073</v>
      </c>
      <c r="AA684" s="19">
        <v>0</v>
      </c>
      <c r="AB684" s="19">
        <v>0</v>
      </c>
      <c r="AC684" s="21">
        <v>302040</v>
      </c>
      <c r="AD684" s="21">
        <f t="shared" si="114"/>
        <v>119305.8</v>
      </c>
      <c r="AE684" s="20">
        <v>785</v>
      </c>
      <c r="AF684" s="20"/>
      <c r="AG684" s="22">
        <f t="shared" si="109"/>
        <v>1602246690</v>
      </c>
      <c r="AH684" s="22">
        <f t="shared" si="110"/>
        <v>0</v>
      </c>
      <c r="AI684" s="22"/>
      <c r="AJ684" s="22">
        <f t="shared" si="111"/>
        <v>177826050</v>
      </c>
      <c r="AK684" s="85"/>
      <c r="AL684" s="22">
        <v>84058754</v>
      </c>
      <c r="AM684" s="22">
        <v>1150495071</v>
      </c>
      <c r="AN684" s="43">
        <f t="shared" si="112"/>
        <v>0</v>
      </c>
      <c r="AO684" s="43">
        <v>22445759.624698333</v>
      </c>
      <c r="AP684" s="43">
        <v>33632604.659999996</v>
      </c>
      <c r="AQ684" s="22">
        <f t="shared" si="106"/>
        <v>311614500.72000003</v>
      </c>
      <c r="AR684" s="49"/>
      <c r="AS684" s="22">
        <v>0</v>
      </c>
      <c r="AT684" s="22">
        <f t="shared" si="113"/>
        <v>177826050</v>
      </c>
      <c r="AU684" s="68"/>
      <c r="AV684" s="57">
        <v>0</v>
      </c>
      <c r="AX684" s="43">
        <v>61253569.439999998</v>
      </c>
      <c r="AY684" s="56"/>
      <c r="AZ684" s="56"/>
    </row>
    <row r="685" spans="1:52" x14ac:dyDescent="0.25">
      <c r="A685" s="19" t="s">
        <v>1357</v>
      </c>
      <c r="B685" s="19" t="s">
        <v>1311</v>
      </c>
      <c r="C685" s="19" t="s">
        <v>1358</v>
      </c>
      <c r="D685" s="19">
        <f t="shared" si="107"/>
        <v>0</v>
      </c>
      <c r="E685" s="19">
        <v>0</v>
      </c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20">
        <v>18409</v>
      </c>
      <c r="Y685" s="20">
        <v>46</v>
      </c>
      <c r="Z685" s="20">
        <f t="shared" si="108"/>
        <v>18455</v>
      </c>
      <c r="AA685" s="19">
        <v>0</v>
      </c>
      <c r="AB685" s="19">
        <v>0</v>
      </c>
      <c r="AC685" s="21">
        <v>302040</v>
      </c>
      <c r="AD685" s="21">
        <f t="shared" si="114"/>
        <v>119305.8</v>
      </c>
      <c r="AE685" s="20">
        <v>730</v>
      </c>
      <c r="AF685" s="20"/>
      <c r="AG685" s="22">
        <f t="shared" si="109"/>
        <v>4180611150</v>
      </c>
      <c r="AH685" s="22">
        <f t="shared" si="110"/>
        <v>0</v>
      </c>
      <c r="AI685" s="22"/>
      <c r="AJ685" s="22">
        <f t="shared" si="111"/>
        <v>165366900</v>
      </c>
      <c r="AK685" s="85"/>
      <c r="AL685" s="22">
        <v>188418164</v>
      </c>
      <c r="AM685" s="22">
        <v>3010560267</v>
      </c>
      <c r="AN685" s="43">
        <f t="shared" si="112"/>
        <v>0</v>
      </c>
      <c r="AO685" s="43">
        <v>48945494.100482635</v>
      </c>
      <c r="AP685" s="43">
        <v>73990957.372499987</v>
      </c>
      <c r="AQ685" s="22">
        <f t="shared" si="106"/>
        <v>858696267.52999997</v>
      </c>
      <c r="AR685" s="49"/>
      <c r="AS685" s="22">
        <v>0</v>
      </c>
      <c r="AT685" s="22">
        <f t="shared" si="113"/>
        <v>165366900</v>
      </c>
      <c r="AU685" s="68"/>
      <c r="AV685" s="57">
        <v>0</v>
      </c>
      <c r="AX685" s="43">
        <v>134221566.24000001</v>
      </c>
      <c r="AY685" s="56"/>
      <c r="AZ685" s="56"/>
    </row>
    <row r="686" spans="1:52" x14ac:dyDescent="0.25">
      <c r="A686" s="19" t="s">
        <v>1359</v>
      </c>
      <c r="B686" s="19" t="s">
        <v>1311</v>
      </c>
      <c r="C686" s="19" t="s">
        <v>1360</v>
      </c>
      <c r="D686" s="19">
        <f t="shared" si="107"/>
        <v>0</v>
      </c>
      <c r="E686" s="19">
        <v>0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20">
        <v>10287</v>
      </c>
      <c r="Y686" s="20">
        <v>0</v>
      </c>
      <c r="Z686" s="20">
        <f t="shared" si="108"/>
        <v>10287</v>
      </c>
      <c r="AA686" s="19">
        <v>0</v>
      </c>
      <c r="AB686" s="19">
        <v>0</v>
      </c>
      <c r="AC686" s="21">
        <v>302040</v>
      </c>
      <c r="AD686" s="21">
        <f t="shared" si="114"/>
        <v>119305.8</v>
      </c>
      <c r="AE686" s="20">
        <v>0</v>
      </c>
      <c r="AF686" s="20"/>
      <c r="AG686" s="22">
        <f t="shared" si="109"/>
        <v>2330314110</v>
      </c>
      <c r="AH686" s="22">
        <f t="shared" si="110"/>
        <v>0</v>
      </c>
      <c r="AI686" s="22"/>
      <c r="AJ686" s="22">
        <f t="shared" si="111"/>
        <v>0</v>
      </c>
      <c r="AK686" s="85"/>
      <c r="AL686" s="22">
        <v>95655612</v>
      </c>
      <c r="AM686" s="22">
        <v>1490637172</v>
      </c>
      <c r="AN686" s="43">
        <f t="shared" si="112"/>
        <v>0</v>
      </c>
      <c r="AO686" s="43">
        <v>29470987.911798082</v>
      </c>
      <c r="AP686" s="43">
        <v>49129190.655000001</v>
      </c>
      <c r="AQ686" s="22">
        <f t="shared" si="106"/>
        <v>665421147.42999995</v>
      </c>
      <c r="AR686" s="49"/>
      <c r="AS686" s="22">
        <v>0</v>
      </c>
      <c r="AT686" s="22">
        <f t="shared" si="113"/>
        <v>0</v>
      </c>
      <c r="AU686" s="68"/>
      <c r="AV686" s="57">
        <v>0</v>
      </c>
      <c r="AX686" s="43">
        <v>85395155.040000007</v>
      </c>
    </row>
    <row r="687" spans="1:52" x14ac:dyDescent="0.25">
      <c r="A687" s="19" t="s">
        <v>1361</v>
      </c>
      <c r="B687" s="19" t="s">
        <v>1311</v>
      </c>
      <c r="C687" s="19" t="s">
        <v>1362</v>
      </c>
      <c r="D687" s="19">
        <f t="shared" si="107"/>
        <v>0</v>
      </c>
      <c r="E687" s="19">
        <v>0</v>
      </c>
      <c r="F687" s="19"/>
      <c r="G687" s="19">
        <v>0</v>
      </c>
      <c r="H687" s="19"/>
      <c r="I687" s="19"/>
      <c r="J687" s="19"/>
      <c r="K687" s="19"/>
      <c r="L687" s="19">
        <v>0</v>
      </c>
      <c r="M687" s="19"/>
      <c r="N687" s="19"/>
      <c r="O687" s="19"/>
      <c r="P687" s="19"/>
      <c r="Q687" s="19"/>
      <c r="R687" s="19"/>
      <c r="S687" s="19">
        <v>0</v>
      </c>
      <c r="T687" s="19"/>
      <c r="U687" s="19"/>
      <c r="V687" s="19"/>
      <c r="W687" s="19"/>
      <c r="X687" s="20">
        <v>16171</v>
      </c>
      <c r="Y687" s="20">
        <v>6</v>
      </c>
      <c r="Z687" s="20">
        <f t="shared" si="108"/>
        <v>16177</v>
      </c>
      <c r="AA687" s="19">
        <v>0</v>
      </c>
      <c r="AB687" s="19">
        <v>0</v>
      </c>
      <c r="AC687" s="21">
        <v>302040</v>
      </c>
      <c r="AD687" s="21">
        <f t="shared" si="114"/>
        <v>119305.8</v>
      </c>
      <c r="AE687" s="20">
        <v>3399</v>
      </c>
      <c r="AF687" s="20"/>
      <c r="AG687" s="22">
        <f t="shared" si="109"/>
        <v>3664575810</v>
      </c>
      <c r="AH687" s="22">
        <f t="shared" si="110"/>
        <v>0</v>
      </c>
      <c r="AI687" s="22"/>
      <c r="AJ687" s="22">
        <f t="shared" si="111"/>
        <v>769975470</v>
      </c>
      <c r="AK687" s="85"/>
      <c r="AL687" s="22">
        <v>175922612</v>
      </c>
      <c r="AM687" s="22">
        <v>2409789804</v>
      </c>
      <c r="AN687" s="43">
        <f t="shared" si="112"/>
        <v>0</v>
      </c>
      <c r="AO687" s="43">
        <v>32373423.620320123</v>
      </c>
      <c r="AP687" s="43">
        <v>148922043.08249998</v>
      </c>
      <c r="AQ687" s="22">
        <f t="shared" si="106"/>
        <v>897567927.29999995</v>
      </c>
      <c r="AR687" s="49"/>
      <c r="AS687" s="22">
        <v>0</v>
      </c>
      <c r="AT687" s="22">
        <f t="shared" si="113"/>
        <v>769975470</v>
      </c>
      <c r="AU687" s="68"/>
      <c r="AV687" s="57">
        <v>0</v>
      </c>
      <c r="AX687" s="43">
        <v>206324724.95999998</v>
      </c>
      <c r="AY687" s="56"/>
      <c r="AZ687" s="56"/>
    </row>
    <row r="688" spans="1:52" x14ac:dyDescent="0.25">
      <c r="A688" s="19" t="s">
        <v>1363</v>
      </c>
      <c r="B688" s="19" t="s">
        <v>1311</v>
      </c>
      <c r="C688" s="19" t="s">
        <v>1364</v>
      </c>
      <c r="D688" s="19">
        <f t="shared" si="107"/>
        <v>0</v>
      </c>
      <c r="E688" s="19">
        <v>0</v>
      </c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20">
        <v>12664</v>
      </c>
      <c r="Y688" s="20">
        <v>1</v>
      </c>
      <c r="Z688" s="20">
        <f t="shared" si="108"/>
        <v>12665</v>
      </c>
      <c r="AA688" s="19">
        <v>0</v>
      </c>
      <c r="AB688" s="19">
        <v>0</v>
      </c>
      <c r="AC688" s="21">
        <v>302040</v>
      </c>
      <c r="AD688" s="21">
        <f t="shared" si="114"/>
        <v>119305.8</v>
      </c>
      <c r="AE688" s="20">
        <v>0</v>
      </c>
      <c r="AF688" s="20"/>
      <c r="AG688" s="22">
        <f t="shared" si="109"/>
        <v>2869002450</v>
      </c>
      <c r="AH688" s="22">
        <f t="shared" si="110"/>
        <v>0</v>
      </c>
      <c r="AI688" s="22"/>
      <c r="AJ688" s="22">
        <f t="shared" si="111"/>
        <v>0</v>
      </c>
      <c r="AK688" s="85"/>
      <c r="AL688" s="22">
        <v>153553725</v>
      </c>
      <c r="AM688" s="22">
        <v>2071938222</v>
      </c>
      <c r="AN688" s="43">
        <f t="shared" si="112"/>
        <v>0</v>
      </c>
      <c r="AO688" s="43">
        <v>214886219.6609433</v>
      </c>
      <c r="AP688" s="43">
        <v>29557002.866250023</v>
      </c>
      <c r="AQ688" s="22">
        <f t="shared" si="106"/>
        <v>399067280.47000003</v>
      </c>
      <c r="AR688" s="49"/>
      <c r="AS688" s="22">
        <v>0</v>
      </c>
      <c r="AT688" s="22">
        <f t="shared" si="113"/>
        <v>0</v>
      </c>
      <c r="AU688" s="68"/>
      <c r="AV688" s="57">
        <v>0</v>
      </c>
      <c r="AX688" s="43">
        <v>293988450.24000001</v>
      </c>
    </row>
    <row r="689" spans="1:52" x14ac:dyDescent="0.25">
      <c r="A689" s="19" t="s">
        <v>1365</v>
      </c>
      <c r="B689" s="19" t="s">
        <v>1311</v>
      </c>
      <c r="C689" s="19" t="s">
        <v>1366</v>
      </c>
      <c r="D689" s="19">
        <f t="shared" si="107"/>
        <v>0</v>
      </c>
      <c r="E689" s="19">
        <v>0</v>
      </c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20">
        <v>7440</v>
      </c>
      <c r="Y689" s="20">
        <v>1</v>
      </c>
      <c r="Z689" s="20">
        <f t="shared" si="108"/>
        <v>7441</v>
      </c>
      <c r="AA689" s="19">
        <v>0</v>
      </c>
      <c r="AB689" s="19">
        <v>0</v>
      </c>
      <c r="AC689" s="21">
        <v>302040</v>
      </c>
      <c r="AD689" s="21">
        <f t="shared" si="114"/>
        <v>119305.8</v>
      </c>
      <c r="AE689" s="20">
        <v>1558</v>
      </c>
      <c r="AF689" s="20"/>
      <c r="AG689" s="22">
        <f t="shared" si="109"/>
        <v>1685609730</v>
      </c>
      <c r="AH689" s="22">
        <f t="shared" si="110"/>
        <v>0</v>
      </c>
      <c r="AI689" s="22"/>
      <c r="AJ689" s="22">
        <f t="shared" si="111"/>
        <v>352933740</v>
      </c>
      <c r="AK689" s="85"/>
      <c r="AL689" s="22">
        <v>95803342</v>
      </c>
      <c r="AM689" s="22">
        <v>1221501166</v>
      </c>
      <c r="AN689" s="43">
        <f t="shared" si="112"/>
        <v>0</v>
      </c>
      <c r="AO689" s="43">
        <v>13283108.558620401</v>
      </c>
      <c r="AP689" s="43">
        <v>42317673.472499996</v>
      </c>
      <c r="AQ689" s="22">
        <f t="shared" si="106"/>
        <v>312704439.97000003</v>
      </c>
      <c r="AR689" s="49"/>
      <c r="AS689" s="22">
        <v>0</v>
      </c>
      <c r="AT689" s="22">
        <f t="shared" si="113"/>
        <v>352933740</v>
      </c>
      <c r="AU689" s="68"/>
      <c r="AV689" s="57">
        <v>0</v>
      </c>
      <c r="AX689" s="43">
        <v>58663401.119999997</v>
      </c>
      <c r="AY689" s="56"/>
      <c r="AZ689" s="56"/>
    </row>
    <row r="690" spans="1:52" x14ac:dyDescent="0.25">
      <c r="A690" s="19" t="s">
        <v>1367</v>
      </c>
      <c r="B690" s="19" t="s">
        <v>1311</v>
      </c>
      <c r="C690" s="19" t="s">
        <v>1368</v>
      </c>
      <c r="D690" s="19">
        <f t="shared" si="107"/>
        <v>0</v>
      </c>
      <c r="E690" s="19">
        <v>0</v>
      </c>
      <c r="F690" s="19"/>
      <c r="G690" s="19">
        <v>0</v>
      </c>
      <c r="H690" s="19"/>
      <c r="I690" s="19"/>
      <c r="J690" s="19"/>
      <c r="K690" s="19"/>
      <c r="L690" s="19">
        <v>0</v>
      </c>
      <c r="M690" s="19"/>
      <c r="N690" s="19"/>
      <c r="O690" s="19"/>
      <c r="P690" s="19"/>
      <c r="Q690" s="19"/>
      <c r="R690" s="19"/>
      <c r="S690" s="19">
        <v>0</v>
      </c>
      <c r="T690" s="19"/>
      <c r="U690" s="19"/>
      <c r="V690" s="19"/>
      <c r="W690" s="19"/>
      <c r="X690" s="20">
        <v>31572</v>
      </c>
      <c r="Y690" s="20">
        <v>5</v>
      </c>
      <c r="Z690" s="20">
        <f t="shared" si="108"/>
        <v>31577</v>
      </c>
      <c r="AA690" s="19">
        <v>0</v>
      </c>
      <c r="AB690" s="19">
        <v>0</v>
      </c>
      <c r="AC690" s="21">
        <v>302040</v>
      </c>
      <c r="AD690" s="21">
        <f t="shared" si="114"/>
        <v>119305.8</v>
      </c>
      <c r="AE690" s="20">
        <v>233</v>
      </c>
      <c r="AF690" s="20"/>
      <c r="AG690" s="22">
        <f t="shared" si="109"/>
        <v>7153137810</v>
      </c>
      <c r="AH690" s="22">
        <f t="shared" si="110"/>
        <v>0</v>
      </c>
      <c r="AI690" s="22"/>
      <c r="AJ690" s="22">
        <f t="shared" si="111"/>
        <v>52781490</v>
      </c>
      <c r="AK690" s="85"/>
      <c r="AL690" s="22">
        <v>495414816</v>
      </c>
      <c r="AM690" s="22">
        <v>6153316214</v>
      </c>
      <c r="AN690" s="43">
        <f t="shared" si="112"/>
        <v>0</v>
      </c>
      <c r="AO690" s="43">
        <v>0</v>
      </c>
      <c r="AP690" s="43">
        <v>18396279.359999999</v>
      </c>
      <c r="AQ690" s="22">
        <f t="shared" si="106"/>
        <v>486010500.63999999</v>
      </c>
      <c r="AR690" s="49"/>
      <c r="AS690" s="22">
        <v>0</v>
      </c>
      <c r="AT690" s="22">
        <f t="shared" si="113"/>
        <v>52781490</v>
      </c>
      <c r="AU690" s="68"/>
      <c r="AV690" s="57">
        <v>0</v>
      </c>
      <c r="AX690" s="43">
        <v>18396279.359999999</v>
      </c>
      <c r="AY690" s="56"/>
      <c r="AZ690" s="56"/>
    </row>
    <row r="691" spans="1:52" x14ac:dyDescent="0.25">
      <c r="A691" s="19" t="s">
        <v>1369</v>
      </c>
      <c r="B691" s="19" t="s">
        <v>1370</v>
      </c>
      <c r="C691" s="19" t="s">
        <v>1371</v>
      </c>
      <c r="D691" s="19">
        <f t="shared" si="107"/>
        <v>0</v>
      </c>
      <c r="E691" s="19">
        <v>0</v>
      </c>
      <c r="F691" s="19"/>
      <c r="G691" s="19">
        <v>0</v>
      </c>
      <c r="H691" s="19"/>
      <c r="I691" s="19"/>
      <c r="J691" s="19"/>
      <c r="K691" s="19"/>
      <c r="L691" s="19">
        <v>0</v>
      </c>
      <c r="M691" s="19"/>
      <c r="N691" s="19"/>
      <c r="O691" s="19"/>
      <c r="P691" s="19"/>
      <c r="Q691" s="19"/>
      <c r="R691" s="19"/>
      <c r="S691" s="19">
        <v>0</v>
      </c>
      <c r="T691" s="19"/>
      <c r="U691" s="19"/>
      <c r="V691" s="19"/>
      <c r="W691" s="19"/>
      <c r="X691" s="20">
        <v>135036</v>
      </c>
      <c r="Y691" s="20">
        <v>49</v>
      </c>
      <c r="Z691" s="20">
        <f t="shared" si="108"/>
        <v>135085</v>
      </c>
      <c r="AA691" s="19">
        <v>135</v>
      </c>
      <c r="AB691" s="19">
        <v>48</v>
      </c>
      <c r="AC691" s="21">
        <v>302040</v>
      </c>
      <c r="AD691" s="21">
        <f t="shared" si="114"/>
        <v>119305.8</v>
      </c>
      <c r="AE691" s="20">
        <v>89872</v>
      </c>
      <c r="AF691" s="20"/>
      <c r="AG691" s="22">
        <f t="shared" si="109"/>
        <v>30611678490</v>
      </c>
      <c r="AH691" s="22">
        <f t="shared" si="110"/>
        <v>12079712</v>
      </c>
      <c r="AI691" s="22"/>
      <c r="AJ691" s="22">
        <f t="shared" si="111"/>
        <v>20358704160</v>
      </c>
      <c r="AK691" s="85"/>
      <c r="AL691" s="22">
        <v>1913087609</v>
      </c>
      <c r="AM691" s="22">
        <v>22334852689</v>
      </c>
      <c r="AN691" s="43">
        <f t="shared" si="112"/>
        <v>0</v>
      </c>
      <c r="AO691" s="43">
        <v>3668852304.3599997</v>
      </c>
      <c r="AP691" s="43">
        <v>3048558013.0799999</v>
      </c>
      <c r="AQ691" s="22">
        <v>0</v>
      </c>
      <c r="AR691" s="49"/>
      <c r="AS691" s="22">
        <v>341592413.44</v>
      </c>
      <c r="AT691" s="22">
        <f t="shared" si="113"/>
        <v>20017111746.560001</v>
      </c>
      <c r="AU691" s="68"/>
      <c r="AV691" s="57">
        <v>0</v>
      </c>
      <c r="AW691" s="56"/>
      <c r="AX691" s="43">
        <v>6717410317.4399996</v>
      </c>
      <c r="AY691" s="56"/>
      <c r="AZ691" s="56"/>
    </row>
    <row r="692" spans="1:52" x14ac:dyDescent="0.25">
      <c r="A692" s="19" t="s">
        <v>1372</v>
      </c>
      <c r="B692" s="19" t="s">
        <v>1370</v>
      </c>
      <c r="C692" s="19" t="s">
        <v>1373</v>
      </c>
      <c r="D692" s="19">
        <f t="shared" si="107"/>
        <v>0</v>
      </c>
      <c r="E692" s="19">
        <v>0</v>
      </c>
      <c r="F692" s="19"/>
      <c r="G692" s="19">
        <v>0</v>
      </c>
      <c r="H692" s="19"/>
      <c r="I692" s="19"/>
      <c r="J692" s="19"/>
      <c r="K692" s="19"/>
      <c r="L692" s="19">
        <v>0</v>
      </c>
      <c r="M692" s="19"/>
      <c r="N692" s="19"/>
      <c r="O692" s="19"/>
      <c r="P692" s="19"/>
      <c r="Q692" s="19"/>
      <c r="R692" s="19"/>
      <c r="S692" s="19">
        <v>0</v>
      </c>
      <c r="T692" s="19"/>
      <c r="U692" s="19"/>
      <c r="V692" s="19"/>
      <c r="W692" s="19"/>
      <c r="X692" s="20">
        <v>26803</v>
      </c>
      <c r="Y692" s="20">
        <v>0</v>
      </c>
      <c r="Z692" s="20">
        <f t="shared" si="108"/>
        <v>26803</v>
      </c>
      <c r="AA692" s="19">
        <v>4</v>
      </c>
      <c r="AB692" s="19">
        <v>5</v>
      </c>
      <c r="AC692" s="21">
        <v>336682.8</v>
      </c>
      <c r="AD692" s="21">
        <f t="shared" si="114"/>
        <v>132989.70600000001</v>
      </c>
      <c r="AE692" s="20">
        <v>0</v>
      </c>
      <c r="AF692" s="20"/>
      <c r="AG692" s="22">
        <f t="shared" si="109"/>
        <v>6769344377</v>
      </c>
      <c r="AH692" s="22">
        <f t="shared" si="110"/>
        <v>398969</v>
      </c>
      <c r="AI692" s="22"/>
      <c r="AJ692" s="22">
        <f t="shared" si="111"/>
        <v>0</v>
      </c>
      <c r="AK692" s="85"/>
      <c r="AL692" s="22">
        <v>416255796</v>
      </c>
      <c r="AM692" s="22">
        <v>4692128575</v>
      </c>
      <c r="AN692" s="43">
        <f t="shared" si="112"/>
        <v>0</v>
      </c>
      <c r="AO692" s="43">
        <v>0</v>
      </c>
      <c r="AP692" s="43">
        <v>1030620601.53</v>
      </c>
      <c r="AQ692" s="22">
        <f t="shared" si="106"/>
        <v>630738373.47000003</v>
      </c>
      <c r="AR692" s="49"/>
      <c r="AS692" s="22">
        <v>0</v>
      </c>
      <c r="AT692" s="22">
        <f t="shared" si="113"/>
        <v>0</v>
      </c>
      <c r="AU692" s="68"/>
      <c r="AV692" s="57">
        <v>0</v>
      </c>
      <c r="AX692" s="43">
        <v>1030620601.53</v>
      </c>
    </row>
    <row r="693" spans="1:52" x14ac:dyDescent="0.25">
      <c r="A693" s="19" t="s">
        <v>1374</v>
      </c>
      <c r="B693" s="19" t="s">
        <v>1370</v>
      </c>
      <c r="C693" s="19" t="s">
        <v>1375</v>
      </c>
      <c r="D693" s="19">
        <f t="shared" si="107"/>
        <v>0</v>
      </c>
      <c r="E693" s="19">
        <v>0</v>
      </c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20">
        <v>2154</v>
      </c>
      <c r="Y693" s="20">
        <v>0</v>
      </c>
      <c r="Z693" s="20">
        <f t="shared" si="108"/>
        <v>2154</v>
      </c>
      <c r="AA693" s="19">
        <v>0</v>
      </c>
      <c r="AB693" s="19">
        <v>0</v>
      </c>
      <c r="AC693" s="21">
        <v>336682.8</v>
      </c>
      <c r="AD693" s="21">
        <f t="shared" si="114"/>
        <v>132989.70600000001</v>
      </c>
      <c r="AE693" s="20">
        <v>0</v>
      </c>
      <c r="AF693" s="20"/>
      <c r="AG693" s="22">
        <f t="shared" si="109"/>
        <v>543911063</v>
      </c>
      <c r="AH693" s="22">
        <f t="shared" si="110"/>
        <v>0</v>
      </c>
      <c r="AI693" s="22"/>
      <c r="AJ693" s="22">
        <f t="shared" si="111"/>
        <v>0</v>
      </c>
      <c r="AK693" s="85"/>
      <c r="AL693" s="22">
        <v>33387133</v>
      </c>
      <c r="AM693" s="22">
        <v>339487667</v>
      </c>
      <c r="AN693" s="43">
        <f t="shared" si="112"/>
        <v>0</v>
      </c>
      <c r="AO693" s="43">
        <v>67607929.560000002</v>
      </c>
      <c r="AP693" s="43">
        <v>21119568.75</v>
      </c>
      <c r="AQ693" s="22">
        <f t="shared" si="106"/>
        <v>82308764.689999998</v>
      </c>
      <c r="AR693" s="49"/>
      <c r="AS693" s="22">
        <v>0</v>
      </c>
      <c r="AT693" s="22">
        <f t="shared" si="113"/>
        <v>0</v>
      </c>
      <c r="AU693" s="68"/>
      <c r="AV693" s="57">
        <v>0</v>
      </c>
      <c r="AX693" s="43">
        <v>88727498.310000002</v>
      </c>
    </row>
    <row r="694" spans="1:52" x14ac:dyDescent="0.25">
      <c r="A694" s="19" t="s">
        <v>1376</v>
      </c>
      <c r="B694" s="19" t="s">
        <v>1370</v>
      </c>
      <c r="C694" s="19" t="s">
        <v>1377</v>
      </c>
      <c r="D694" s="19">
        <f t="shared" si="107"/>
        <v>0</v>
      </c>
      <c r="E694" s="19">
        <v>0</v>
      </c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20">
        <v>2534</v>
      </c>
      <c r="Y694" s="20">
        <v>1</v>
      </c>
      <c r="Z694" s="20">
        <f t="shared" si="108"/>
        <v>2535</v>
      </c>
      <c r="AA694" s="19">
        <v>0</v>
      </c>
      <c r="AB694" s="19">
        <v>0</v>
      </c>
      <c r="AC694" s="21">
        <v>336682.8</v>
      </c>
      <c r="AD694" s="21">
        <f t="shared" si="114"/>
        <v>132989.70600000001</v>
      </c>
      <c r="AE694" s="20">
        <v>0</v>
      </c>
      <c r="AF694" s="20"/>
      <c r="AG694" s="22">
        <f t="shared" si="109"/>
        <v>640118174</v>
      </c>
      <c r="AH694" s="22">
        <f t="shared" si="110"/>
        <v>0</v>
      </c>
      <c r="AI694" s="22"/>
      <c r="AJ694" s="22">
        <f t="shared" si="111"/>
        <v>0</v>
      </c>
      <c r="AK694" s="85"/>
      <c r="AL694" s="22">
        <v>40108878</v>
      </c>
      <c r="AM694" s="22">
        <v>391842391</v>
      </c>
      <c r="AN694" s="43">
        <f t="shared" si="112"/>
        <v>0</v>
      </c>
      <c r="AO694" s="43">
        <v>167542267.38749999</v>
      </c>
      <c r="AP694" s="43">
        <v>5250000</v>
      </c>
      <c r="AQ694" s="22">
        <f t="shared" si="106"/>
        <v>35374637.609999999</v>
      </c>
      <c r="AR694" s="49"/>
      <c r="AS694" s="22">
        <v>0</v>
      </c>
      <c r="AT694" s="22">
        <f t="shared" si="113"/>
        <v>0</v>
      </c>
      <c r="AU694" s="68"/>
      <c r="AV694" s="57">
        <v>0</v>
      </c>
      <c r="AX694" s="43">
        <v>172792267.38749999</v>
      </c>
    </row>
    <row r="695" spans="1:52" x14ac:dyDescent="0.25">
      <c r="A695" s="19" t="s">
        <v>1378</v>
      </c>
      <c r="B695" s="19" t="s">
        <v>1370</v>
      </c>
      <c r="C695" s="19" t="s">
        <v>1379</v>
      </c>
      <c r="D695" s="19">
        <f t="shared" si="107"/>
        <v>0</v>
      </c>
      <c r="E695" s="19">
        <v>0</v>
      </c>
      <c r="F695" s="19"/>
      <c r="G695" s="19">
        <v>0</v>
      </c>
      <c r="H695" s="19"/>
      <c r="I695" s="19"/>
      <c r="J695" s="19"/>
      <c r="K695" s="19"/>
      <c r="L695" s="19">
        <v>0</v>
      </c>
      <c r="M695" s="19"/>
      <c r="N695" s="19"/>
      <c r="O695" s="19"/>
      <c r="P695" s="19"/>
      <c r="Q695" s="19"/>
      <c r="R695" s="19"/>
      <c r="S695" s="19">
        <v>0</v>
      </c>
      <c r="T695" s="19"/>
      <c r="U695" s="19"/>
      <c r="V695" s="19"/>
      <c r="W695" s="19"/>
      <c r="X695" s="20">
        <v>4607</v>
      </c>
      <c r="Y695" s="20">
        <v>0</v>
      </c>
      <c r="Z695" s="20">
        <f t="shared" si="108"/>
        <v>4607</v>
      </c>
      <c r="AA695" s="19">
        <v>0</v>
      </c>
      <c r="AB695" s="19">
        <v>0</v>
      </c>
      <c r="AC695" s="21">
        <v>336682.8</v>
      </c>
      <c r="AD695" s="21">
        <f t="shared" si="114"/>
        <v>132989.70600000001</v>
      </c>
      <c r="AE695" s="20">
        <v>0</v>
      </c>
      <c r="AF695" s="20"/>
      <c r="AG695" s="22">
        <f t="shared" si="109"/>
        <v>1163323245</v>
      </c>
      <c r="AH695" s="22">
        <f t="shared" si="110"/>
        <v>0</v>
      </c>
      <c r="AI695" s="22"/>
      <c r="AJ695" s="22">
        <f t="shared" si="111"/>
        <v>0</v>
      </c>
      <c r="AK695" s="85"/>
      <c r="AL695" s="22">
        <v>77090790</v>
      </c>
      <c r="AM695" s="22">
        <v>736892747</v>
      </c>
      <c r="AN695" s="43">
        <f t="shared" si="112"/>
        <v>0</v>
      </c>
      <c r="AO695" s="43">
        <v>166995259</v>
      </c>
      <c r="AP695" s="43">
        <v>184523658.43000001</v>
      </c>
      <c r="AQ695" s="22">
        <v>0</v>
      </c>
      <c r="AR695" s="49"/>
      <c r="AS695" s="22">
        <v>0</v>
      </c>
      <c r="AT695" s="22">
        <v>0</v>
      </c>
      <c r="AU695" s="68"/>
      <c r="AV695" s="57">
        <v>2179209.4300000002</v>
      </c>
      <c r="AW695" s="56"/>
      <c r="AX695" s="43">
        <v>351518917.42500001</v>
      </c>
    </row>
    <row r="696" spans="1:52" x14ac:dyDescent="0.25">
      <c r="A696" s="19" t="s">
        <v>1380</v>
      </c>
      <c r="B696" s="19" t="s">
        <v>1370</v>
      </c>
      <c r="C696" s="19" t="s">
        <v>1381</v>
      </c>
      <c r="D696" s="19">
        <f t="shared" si="107"/>
        <v>0</v>
      </c>
      <c r="E696" s="19">
        <v>0</v>
      </c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20">
        <v>3678</v>
      </c>
      <c r="Y696" s="20">
        <v>222</v>
      </c>
      <c r="Z696" s="20">
        <f t="shared" si="108"/>
        <v>3900</v>
      </c>
      <c r="AA696" s="19">
        <v>0</v>
      </c>
      <c r="AB696" s="19">
        <v>0</v>
      </c>
      <c r="AC696" s="21">
        <v>336682.8</v>
      </c>
      <c r="AD696" s="21">
        <f t="shared" si="114"/>
        <v>132989.70600000001</v>
      </c>
      <c r="AE696" s="20">
        <v>0</v>
      </c>
      <c r="AF696" s="20"/>
      <c r="AG696" s="22">
        <f t="shared" si="109"/>
        <v>984797190</v>
      </c>
      <c r="AH696" s="22">
        <f t="shared" si="110"/>
        <v>0</v>
      </c>
      <c r="AI696" s="22"/>
      <c r="AJ696" s="22">
        <f t="shared" si="111"/>
        <v>0</v>
      </c>
      <c r="AK696" s="85"/>
      <c r="AL696" s="22">
        <v>53503126</v>
      </c>
      <c r="AM696" s="22">
        <v>635128252</v>
      </c>
      <c r="AN696" s="43">
        <f t="shared" si="112"/>
        <v>0</v>
      </c>
      <c r="AO696" s="43">
        <v>205151502.18000001</v>
      </c>
      <c r="AP696" s="43">
        <v>11250000</v>
      </c>
      <c r="AQ696" s="22">
        <f t="shared" si="106"/>
        <v>79764309.819999993</v>
      </c>
      <c r="AR696" s="49"/>
      <c r="AS696" s="22">
        <v>0</v>
      </c>
      <c r="AT696" s="22">
        <f t="shared" ref="AT696:AT759" si="115">+AJ696-AS696</f>
        <v>0</v>
      </c>
      <c r="AU696" s="68"/>
      <c r="AV696" s="57">
        <v>0</v>
      </c>
      <c r="AX696" s="43">
        <v>216401502.18000001</v>
      </c>
    </row>
    <row r="697" spans="1:52" x14ac:dyDescent="0.25">
      <c r="A697" s="19" t="s">
        <v>1382</v>
      </c>
      <c r="B697" s="19" t="s">
        <v>1370</v>
      </c>
      <c r="C697" s="19" t="s">
        <v>1383</v>
      </c>
      <c r="D697" s="19">
        <f t="shared" si="107"/>
        <v>0</v>
      </c>
      <c r="E697" s="19">
        <v>0</v>
      </c>
      <c r="F697" s="19"/>
      <c r="G697" s="19">
        <v>0</v>
      </c>
      <c r="H697" s="19"/>
      <c r="I697" s="19"/>
      <c r="J697" s="19"/>
      <c r="K697" s="19"/>
      <c r="L697" s="19">
        <v>0</v>
      </c>
      <c r="M697" s="19"/>
      <c r="N697" s="19"/>
      <c r="O697" s="19"/>
      <c r="P697" s="19"/>
      <c r="Q697" s="19"/>
      <c r="R697" s="19"/>
      <c r="S697" s="19">
        <v>0</v>
      </c>
      <c r="T697" s="19"/>
      <c r="U697" s="19"/>
      <c r="V697" s="19"/>
      <c r="W697" s="19"/>
      <c r="X697" s="20">
        <v>8324</v>
      </c>
      <c r="Y697" s="20">
        <v>20</v>
      </c>
      <c r="Z697" s="20">
        <f t="shared" si="108"/>
        <v>8344</v>
      </c>
      <c r="AA697" s="19">
        <v>0</v>
      </c>
      <c r="AB697" s="19">
        <v>0</v>
      </c>
      <c r="AC697" s="21">
        <v>336682.8</v>
      </c>
      <c r="AD697" s="21">
        <f t="shared" si="114"/>
        <v>132989.70600000001</v>
      </c>
      <c r="AE697" s="20">
        <v>0</v>
      </c>
      <c r="AF697" s="20"/>
      <c r="AG697" s="22">
        <f t="shared" si="109"/>
        <v>2106960962</v>
      </c>
      <c r="AH697" s="22">
        <f t="shared" si="110"/>
        <v>0</v>
      </c>
      <c r="AI697" s="22"/>
      <c r="AJ697" s="22">
        <f t="shared" si="111"/>
        <v>0</v>
      </c>
      <c r="AK697" s="85"/>
      <c r="AL697" s="22">
        <v>109985487</v>
      </c>
      <c r="AM697" s="22">
        <v>1349770241</v>
      </c>
      <c r="AN697" s="43">
        <f t="shared" si="112"/>
        <v>0</v>
      </c>
      <c r="AO697" s="43">
        <v>175099530.97500002</v>
      </c>
      <c r="AP697" s="43">
        <v>30000000</v>
      </c>
      <c r="AQ697" s="22">
        <f t="shared" si="106"/>
        <v>442105703.02999997</v>
      </c>
      <c r="AR697" s="49"/>
      <c r="AS697" s="22">
        <v>0</v>
      </c>
      <c r="AT697" s="22">
        <f t="shared" si="115"/>
        <v>0</v>
      </c>
      <c r="AU697" s="68"/>
      <c r="AV697" s="57">
        <v>0</v>
      </c>
      <c r="AX697" s="43">
        <v>205099530.97500002</v>
      </c>
    </row>
    <row r="698" spans="1:52" x14ac:dyDescent="0.25">
      <c r="A698" s="19" t="s">
        <v>1384</v>
      </c>
      <c r="B698" s="19" t="s">
        <v>1370</v>
      </c>
      <c r="C698" s="19" t="s">
        <v>1385</v>
      </c>
      <c r="D698" s="19">
        <f t="shared" si="107"/>
        <v>0</v>
      </c>
      <c r="E698" s="19">
        <v>0</v>
      </c>
      <c r="F698" s="19"/>
      <c r="G698" s="19">
        <v>0</v>
      </c>
      <c r="H698" s="19"/>
      <c r="I698" s="19"/>
      <c r="J698" s="19"/>
      <c r="K698" s="19"/>
      <c r="L698" s="19">
        <v>0</v>
      </c>
      <c r="M698" s="19"/>
      <c r="N698" s="19"/>
      <c r="O698" s="19"/>
      <c r="P698" s="19"/>
      <c r="Q698" s="19"/>
      <c r="R698" s="19"/>
      <c r="S698" s="19">
        <v>0</v>
      </c>
      <c r="T698" s="19"/>
      <c r="U698" s="19"/>
      <c r="V698" s="19"/>
      <c r="W698" s="19"/>
      <c r="X698" s="20">
        <v>1689</v>
      </c>
      <c r="Y698" s="20">
        <v>3</v>
      </c>
      <c r="Z698" s="20">
        <f t="shared" si="108"/>
        <v>1692</v>
      </c>
      <c r="AA698" s="19">
        <v>0</v>
      </c>
      <c r="AB698" s="19">
        <v>0</v>
      </c>
      <c r="AC698" s="21">
        <v>336682.8</v>
      </c>
      <c r="AD698" s="21">
        <f t="shared" si="114"/>
        <v>132989.70600000001</v>
      </c>
      <c r="AE698" s="20">
        <v>0</v>
      </c>
      <c r="AF698" s="20"/>
      <c r="AG698" s="22">
        <f t="shared" si="109"/>
        <v>427250473</v>
      </c>
      <c r="AH698" s="22">
        <f t="shared" si="110"/>
        <v>0</v>
      </c>
      <c r="AI698" s="22"/>
      <c r="AJ698" s="22">
        <f t="shared" si="111"/>
        <v>0</v>
      </c>
      <c r="AK698" s="85"/>
      <c r="AL698" s="22">
        <v>27785678</v>
      </c>
      <c r="AM698" s="22">
        <v>278952516</v>
      </c>
      <c r="AN698" s="43">
        <f t="shared" si="112"/>
        <v>0</v>
      </c>
      <c r="AO698" s="43">
        <v>93051305.189999998</v>
      </c>
      <c r="AP698" s="43">
        <v>19023750</v>
      </c>
      <c r="AQ698" s="22">
        <f t="shared" si="106"/>
        <v>8437223.8100000005</v>
      </c>
      <c r="AR698" s="49"/>
      <c r="AS698" s="22">
        <v>0</v>
      </c>
      <c r="AT698" s="22">
        <f t="shared" si="115"/>
        <v>0</v>
      </c>
      <c r="AU698" s="68"/>
      <c r="AV698" s="57">
        <v>0</v>
      </c>
      <c r="AX698" s="43">
        <v>112075055.18999998</v>
      </c>
    </row>
    <row r="699" spans="1:52" x14ac:dyDescent="0.25">
      <c r="A699" s="19" t="s">
        <v>1386</v>
      </c>
      <c r="B699" s="19" t="s">
        <v>1370</v>
      </c>
      <c r="C699" s="19" t="s">
        <v>1387</v>
      </c>
      <c r="D699" s="19">
        <f t="shared" si="107"/>
        <v>0</v>
      </c>
      <c r="E699" s="19">
        <v>0</v>
      </c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20">
        <v>6463</v>
      </c>
      <c r="Y699" s="20">
        <v>0</v>
      </c>
      <c r="Z699" s="20">
        <f t="shared" si="108"/>
        <v>6463</v>
      </c>
      <c r="AA699" s="19">
        <v>0</v>
      </c>
      <c r="AB699" s="19">
        <v>0</v>
      </c>
      <c r="AC699" s="21">
        <v>336682.8</v>
      </c>
      <c r="AD699" s="21">
        <f t="shared" si="114"/>
        <v>132989.70600000001</v>
      </c>
      <c r="AE699" s="20">
        <v>0</v>
      </c>
      <c r="AF699" s="20"/>
      <c r="AG699" s="22">
        <f t="shared" si="109"/>
        <v>1631985702</v>
      </c>
      <c r="AH699" s="22">
        <f t="shared" si="110"/>
        <v>0</v>
      </c>
      <c r="AI699" s="22"/>
      <c r="AJ699" s="22">
        <f t="shared" si="111"/>
        <v>0</v>
      </c>
      <c r="AK699" s="85"/>
      <c r="AL699" s="22">
        <v>87013367</v>
      </c>
      <c r="AM699" s="22">
        <v>1033678592</v>
      </c>
      <c r="AN699" s="43">
        <f t="shared" si="112"/>
        <v>0</v>
      </c>
      <c r="AO699" s="43">
        <v>30025802.227499999</v>
      </c>
      <c r="AP699" s="43">
        <v>106573997.58749999</v>
      </c>
      <c r="AQ699" s="22">
        <f t="shared" si="106"/>
        <v>374693943.19</v>
      </c>
      <c r="AR699" s="49"/>
      <c r="AS699" s="22">
        <v>0</v>
      </c>
      <c r="AT699" s="22">
        <f t="shared" si="115"/>
        <v>0</v>
      </c>
      <c r="AU699" s="68"/>
      <c r="AV699" s="57">
        <v>0</v>
      </c>
      <c r="AX699" s="43">
        <v>136599799.815</v>
      </c>
    </row>
    <row r="700" spans="1:52" x14ac:dyDescent="0.25">
      <c r="A700" s="19" t="s">
        <v>1388</v>
      </c>
      <c r="B700" s="19" t="s">
        <v>1370</v>
      </c>
      <c r="C700" s="19" t="s">
        <v>1389</v>
      </c>
      <c r="D700" s="19">
        <f t="shared" si="107"/>
        <v>0</v>
      </c>
      <c r="E700" s="19">
        <v>0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20">
        <v>3205</v>
      </c>
      <c r="Y700" s="20">
        <v>1</v>
      </c>
      <c r="Z700" s="20">
        <f t="shared" si="108"/>
        <v>3206</v>
      </c>
      <c r="AA700" s="19">
        <v>0</v>
      </c>
      <c r="AB700" s="19">
        <v>0</v>
      </c>
      <c r="AC700" s="21">
        <v>336682.8</v>
      </c>
      <c r="AD700" s="21">
        <f t="shared" si="114"/>
        <v>132989.70600000001</v>
      </c>
      <c r="AE700" s="20">
        <v>0</v>
      </c>
      <c r="AF700" s="20"/>
      <c r="AG700" s="22">
        <f t="shared" si="109"/>
        <v>809553793</v>
      </c>
      <c r="AH700" s="22">
        <f t="shared" si="110"/>
        <v>0</v>
      </c>
      <c r="AI700" s="22"/>
      <c r="AJ700" s="22">
        <f t="shared" si="111"/>
        <v>0</v>
      </c>
      <c r="AK700" s="85"/>
      <c r="AL700" s="22">
        <v>43555927</v>
      </c>
      <c r="AM700" s="22">
        <v>506204743</v>
      </c>
      <c r="AN700" s="43">
        <f t="shared" si="112"/>
        <v>0</v>
      </c>
      <c r="AO700" s="43">
        <v>147478991.60999998</v>
      </c>
      <c r="AP700" s="43">
        <v>11250000</v>
      </c>
      <c r="AQ700" s="22">
        <f t="shared" si="106"/>
        <v>101064131.39</v>
      </c>
      <c r="AR700" s="49"/>
      <c r="AS700" s="22">
        <v>0</v>
      </c>
      <c r="AT700" s="22">
        <f t="shared" si="115"/>
        <v>0</v>
      </c>
      <c r="AU700" s="68"/>
      <c r="AV700" s="57">
        <v>0</v>
      </c>
      <c r="AX700" s="43">
        <v>158728991.60999998</v>
      </c>
    </row>
    <row r="701" spans="1:52" x14ac:dyDescent="0.25">
      <c r="A701" s="19" t="s">
        <v>1390</v>
      </c>
      <c r="B701" s="19" t="s">
        <v>1370</v>
      </c>
      <c r="C701" s="19" t="s">
        <v>1391</v>
      </c>
      <c r="D701" s="19">
        <f t="shared" si="107"/>
        <v>0</v>
      </c>
      <c r="E701" s="19">
        <v>0</v>
      </c>
      <c r="F701" s="19"/>
      <c r="G701" s="19">
        <v>0</v>
      </c>
      <c r="H701" s="19"/>
      <c r="I701" s="19"/>
      <c r="J701" s="19"/>
      <c r="K701" s="19"/>
      <c r="L701" s="19">
        <v>0</v>
      </c>
      <c r="M701" s="19"/>
      <c r="N701" s="19"/>
      <c r="O701" s="19"/>
      <c r="P701" s="19"/>
      <c r="Q701" s="19"/>
      <c r="R701" s="19"/>
      <c r="S701" s="19">
        <v>0</v>
      </c>
      <c r="T701" s="19"/>
      <c r="U701" s="19"/>
      <c r="V701" s="19"/>
      <c r="W701" s="19"/>
      <c r="X701" s="20">
        <v>8300</v>
      </c>
      <c r="Y701" s="20">
        <v>0</v>
      </c>
      <c r="Z701" s="20">
        <f t="shared" si="108"/>
        <v>8300</v>
      </c>
      <c r="AA701" s="19">
        <v>0</v>
      </c>
      <c r="AB701" s="19">
        <v>0</v>
      </c>
      <c r="AC701" s="21">
        <v>336682.8</v>
      </c>
      <c r="AD701" s="21">
        <f t="shared" si="114"/>
        <v>132989.70600000001</v>
      </c>
      <c r="AE701" s="20">
        <v>294</v>
      </c>
      <c r="AF701" s="20"/>
      <c r="AG701" s="22">
        <f t="shared" si="109"/>
        <v>2095850430</v>
      </c>
      <c r="AH701" s="22">
        <f t="shared" si="110"/>
        <v>0</v>
      </c>
      <c r="AI701" s="22"/>
      <c r="AJ701" s="22">
        <f t="shared" si="111"/>
        <v>74238557</v>
      </c>
      <c r="AK701" s="85"/>
      <c r="AL701" s="22">
        <v>108040366</v>
      </c>
      <c r="AM701" s="22">
        <v>1346334462</v>
      </c>
      <c r="AN701" s="43">
        <f t="shared" si="112"/>
        <v>0</v>
      </c>
      <c r="AO701" s="43">
        <v>132052260.35999998</v>
      </c>
      <c r="AP701" s="43">
        <v>11538000</v>
      </c>
      <c r="AQ701" s="22">
        <f t="shared" si="106"/>
        <v>497885341.63999999</v>
      </c>
      <c r="AR701" s="49"/>
      <c r="AS701" s="22">
        <v>0</v>
      </c>
      <c r="AT701" s="22">
        <f t="shared" si="115"/>
        <v>74238557</v>
      </c>
      <c r="AU701" s="68"/>
      <c r="AV701" s="57">
        <v>0</v>
      </c>
      <c r="AX701" s="43">
        <v>143590260.35999998</v>
      </c>
      <c r="AY701" s="56"/>
      <c r="AZ701" s="56"/>
    </row>
    <row r="702" spans="1:52" x14ac:dyDescent="0.25">
      <c r="A702" s="19" t="s">
        <v>1392</v>
      </c>
      <c r="B702" s="19" t="s">
        <v>1370</v>
      </c>
      <c r="C702" s="19" t="s">
        <v>115</v>
      </c>
      <c r="D702" s="19">
        <f t="shared" si="107"/>
        <v>0</v>
      </c>
      <c r="E702" s="19">
        <v>0</v>
      </c>
      <c r="F702" s="19"/>
      <c r="G702" s="19">
        <v>0</v>
      </c>
      <c r="H702" s="19"/>
      <c r="I702" s="19"/>
      <c r="J702" s="19"/>
      <c r="K702" s="19"/>
      <c r="L702" s="19">
        <v>0</v>
      </c>
      <c r="M702" s="19"/>
      <c r="N702" s="19"/>
      <c r="O702" s="19"/>
      <c r="P702" s="19"/>
      <c r="Q702" s="19"/>
      <c r="R702" s="19"/>
      <c r="S702" s="19">
        <v>0</v>
      </c>
      <c r="T702" s="19"/>
      <c r="U702" s="19"/>
      <c r="V702" s="19"/>
      <c r="W702" s="19"/>
      <c r="X702" s="20">
        <v>26743</v>
      </c>
      <c r="Y702" s="20">
        <v>5</v>
      </c>
      <c r="Z702" s="20">
        <f t="shared" si="108"/>
        <v>26748</v>
      </c>
      <c r="AA702" s="19">
        <v>1</v>
      </c>
      <c r="AB702" s="19">
        <v>0</v>
      </c>
      <c r="AC702" s="21">
        <v>336682.8</v>
      </c>
      <c r="AD702" s="21">
        <f t="shared" si="114"/>
        <v>132989.70600000001</v>
      </c>
      <c r="AE702" s="20">
        <v>12855</v>
      </c>
      <c r="AF702" s="20"/>
      <c r="AG702" s="22">
        <f t="shared" si="109"/>
        <v>6754193651</v>
      </c>
      <c r="AH702" s="22">
        <f t="shared" si="110"/>
        <v>99742</v>
      </c>
      <c r="AI702" s="22"/>
      <c r="AJ702" s="22">
        <f t="shared" si="111"/>
        <v>3246043046</v>
      </c>
      <c r="AK702" s="85"/>
      <c r="AL702" s="22">
        <v>436445656</v>
      </c>
      <c r="AM702" s="22">
        <v>4664642344</v>
      </c>
      <c r="AN702" s="43">
        <f t="shared" si="112"/>
        <v>0</v>
      </c>
      <c r="AO702" s="43">
        <v>257804759.97750002</v>
      </c>
      <c r="AP702" s="43">
        <v>30940500</v>
      </c>
      <c r="AQ702" s="22">
        <f t="shared" si="106"/>
        <v>1364460133.02</v>
      </c>
      <c r="AR702" s="49"/>
      <c r="AS702" s="22">
        <v>0</v>
      </c>
      <c r="AT702" s="22">
        <f t="shared" si="115"/>
        <v>3246043046</v>
      </c>
      <c r="AU702" s="68"/>
      <c r="AV702" s="57">
        <v>0</v>
      </c>
      <c r="AX702" s="43">
        <v>288745259.97750002</v>
      </c>
      <c r="AY702" s="56"/>
      <c r="AZ702" s="56"/>
    </row>
    <row r="703" spans="1:52" x14ac:dyDescent="0.25">
      <c r="A703" s="19" t="s">
        <v>1393</v>
      </c>
      <c r="B703" s="19" t="s">
        <v>1370</v>
      </c>
      <c r="C703" s="19" t="s">
        <v>1335</v>
      </c>
      <c r="D703" s="19">
        <f t="shared" si="107"/>
        <v>0</v>
      </c>
      <c r="E703" s="19">
        <v>0</v>
      </c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20">
        <v>5316</v>
      </c>
      <c r="Y703" s="20">
        <v>2</v>
      </c>
      <c r="Z703" s="20">
        <f t="shared" si="108"/>
        <v>5318</v>
      </c>
      <c r="AA703" s="19">
        <v>3</v>
      </c>
      <c r="AB703" s="19">
        <v>1</v>
      </c>
      <c r="AC703" s="21">
        <v>336682.8</v>
      </c>
      <c r="AD703" s="21">
        <f t="shared" si="114"/>
        <v>132989.70600000001</v>
      </c>
      <c r="AE703" s="20">
        <v>0</v>
      </c>
      <c r="AF703" s="20"/>
      <c r="AG703" s="22">
        <f t="shared" si="109"/>
        <v>1343111860</v>
      </c>
      <c r="AH703" s="22">
        <f t="shared" si="110"/>
        <v>299227</v>
      </c>
      <c r="AI703" s="22"/>
      <c r="AJ703" s="22">
        <f t="shared" si="111"/>
        <v>0</v>
      </c>
      <c r="AK703" s="85"/>
      <c r="AL703" s="22">
        <v>76130540</v>
      </c>
      <c r="AM703" s="22">
        <v>860580784</v>
      </c>
      <c r="AN703" s="43">
        <f t="shared" si="112"/>
        <v>0</v>
      </c>
      <c r="AO703" s="43">
        <v>262314431.54999998</v>
      </c>
      <c r="AP703" s="43">
        <v>19023750</v>
      </c>
      <c r="AQ703" s="22">
        <f t="shared" si="106"/>
        <v>125361581.45</v>
      </c>
      <c r="AR703" s="49"/>
      <c r="AS703" s="22">
        <v>0</v>
      </c>
      <c r="AT703" s="22">
        <f t="shared" si="115"/>
        <v>0</v>
      </c>
      <c r="AU703" s="68"/>
      <c r="AV703" s="57">
        <v>0</v>
      </c>
      <c r="AX703" s="43">
        <v>281338181.55000001</v>
      </c>
    </row>
    <row r="704" spans="1:52" x14ac:dyDescent="0.25">
      <c r="A704" s="19" t="s">
        <v>1394</v>
      </c>
      <c r="B704" s="19" t="s">
        <v>1370</v>
      </c>
      <c r="C704" s="19" t="s">
        <v>1395</v>
      </c>
      <c r="D704" s="19">
        <f t="shared" si="107"/>
        <v>0</v>
      </c>
      <c r="E704" s="19">
        <v>0</v>
      </c>
      <c r="F704" s="19"/>
      <c r="G704" s="19">
        <v>0</v>
      </c>
      <c r="H704" s="19"/>
      <c r="I704" s="19"/>
      <c r="J704" s="19"/>
      <c r="K704" s="19"/>
      <c r="L704" s="19">
        <v>0</v>
      </c>
      <c r="M704" s="19"/>
      <c r="N704" s="19"/>
      <c r="O704" s="19"/>
      <c r="P704" s="19"/>
      <c r="Q704" s="19"/>
      <c r="R704" s="19"/>
      <c r="S704" s="19">
        <v>0</v>
      </c>
      <c r="T704" s="19"/>
      <c r="U704" s="19"/>
      <c r="V704" s="19"/>
      <c r="W704" s="19"/>
      <c r="X704" s="20">
        <v>4580</v>
      </c>
      <c r="Y704" s="20">
        <v>1</v>
      </c>
      <c r="Z704" s="20">
        <f t="shared" si="108"/>
        <v>4581</v>
      </c>
      <c r="AA704" s="19">
        <v>0</v>
      </c>
      <c r="AB704" s="19">
        <v>0</v>
      </c>
      <c r="AC704" s="21">
        <v>336682.8</v>
      </c>
      <c r="AD704" s="21">
        <f t="shared" si="114"/>
        <v>132989.70600000001</v>
      </c>
      <c r="AE704" s="20">
        <v>0</v>
      </c>
      <c r="AF704" s="20"/>
      <c r="AG704" s="22">
        <f t="shared" si="109"/>
        <v>1156757930</v>
      </c>
      <c r="AH704" s="22">
        <f t="shared" si="110"/>
        <v>0</v>
      </c>
      <c r="AI704" s="22"/>
      <c r="AJ704" s="22">
        <f t="shared" si="111"/>
        <v>0</v>
      </c>
      <c r="AK704" s="85"/>
      <c r="AL704" s="22">
        <v>78112594</v>
      </c>
      <c r="AM704" s="22">
        <v>748508952</v>
      </c>
      <c r="AN704" s="43">
        <f t="shared" si="112"/>
        <v>0</v>
      </c>
      <c r="AO704" s="43">
        <v>294469028.70000005</v>
      </c>
      <c r="AP704" s="43">
        <v>19687500</v>
      </c>
      <c r="AQ704" s="22">
        <f t="shared" si="106"/>
        <v>15979855.300000001</v>
      </c>
      <c r="AR704" s="49"/>
      <c r="AS704" s="22">
        <v>0</v>
      </c>
      <c r="AT704" s="22">
        <f t="shared" si="115"/>
        <v>0</v>
      </c>
      <c r="AU704" s="68"/>
      <c r="AV704" s="57">
        <v>0</v>
      </c>
      <c r="AX704" s="43">
        <v>314156528.70000005</v>
      </c>
    </row>
    <row r="705" spans="1:52" x14ac:dyDescent="0.25">
      <c r="A705" s="19" t="s">
        <v>1396</v>
      </c>
      <c r="B705" s="19" t="s">
        <v>1370</v>
      </c>
      <c r="C705" s="19" t="s">
        <v>1397</v>
      </c>
      <c r="D705" s="19">
        <f t="shared" si="107"/>
        <v>0</v>
      </c>
      <c r="E705" s="19">
        <v>0</v>
      </c>
      <c r="F705" s="19"/>
      <c r="G705" s="19">
        <v>0</v>
      </c>
      <c r="H705" s="19"/>
      <c r="I705" s="19"/>
      <c r="J705" s="19"/>
      <c r="K705" s="19"/>
      <c r="L705" s="19">
        <v>0</v>
      </c>
      <c r="M705" s="19"/>
      <c r="N705" s="19"/>
      <c r="O705" s="19"/>
      <c r="P705" s="19"/>
      <c r="Q705" s="19"/>
      <c r="R705" s="19"/>
      <c r="S705" s="19">
        <v>0</v>
      </c>
      <c r="T705" s="19"/>
      <c r="U705" s="19"/>
      <c r="V705" s="19"/>
      <c r="W705" s="19"/>
      <c r="X705" s="20">
        <v>6582</v>
      </c>
      <c r="Y705" s="20">
        <v>13</v>
      </c>
      <c r="Z705" s="20">
        <f t="shared" si="108"/>
        <v>6595</v>
      </c>
      <c r="AA705" s="19">
        <v>0</v>
      </c>
      <c r="AB705" s="19">
        <v>0</v>
      </c>
      <c r="AC705" s="21">
        <v>336682.8</v>
      </c>
      <c r="AD705" s="21">
        <f t="shared" si="114"/>
        <v>132989.70600000001</v>
      </c>
      <c r="AE705" s="20">
        <v>0</v>
      </c>
      <c r="AF705" s="20"/>
      <c r="AG705" s="22">
        <f t="shared" si="109"/>
        <v>1665317300</v>
      </c>
      <c r="AH705" s="22">
        <f t="shared" si="110"/>
        <v>0</v>
      </c>
      <c r="AI705" s="22"/>
      <c r="AJ705" s="22">
        <f t="shared" si="111"/>
        <v>0</v>
      </c>
      <c r="AK705" s="85"/>
      <c r="AL705" s="22">
        <v>92073143</v>
      </c>
      <c r="AM705" s="22">
        <v>1071308550</v>
      </c>
      <c r="AN705" s="43">
        <f t="shared" si="112"/>
        <v>0</v>
      </c>
      <c r="AO705" s="43">
        <v>305223756.61500001</v>
      </c>
      <c r="AP705" s="43">
        <v>11587500</v>
      </c>
      <c r="AQ705" s="22">
        <f t="shared" si="106"/>
        <v>185124350.38999999</v>
      </c>
      <c r="AR705" s="49"/>
      <c r="AS705" s="22">
        <v>0</v>
      </c>
      <c r="AT705" s="22">
        <f t="shared" si="115"/>
        <v>0</v>
      </c>
      <c r="AU705" s="68"/>
      <c r="AV705" s="57">
        <v>0</v>
      </c>
      <c r="AX705" s="43">
        <v>316811256.61500001</v>
      </c>
    </row>
    <row r="706" spans="1:52" x14ac:dyDescent="0.25">
      <c r="A706" s="19" t="s">
        <v>1398</v>
      </c>
      <c r="B706" s="19" t="s">
        <v>1370</v>
      </c>
      <c r="C706" s="19" t="s">
        <v>1399</v>
      </c>
      <c r="D706" s="19">
        <f t="shared" si="107"/>
        <v>0</v>
      </c>
      <c r="E706" s="19">
        <v>0</v>
      </c>
      <c r="F706" s="19"/>
      <c r="G706" s="19">
        <v>0</v>
      </c>
      <c r="H706" s="19"/>
      <c r="I706" s="19"/>
      <c r="J706" s="19"/>
      <c r="K706" s="19"/>
      <c r="L706" s="19">
        <v>0</v>
      </c>
      <c r="M706" s="19"/>
      <c r="N706" s="19"/>
      <c r="O706" s="19"/>
      <c r="P706" s="19"/>
      <c r="Q706" s="19"/>
      <c r="R706" s="19"/>
      <c r="S706" s="19">
        <v>0</v>
      </c>
      <c r="T706" s="19"/>
      <c r="U706" s="19"/>
      <c r="V706" s="19"/>
      <c r="W706" s="19"/>
      <c r="X706" s="20">
        <v>6487</v>
      </c>
      <c r="Y706" s="20">
        <v>0</v>
      </c>
      <c r="Z706" s="20">
        <f t="shared" si="108"/>
        <v>6487</v>
      </c>
      <c r="AA706" s="19">
        <v>7</v>
      </c>
      <c r="AB706" s="19">
        <v>5</v>
      </c>
      <c r="AC706" s="21">
        <v>336682.8</v>
      </c>
      <c r="AD706" s="21">
        <f t="shared" si="114"/>
        <v>132989.70600000001</v>
      </c>
      <c r="AE706" s="20">
        <v>0</v>
      </c>
      <c r="AF706" s="20"/>
      <c r="AG706" s="22">
        <f t="shared" si="109"/>
        <v>1639308553</v>
      </c>
      <c r="AH706" s="22">
        <f t="shared" si="110"/>
        <v>698196</v>
      </c>
      <c r="AI706" s="22"/>
      <c r="AJ706" s="22">
        <f t="shared" si="111"/>
        <v>0</v>
      </c>
      <c r="AK706" s="85"/>
      <c r="AL706" s="22">
        <v>117347399</v>
      </c>
      <c r="AM706" s="22">
        <v>1047421707</v>
      </c>
      <c r="AN706" s="43">
        <f t="shared" si="112"/>
        <v>0</v>
      </c>
      <c r="AO706" s="43">
        <v>153799937.92500001</v>
      </c>
      <c r="AP706" s="43">
        <v>19687500</v>
      </c>
      <c r="AQ706" s="22">
        <f t="shared" si="106"/>
        <v>301750205.07999998</v>
      </c>
      <c r="AR706" s="49"/>
      <c r="AS706" s="22">
        <v>0</v>
      </c>
      <c r="AT706" s="22">
        <f t="shared" si="115"/>
        <v>0</v>
      </c>
      <c r="AU706" s="68"/>
      <c r="AV706" s="57">
        <v>0</v>
      </c>
      <c r="AX706" s="43">
        <v>173487437.92500001</v>
      </c>
    </row>
    <row r="707" spans="1:52" x14ac:dyDescent="0.25">
      <c r="A707" s="19" t="s">
        <v>1400</v>
      </c>
      <c r="B707" s="19" t="s">
        <v>1370</v>
      </c>
      <c r="C707" s="19" t="s">
        <v>1401</v>
      </c>
      <c r="D707" s="19">
        <f t="shared" si="107"/>
        <v>0</v>
      </c>
      <c r="E707" s="19">
        <v>0</v>
      </c>
      <c r="F707" s="19"/>
      <c r="G707" s="19">
        <v>0</v>
      </c>
      <c r="H707" s="19"/>
      <c r="I707" s="19"/>
      <c r="J707" s="19"/>
      <c r="K707" s="19"/>
      <c r="L707" s="19">
        <v>0</v>
      </c>
      <c r="M707" s="19"/>
      <c r="N707" s="19"/>
      <c r="O707" s="19"/>
      <c r="P707" s="19"/>
      <c r="Q707" s="19"/>
      <c r="R707" s="19"/>
      <c r="S707" s="19">
        <v>0</v>
      </c>
      <c r="T707" s="19"/>
      <c r="U707" s="19"/>
      <c r="V707" s="19"/>
      <c r="W707" s="19"/>
      <c r="X707" s="20">
        <v>6999</v>
      </c>
      <c r="Y707" s="20">
        <v>1</v>
      </c>
      <c r="Z707" s="20">
        <f t="shared" si="108"/>
        <v>7000</v>
      </c>
      <c r="AA707" s="19">
        <v>0</v>
      </c>
      <c r="AB707" s="19">
        <v>0</v>
      </c>
      <c r="AC707" s="21">
        <v>336682.8</v>
      </c>
      <c r="AD707" s="21">
        <f t="shared" si="114"/>
        <v>132989.70600000001</v>
      </c>
      <c r="AE707" s="20">
        <v>0</v>
      </c>
      <c r="AF707" s="20"/>
      <c r="AG707" s="22">
        <f t="shared" si="109"/>
        <v>1767584700</v>
      </c>
      <c r="AH707" s="22">
        <f t="shared" si="110"/>
        <v>0</v>
      </c>
      <c r="AI707" s="22"/>
      <c r="AJ707" s="22">
        <f t="shared" si="111"/>
        <v>0</v>
      </c>
      <c r="AK707" s="85"/>
      <c r="AL707" s="22">
        <v>92577889</v>
      </c>
      <c r="AM707" s="22">
        <v>1136097522</v>
      </c>
      <c r="AN707" s="43">
        <f t="shared" si="112"/>
        <v>0</v>
      </c>
      <c r="AO707" s="43">
        <v>262077976.07249999</v>
      </c>
      <c r="AP707" s="43">
        <v>11250000</v>
      </c>
      <c r="AQ707" s="22">
        <f t="shared" si="106"/>
        <v>265581312.93000001</v>
      </c>
      <c r="AR707" s="49"/>
      <c r="AS707" s="22">
        <v>0</v>
      </c>
      <c r="AT707" s="22">
        <f t="shared" si="115"/>
        <v>0</v>
      </c>
      <c r="AU707" s="68"/>
      <c r="AV707" s="57">
        <v>0</v>
      </c>
      <c r="AX707" s="43">
        <v>273327976.07249999</v>
      </c>
    </row>
    <row r="708" spans="1:52" x14ac:dyDescent="0.25">
      <c r="A708" s="19" t="s">
        <v>1402</v>
      </c>
      <c r="B708" s="19" t="s">
        <v>1370</v>
      </c>
      <c r="C708" s="19" t="s">
        <v>1403</v>
      </c>
      <c r="D708" s="19">
        <f t="shared" si="107"/>
        <v>0</v>
      </c>
      <c r="E708" s="19">
        <v>0</v>
      </c>
      <c r="F708" s="19"/>
      <c r="G708" s="19">
        <v>0</v>
      </c>
      <c r="H708" s="19"/>
      <c r="I708" s="19"/>
      <c r="J708" s="19"/>
      <c r="K708" s="19"/>
      <c r="L708" s="19">
        <v>0</v>
      </c>
      <c r="M708" s="19"/>
      <c r="N708" s="19"/>
      <c r="O708" s="19"/>
      <c r="P708" s="19"/>
      <c r="Q708" s="19"/>
      <c r="R708" s="19"/>
      <c r="S708" s="19">
        <v>0</v>
      </c>
      <c r="T708" s="19"/>
      <c r="U708" s="19"/>
      <c r="V708" s="19"/>
      <c r="W708" s="19"/>
      <c r="X708" s="20">
        <v>8511</v>
      </c>
      <c r="Y708" s="20">
        <v>0</v>
      </c>
      <c r="Z708" s="20">
        <f t="shared" si="108"/>
        <v>8511</v>
      </c>
      <c r="AA708" s="19">
        <v>0</v>
      </c>
      <c r="AB708" s="19">
        <v>0</v>
      </c>
      <c r="AC708" s="21">
        <v>336682.8</v>
      </c>
      <c r="AD708" s="21">
        <f t="shared" si="114"/>
        <v>132989.70600000001</v>
      </c>
      <c r="AE708" s="20">
        <v>0</v>
      </c>
      <c r="AF708" s="20"/>
      <c r="AG708" s="22">
        <f t="shared" si="109"/>
        <v>2149130483</v>
      </c>
      <c r="AH708" s="22">
        <f t="shared" si="110"/>
        <v>0</v>
      </c>
      <c r="AI708" s="22"/>
      <c r="AJ708" s="22">
        <f t="shared" si="111"/>
        <v>0</v>
      </c>
      <c r="AK708" s="85"/>
      <c r="AL708" s="22">
        <v>114749801</v>
      </c>
      <c r="AM708" s="22">
        <v>1366949135</v>
      </c>
      <c r="AN708" s="43">
        <f t="shared" si="112"/>
        <v>0</v>
      </c>
      <c r="AO708" s="43">
        <v>176103751.89749998</v>
      </c>
      <c r="AP708" s="43">
        <v>30187500</v>
      </c>
      <c r="AQ708" s="22">
        <f t="shared" si="106"/>
        <v>461140295.10000002</v>
      </c>
      <c r="AR708" s="49"/>
      <c r="AS708" s="22">
        <v>0</v>
      </c>
      <c r="AT708" s="22">
        <f t="shared" si="115"/>
        <v>0</v>
      </c>
      <c r="AU708" s="68"/>
      <c r="AV708" s="57">
        <v>0</v>
      </c>
      <c r="AX708" s="43">
        <v>206291251.89749998</v>
      </c>
    </row>
    <row r="709" spans="1:52" x14ac:dyDescent="0.25">
      <c r="A709" s="19" t="s">
        <v>1404</v>
      </c>
      <c r="B709" s="19" t="s">
        <v>1370</v>
      </c>
      <c r="C709" s="19" t="s">
        <v>1405</v>
      </c>
      <c r="D709" s="19">
        <f t="shared" si="107"/>
        <v>0</v>
      </c>
      <c r="E709" s="19">
        <v>0</v>
      </c>
      <c r="F709" s="19"/>
      <c r="G709" s="19">
        <v>0</v>
      </c>
      <c r="H709" s="19"/>
      <c r="I709" s="19"/>
      <c r="J709" s="19"/>
      <c r="K709" s="19"/>
      <c r="L709" s="19">
        <v>0</v>
      </c>
      <c r="M709" s="19"/>
      <c r="N709" s="19"/>
      <c r="O709" s="19"/>
      <c r="P709" s="19"/>
      <c r="Q709" s="19"/>
      <c r="R709" s="19"/>
      <c r="S709" s="19">
        <v>0</v>
      </c>
      <c r="T709" s="19"/>
      <c r="U709" s="19"/>
      <c r="V709" s="19"/>
      <c r="W709" s="19"/>
      <c r="X709" s="20">
        <v>6332</v>
      </c>
      <c r="Y709" s="20">
        <v>0</v>
      </c>
      <c r="Z709" s="20">
        <f t="shared" si="108"/>
        <v>6332</v>
      </c>
      <c r="AA709" s="19">
        <v>0</v>
      </c>
      <c r="AB709" s="19">
        <v>0</v>
      </c>
      <c r="AC709" s="21">
        <v>336682.8</v>
      </c>
      <c r="AD709" s="21">
        <f t="shared" si="114"/>
        <v>132989.70600000001</v>
      </c>
      <c r="AE709" s="20">
        <v>0</v>
      </c>
      <c r="AF709" s="20"/>
      <c r="AG709" s="22">
        <f t="shared" si="109"/>
        <v>1598906617</v>
      </c>
      <c r="AH709" s="22">
        <f t="shared" si="110"/>
        <v>0</v>
      </c>
      <c r="AI709" s="22"/>
      <c r="AJ709" s="22">
        <f t="shared" si="111"/>
        <v>0</v>
      </c>
      <c r="AK709" s="85"/>
      <c r="AL709" s="22">
        <v>93624314</v>
      </c>
      <c r="AM709" s="22">
        <v>1043658711</v>
      </c>
      <c r="AN709" s="43">
        <f t="shared" si="112"/>
        <v>0</v>
      </c>
      <c r="AO709" s="43">
        <v>304265008.89749998</v>
      </c>
      <c r="AP709" s="43">
        <v>19263000</v>
      </c>
      <c r="AQ709" s="22">
        <f t="shared" ref="AQ709:AQ772" si="116">ROUND((AG709+AH709)-(AL709+AM709+AN709+AO709+AP709),2)</f>
        <v>138095583.09999999</v>
      </c>
      <c r="AR709" s="49"/>
      <c r="AS709" s="22">
        <v>0</v>
      </c>
      <c r="AT709" s="22">
        <f t="shared" si="115"/>
        <v>0</v>
      </c>
      <c r="AU709" s="68"/>
      <c r="AV709" s="57">
        <v>0</v>
      </c>
      <c r="AX709" s="43">
        <v>323528008.89749998</v>
      </c>
    </row>
    <row r="710" spans="1:52" x14ac:dyDescent="0.25">
      <c r="A710" s="19" t="s">
        <v>1406</v>
      </c>
      <c r="B710" s="19" t="s">
        <v>1370</v>
      </c>
      <c r="C710" s="19" t="s">
        <v>1407</v>
      </c>
      <c r="D710" s="19">
        <f t="shared" ref="D710:D773" si="117">SUM(E710:W710)</f>
        <v>0</v>
      </c>
      <c r="E710" s="19">
        <v>0</v>
      </c>
      <c r="F710" s="19"/>
      <c r="G710" s="19">
        <v>0</v>
      </c>
      <c r="H710" s="19"/>
      <c r="I710" s="19"/>
      <c r="J710" s="19"/>
      <c r="K710" s="19"/>
      <c r="L710" s="19">
        <v>0</v>
      </c>
      <c r="M710" s="19"/>
      <c r="N710" s="19"/>
      <c r="O710" s="19"/>
      <c r="P710" s="19"/>
      <c r="Q710" s="19"/>
      <c r="R710" s="19"/>
      <c r="S710" s="19">
        <v>0</v>
      </c>
      <c r="T710" s="19"/>
      <c r="U710" s="19"/>
      <c r="V710" s="19"/>
      <c r="W710" s="19"/>
      <c r="X710" s="20">
        <v>19832</v>
      </c>
      <c r="Y710" s="20">
        <v>3</v>
      </c>
      <c r="Z710" s="20">
        <f t="shared" ref="Z710:Z773" si="118">+X710+Y710</f>
        <v>19835</v>
      </c>
      <c r="AA710" s="19">
        <v>0</v>
      </c>
      <c r="AB710" s="19">
        <v>0</v>
      </c>
      <c r="AC710" s="21">
        <v>336682.8</v>
      </c>
      <c r="AD710" s="21">
        <f t="shared" si="114"/>
        <v>132989.70600000001</v>
      </c>
      <c r="AE710" s="20">
        <v>1799</v>
      </c>
      <c r="AF710" s="20"/>
      <c r="AG710" s="22">
        <f t="shared" ref="AG710:AG773" si="119">ROUND((Z710+AB710)*((AC710/12)*9),0)</f>
        <v>5008577504</v>
      </c>
      <c r="AH710" s="22">
        <f t="shared" ref="AH710:AH773" si="120">ROUND(AA710*((AD710/12)*9),0)</f>
        <v>0</v>
      </c>
      <c r="AI710" s="22"/>
      <c r="AJ710" s="22">
        <f t="shared" ref="AJ710:AJ773" si="121">ROUND(AE710*((AC710/12)*9),0)</f>
        <v>454269268</v>
      </c>
      <c r="AK710" s="85"/>
      <c r="AL710" s="22">
        <v>275763926</v>
      </c>
      <c r="AM710" s="22">
        <v>2971948658</v>
      </c>
      <c r="AN710" s="43">
        <f t="shared" ref="AN710:AN773" si="122">ROUND(D710*((AC710/12)*9),0)</f>
        <v>0</v>
      </c>
      <c r="AO710" s="43">
        <v>0</v>
      </c>
      <c r="AP710" s="43">
        <v>1312685442.1800001</v>
      </c>
      <c r="AQ710" s="22">
        <f t="shared" si="116"/>
        <v>448179477.81999999</v>
      </c>
      <c r="AR710" s="49"/>
      <c r="AS710" s="22">
        <v>0</v>
      </c>
      <c r="AT710" s="22">
        <f t="shared" si="115"/>
        <v>454269268</v>
      </c>
      <c r="AU710" s="68"/>
      <c r="AV710" s="57">
        <v>0</v>
      </c>
      <c r="AX710" s="43">
        <v>1312685442.1800001</v>
      </c>
      <c r="AY710" s="56"/>
      <c r="AZ710" s="56"/>
    </row>
    <row r="711" spans="1:52" x14ac:dyDescent="0.25">
      <c r="A711" s="19" t="s">
        <v>1408</v>
      </c>
      <c r="B711" s="19" t="s">
        <v>1370</v>
      </c>
      <c r="C711" s="19" t="s">
        <v>1409</v>
      </c>
      <c r="D711" s="19">
        <f t="shared" si="117"/>
        <v>0</v>
      </c>
      <c r="E711" s="19">
        <v>0</v>
      </c>
      <c r="F711" s="19"/>
      <c r="G711" s="19">
        <v>0</v>
      </c>
      <c r="H711" s="19"/>
      <c r="I711" s="19"/>
      <c r="J711" s="19"/>
      <c r="K711" s="19"/>
      <c r="L711" s="19">
        <v>0</v>
      </c>
      <c r="M711" s="19"/>
      <c r="N711" s="19"/>
      <c r="O711" s="19"/>
      <c r="P711" s="19"/>
      <c r="Q711" s="19"/>
      <c r="R711" s="19"/>
      <c r="S711" s="19">
        <v>0</v>
      </c>
      <c r="T711" s="19"/>
      <c r="U711" s="19"/>
      <c r="V711" s="19"/>
      <c r="W711" s="19"/>
      <c r="X711" s="20">
        <v>16905</v>
      </c>
      <c r="Y711" s="20">
        <v>27</v>
      </c>
      <c r="Z711" s="20">
        <f t="shared" si="118"/>
        <v>16932</v>
      </c>
      <c r="AA711" s="19">
        <v>0</v>
      </c>
      <c r="AB711" s="19">
        <v>0</v>
      </c>
      <c r="AC711" s="21">
        <v>336682.8</v>
      </c>
      <c r="AD711" s="21">
        <f t="shared" si="114"/>
        <v>132989.70600000001</v>
      </c>
      <c r="AE711" s="20">
        <v>5217</v>
      </c>
      <c r="AF711" s="20"/>
      <c r="AG711" s="22">
        <f t="shared" si="119"/>
        <v>4275534877</v>
      </c>
      <c r="AH711" s="22">
        <f t="shared" si="120"/>
        <v>0</v>
      </c>
      <c r="AI711" s="22"/>
      <c r="AJ711" s="22">
        <f t="shared" si="121"/>
        <v>1317355626</v>
      </c>
      <c r="AK711" s="85"/>
      <c r="AL711" s="22">
        <v>264080891</v>
      </c>
      <c r="AM711" s="22">
        <v>2726863104</v>
      </c>
      <c r="AN711" s="43">
        <f t="shared" si="122"/>
        <v>0</v>
      </c>
      <c r="AO711" s="43">
        <v>191805046.46249998</v>
      </c>
      <c r="AP711" s="43">
        <v>34215000</v>
      </c>
      <c r="AQ711" s="22">
        <f t="shared" si="116"/>
        <v>1058570835.54</v>
      </c>
      <c r="AR711" s="49"/>
      <c r="AS711" s="22">
        <v>0</v>
      </c>
      <c r="AT711" s="22">
        <f t="shared" si="115"/>
        <v>1317355626</v>
      </c>
      <c r="AU711" s="68"/>
      <c r="AV711" s="57">
        <v>0</v>
      </c>
      <c r="AX711" s="43">
        <v>226020046.46250001</v>
      </c>
      <c r="AY711" s="56"/>
      <c r="AZ711" s="56"/>
    </row>
    <row r="712" spans="1:52" x14ac:dyDescent="0.25">
      <c r="A712" s="19" t="s">
        <v>1410</v>
      </c>
      <c r="B712" s="19" t="s">
        <v>1370</v>
      </c>
      <c r="C712" s="19" t="s">
        <v>1411</v>
      </c>
      <c r="D712" s="19">
        <f t="shared" si="117"/>
        <v>0</v>
      </c>
      <c r="E712" s="19">
        <v>0</v>
      </c>
      <c r="F712" s="19"/>
      <c r="G712" s="19">
        <v>0</v>
      </c>
      <c r="H712" s="19"/>
      <c r="I712" s="19"/>
      <c r="J712" s="19"/>
      <c r="K712" s="19"/>
      <c r="L712" s="19">
        <v>0</v>
      </c>
      <c r="M712" s="19"/>
      <c r="N712" s="19"/>
      <c r="O712" s="19"/>
      <c r="P712" s="19"/>
      <c r="Q712" s="19"/>
      <c r="R712" s="19"/>
      <c r="S712" s="19">
        <v>0</v>
      </c>
      <c r="T712" s="19"/>
      <c r="U712" s="19"/>
      <c r="V712" s="19"/>
      <c r="W712" s="19"/>
      <c r="X712" s="20">
        <v>7521</v>
      </c>
      <c r="Y712" s="20">
        <v>4</v>
      </c>
      <c r="Z712" s="20">
        <f t="shared" si="118"/>
        <v>7525</v>
      </c>
      <c r="AA712" s="19">
        <v>0</v>
      </c>
      <c r="AB712" s="19">
        <v>0</v>
      </c>
      <c r="AC712" s="21">
        <v>336682.8</v>
      </c>
      <c r="AD712" s="21">
        <f t="shared" si="114"/>
        <v>132989.70600000001</v>
      </c>
      <c r="AE712" s="20">
        <v>0</v>
      </c>
      <c r="AF712" s="20"/>
      <c r="AG712" s="22">
        <f t="shared" si="119"/>
        <v>1900153553</v>
      </c>
      <c r="AH712" s="22">
        <f t="shared" si="120"/>
        <v>0</v>
      </c>
      <c r="AI712" s="22"/>
      <c r="AJ712" s="22">
        <f t="shared" si="121"/>
        <v>0</v>
      </c>
      <c r="AK712" s="85"/>
      <c r="AL712" s="22">
        <v>104925711</v>
      </c>
      <c r="AM712" s="22">
        <v>1227063855</v>
      </c>
      <c r="AN712" s="43">
        <f t="shared" si="122"/>
        <v>0</v>
      </c>
      <c r="AO712" s="43">
        <v>394745022.22499996</v>
      </c>
      <c r="AP712" s="43">
        <v>19269000</v>
      </c>
      <c r="AQ712" s="22">
        <f t="shared" si="116"/>
        <v>154149964.78</v>
      </c>
      <c r="AR712" s="49"/>
      <c r="AS712" s="22">
        <v>0</v>
      </c>
      <c r="AT712" s="22">
        <f t="shared" si="115"/>
        <v>0</v>
      </c>
      <c r="AU712" s="68"/>
      <c r="AV712" s="57">
        <v>0</v>
      </c>
      <c r="AX712" s="43">
        <v>414014022.22499996</v>
      </c>
    </row>
    <row r="713" spans="1:52" x14ac:dyDescent="0.25">
      <c r="A713" s="19" t="s">
        <v>1412</v>
      </c>
      <c r="B713" s="19" t="s">
        <v>1370</v>
      </c>
      <c r="C713" s="19" t="s">
        <v>722</v>
      </c>
      <c r="D713" s="19">
        <f t="shared" si="117"/>
        <v>0</v>
      </c>
      <c r="E713" s="19">
        <v>0</v>
      </c>
      <c r="F713" s="19"/>
      <c r="G713" s="19">
        <v>0</v>
      </c>
      <c r="H713" s="19"/>
      <c r="I713" s="19"/>
      <c r="J713" s="19"/>
      <c r="K713" s="19"/>
      <c r="L713" s="19">
        <v>0</v>
      </c>
      <c r="M713" s="19"/>
      <c r="N713" s="19"/>
      <c r="O713" s="19"/>
      <c r="P713" s="19"/>
      <c r="Q713" s="19"/>
      <c r="R713" s="19"/>
      <c r="S713" s="19">
        <v>0</v>
      </c>
      <c r="T713" s="19"/>
      <c r="U713" s="19"/>
      <c r="V713" s="19"/>
      <c r="W713" s="19"/>
      <c r="X713" s="20">
        <v>8247</v>
      </c>
      <c r="Y713" s="20">
        <v>19</v>
      </c>
      <c r="Z713" s="20">
        <f t="shared" si="118"/>
        <v>8266</v>
      </c>
      <c r="AA713" s="19">
        <v>0</v>
      </c>
      <c r="AB713" s="19">
        <v>0</v>
      </c>
      <c r="AC713" s="21">
        <v>336682.8</v>
      </c>
      <c r="AD713" s="21">
        <f t="shared" si="114"/>
        <v>132989.70600000001</v>
      </c>
      <c r="AE713" s="20">
        <v>3281</v>
      </c>
      <c r="AF713" s="20"/>
      <c r="AG713" s="22">
        <f t="shared" si="119"/>
        <v>2087265019</v>
      </c>
      <c r="AH713" s="22">
        <f t="shared" si="120"/>
        <v>0</v>
      </c>
      <c r="AI713" s="22"/>
      <c r="AJ713" s="22">
        <f t="shared" si="121"/>
        <v>828492200</v>
      </c>
      <c r="AK713" s="85"/>
      <c r="AL713" s="22">
        <v>129264340</v>
      </c>
      <c r="AM713" s="22">
        <v>1337008777</v>
      </c>
      <c r="AN713" s="43">
        <f t="shared" si="122"/>
        <v>0</v>
      </c>
      <c r="AO713" s="43">
        <v>261603460</v>
      </c>
      <c r="AP713" s="43">
        <v>9195742.4000000004</v>
      </c>
      <c r="AQ713" s="22">
        <f t="shared" si="116"/>
        <v>350192699.60000002</v>
      </c>
      <c r="AR713" s="49"/>
      <c r="AS713" s="22">
        <v>0</v>
      </c>
      <c r="AT713" s="22">
        <f t="shared" si="115"/>
        <v>828492200</v>
      </c>
      <c r="AU713" s="68"/>
      <c r="AV713" s="57">
        <v>0</v>
      </c>
      <c r="AX713" s="43">
        <v>270799202.39999998</v>
      </c>
      <c r="AY713" s="56"/>
      <c r="AZ713" s="56"/>
    </row>
    <row r="714" spans="1:52" x14ac:dyDescent="0.25">
      <c r="A714" s="19" t="s">
        <v>1413</v>
      </c>
      <c r="B714" s="19" t="s">
        <v>1370</v>
      </c>
      <c r="C714" s="19" t="s">
        <v>1414</v>
      </c>
      <c r="D714" s="19">
        <f t="shared" si="117"/>
        <v>0</v>
      </c>
      <c r="E714" s="19">
        <v>0</v>
      </c>
      <c r="F714" s="19"/>
      <c r="G714" s="19">
        <v>0</v>
      </c>
      <c r="H714" s="19"/>
      <c r="I714" s="19"/>
      <c r="J714" s="19"/>
      <c r="K714" s="19"/>
      <c r="L714" s="19">
        <v>0</v>
      </c>
      <c r="M714" s="19"/>
      <c r="N714" s="19"/>
      <c r="O714" s="19"/>
      <c r="P714" s="19"/>
      <c r="Q714" s="19"/>
      <c r="R714" s="19"/>
      <c r="S714" s="19">
        <v>0</v>
      </c>
      <c r="T714" s="19"/>
      <c r="U714" s="19"/>
      <c r="V714" s="19"/>
      <c r="W714" s="19"/>
      <c r="X714" s="20">
        <v>5665</v>
      </c>
      <c r="Y714" s="20">
        <v>15</v>
      </c>
      <c r="Z714" s="20">
        <f t="shared" si="118"/>
        <v>5680</v>
      </c>
      <c r="AA714" s="19">
        <v>0</v>
      </c>
      <c r="AB714" s="19">
        <v>0</v>
      </c>
      <c r="AC714" s="21">
        <v>336682.8</v>
      </c>
      <c r="AD714" s="21">
        <f t="shared" si="114"/>
        <v>132989.70600000001</v>
      </c>
      <c r="AE714" s="20">
        <v>0</v>
      </c>
      <c r="AF714" s="20"/>
      <c r="AG714" s="22">
        <f t="shared" si="119"/>
        <v>1434268728</v>
      </c>
      <c r="AH714" s="22">
        <f t="shared" si="120"/>
        <v>0</v>
      </c>
      <c r="AI714" s="22"/>
      <c r="AJ714" s="22">
        <f t="shared" si="121"/>
        <v>0</v>
      </c>
      <c r="AK714" s="85"/>
      <c r="AL714" s="22">
        <v>76573733</v>
      </c>
      <c r="AM714" s="22">
        <v>905245908</v>
      </c>
      <c r="AN714" s="43">
        <f t="shared" si="122"/>
        <v>0</v>
      </c>
      <c r="AO714" s="43">
        <v>198148326.3075</v>
      </c>
      <c r="AP714" s="43">
        <v>9426690</v>
      </c>
      <c r="AQ714" s="22">
        <f t="shared" si="116"/>
        <v>244874070.69</v>
      </c>
      <c r="AR714" s="49"/>
      <c r="AS714" s="22">
        <v>0</v>
      </c>
      <c r="AT714" s="22">
        <f t="shared" si="115"/>
        <v>0</v>
      </c>
      <c r="AU714" s="68"/>
      <c r="AV714" s="57">
        <v>0</v>
      </c>
      <c r="AX714" s="43">
        <v>207575016.3075</v>
      </c>
    </row>
    <row r="715" spans="1:52" x14ac:dyDescent="0.25">
      <c r="A715" s="19" t="s">
        <v>1415</v>
      </c>
      <c r="B715" s="19" t="s">
        <v>1370</v>
      </c>
      <c r="C715" s="19" t="s">
        <v>1416</v>
      </c>
      <c r="D715" s="19">
        <f t="shared" si="117"/>
        <v>0</v>
      </c>
      <c r="E715" s="19">
        <v>0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20">
        <v>4423</v>
      </c>
      <c r="Y715" s="20">
        <v>0</v>
      </c>
      <c r="Z715" s="20">
        <f t="shared" si="118"/>
        <v>4423</v>
      </c>
      <c r="AA715" s="19">
        <v>0</v>
      </c>
      <c r="AB715" s="19">
        <v>0</v>
      </c>
      <c r="AC715" s="21">
        <v>336682.8</v>
      </c>
      <c r="AD715" s="21">
        <f t="shared" si="114"/>
        <v>132989.70600000001</v>
      </c>
      <c r="AE715" s="20">
        <v>84</v>
      </c>
      <c r="AF715" s="20"/>
      <c r="AG715" s="22">
        <f t="shared" si="119"/>
        <v>1116861018</v>
      </c>
      <c r="AH715" s="22">
        <f t="shared" si="120"/>
        <v>0</v>
      </c>
      <c r="AI715" s="22"/>
      <c r="AJ715" s="22">
        <f t="shared" si="121"/>
        <v>21211016</v>
      </c>
      <c r="AK715" s="85"/>
      <c r="AL715" s="22">
        <v>66749643</v>
      </c>
      <c r="AM715" s="22">
        <v>713660338</v>
      </c>
      <c r="AN715" s="43">
        <f t="shared" si="122"/>
        <v>0</v>
      </c>
      <c r="AO715" s="43">
        <v>93826736.0625</v>
      </c>
      <c r="AP715" s="43">
        <v>9148125</v>
      </c>
      <c r="AQ715" s="22">
        <f t="shared" si="116"/>
        <v>233476175.94</v>
      </c>
      <c r="AR715" s="49"/>
      <c r="AS715" s="22">
        <v>0</v>
      </c>
      <c r="AT715" s="22">
        <f t="shared" si="115"/>
        <v>21211016</v>
      </c>
      <c r="AU715" s="68"/>
      <c r="AV715" s="57">
        <v>0</v>
      </c>
      <c r="AX715" s="43">
        <v>102974861.0625</v>
      </c>
      <c r="AY715" s="56"/>
      <c r="AZ715" s="56"/>
    </row>
    <row r="716" spans="1:52" x14ac:dyDescent="0.25">
      <c r="A716" s="19" t="s">
        <v>1417</v>
      </c>
      <c r="B716" s="19" t="s">
        <v>1370</v>
      </c>
      <c r="C716" s="19" t="s">
        <v>1418</v>
      </c>
      <c r="D716" s="19">
        <f t="shared" si="117"/>
        <v>0</v>
      </c>
      <c r="E716" s="19">
        <v>0</v>
      </c>
      <c r="F716" s="19"/>
      <c r="G716" s="19">
        <v>0</v>
      </c>
      <c r="H716" s="19"/>
      <c r="I716" s="19"/>
      <c r="J716" s="19"/>
      <c r="K716" s="19"/>
      <c r="L716" s="19">
        <v>0</v>
      </c>
      <c r="M716" s="19"/>
      <c r="N716" s="19"/>
      <c r="O716" s="19"/>
      <c r="P716" s="19"/>
      <c r="Q716" s="19"/>
      <c r="R716" s="19"/>
      <c r="S716" s="19">
        <v>0</v>
      </c>
      <c r="T716" s="19"/>
      <c r="U716" s="19"/>
      <c r="V716" s="19"/>
      <c r="W716" s="19"/>
      <c r="X716" s="20">
        <v>5043</v>
      </c>
      <c r="Y716" s="20">
        <v>1</v>
      </c>
      <c r="Z716" s="20">
        <f t="shared" si="118"/>
        <v>5044</v>
      </c>
      <c r="AA716" s="19">
        <v>0</v>
      </c>
      <c r="AB716" s="19">
        <v>0</v>
      </c>
      <c r="AC716" s="21">
        <v>336682.8</v>
      </c>
      <c r="AD716" s="21">
        <f t="shared" si="114"/>
        <v>132989.70600000001</v>
      </c>
      <c r="AE716" s="20">
        <v>663</v>
      </c>
      <c r="AF716" s="20"/>
      <c r="AG716" s="22">
        <f t="shared" si="119"/>
        <v>1273671032</v>
      </c>
      <c r="AH716" s="22">
        <f t="shared" si="120"/>
        <v>0</v>
      </c>
      <c r="AI716" s="22"/>
      <c r="AJ716" s="22">
        <f t="shared" si="121"/>
        <v>167415522</v>
      </c>
      <c r="AK716" s="85"/>
      <c r="AL716" s="22">
        <v>73631431</v>
      </c>
      <c r="AM716" s="22">
        <v>814279574</v>
      </c>
      <c r="AN716" s="43">
        <f t="shared" si="122"/>
        <v>0</v>
      </c>
      <c r="AO716" s="43">
        <v>246392142.42000002</v>
      </c>
      <c r="AP716" s="43">
        <v>13894725</v>
      </c>
      <c r="AQ716" s="22">
        <f t="shared" si="116"/>
        <v>125473159.58</v>
      </c>
      <c r="AR716" s="49"/>
      <c r="AS716" s="22">
        <v>0</v>
      </c>
      <c r="AT716" s="22">
        <f t="shared" si="115"/>
        <v>167415522</v>
      </c>
      <c r="AU716" s="68"/>
      <c r="AV716" s="57">
        <v>0</v>
      </c>
      <c r="AX716" s="43">
        <v>260286867.42000002</v>
      </c>
      <c r="AY716" s="56"/>
      <c r="AZ716" s="56"/>
    </row>
    <row r="717" spans="1:52" x14ac:dyDescent="0.25">
      <c r="A717" s="19" t="s">
        <v>1419</v>
      </c>
      <c r="B717" s="19" t="s">
        <v>1370</v>
      </c>
      <c r="C717" s="19" t="s">
        <v>1420</v>
      </c>
      <c r="D717" s="19">
        <f t="shared" si="117"/>
        <v>0</v>
      </c>
      <c r="E717" s="19">
        <v>0</v>
      </c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20">
        <v>1179</v>
      </c>
      <c r="Y717" s="20">
        <v>0</v>
      </c>
      <c r="Z717" s="20">
        <f t="shared" si="118"/>
        <v>1179</v>
      </c>
      <c r="AA717" s="19">
        <v>0</v>
      </c>
      <c r="AB717" s="19">
        <v>0</v>
      </c>
      <c r="AC717" s="21">
        <v>336682.8</v>
      </c>
      <c r="AD717" s="21">
        <f t="shared" si="114"/>
        <v>132989.70600000001</v>
      </c>
      <c r="AE717" s="20">
        <v>0</v>
      </c>
      <c r="AF717" s="20"/>
      <c r="AG717" s="22">
        <f t="shared" si="119"/>
        <v>297711766</v>
      </c>
      <c r="AH717" s="22">
        <f t="shared" si="120"/>
        <v>0</v>
      </c>
      <c r="AI717" s="22"/>
      <c r="AJ717" s="22">
        <f t="shared" si="121"/>
        <v>0</v>
      </c>
      <c r="AK717" s="85"/>
      <c r="AL717" s="22">
        <v>15905669</v>
      </c>
      <c r="AM717" s="22">
        <v>189622268</v>
      </c>
      <c r="AN717" s="43">
        <f t="shared" si="122"/>
        <v>0</v>
      </c>
      <c r="AO717" s="43">
        <v>36904572.9375</v>
      </c>
      <c r="AP717" s="43">
        <v>16112475</v>
      </c>
      <c r="AQ717" s="22">
        <f t="shared" si="116"/>
        <v>39166781.060000002</v>
      </c>
      <c r="AR717" s="49"/>
      <c r="AS717" s="22">
        <v>0</v>
      </c>
      <c r="AT717" s="22">
        <f t="shared" si="115"/>
        <v>0</v>
      </c>
      <c r="AU717" s="68"/>
      <c r="AV717" s="57">
        <v>0</v>
      </c>
      <c r="AX717" s="43">
        <v>53017047.9375</v>
      </c>
    </row>
    <row r="718" spans="1:52" x14ac:dyDescent="0.25">
      <c r="A718" s="19" t="s">
        <v>1421</v>
      </c>
      <c r="B718" s="19" t="s">
        <v>1370</v>
      </c>
      <c r="C718" s="19" t="s">
        <v>861</v>
      </c>
      <c r="D718" s="19">
        <f t="shared" si="117"/>
        <v>0</v>
      </c>
      <c r="E718" s="19">
        <v>0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20">
        <v>8652</v>
      </c>
      <c r="Y718" s="20">
        <v>0</v>
      </c>
      <c r="Z718" s="20">
        <f t="shared" si="118"/>
        <v>8652</v>
      </c>
      <c r="AA718" s="19">
        <v>0</v>
      </c>
      <c r="AB718" s="19">
        <v>0</v>
      </c>
      <c r="AC718" s="21">
        <v>336682.8</v>
      </c>
      <c r="AD718" s="21">
        <f t="shared" si="114"/>
        <v>132989.70600000001</v>
      </c>
      <c r="AE718" s="20">
        <v>2177</v>
      </c>
      <c r="AF718" s="20"/>
      <c r="AG718" s="22">
        <f t="shared" si="119"/>
        <v>2184734689</v>
      </c>
      <c r="AH718" s="22">
        <f t="shared" si="120"/>
        <v>0</v>
      </c>
      <c r="AI718" s="22"/>
      <c r="AJ718" s="22">
        <f t="shared" si="121"/>
        <v>549718842</v>
      </c>
      <c r="AK718" s="85"/>
      <c r="AL718" s="22">
        <v>117051938</v>
      </c>
      <c r="AM718" s="22">
        <v>1386254940</v>
      </c>
      <c r="AN718" s="43">
        <f t="shared" si="122"/>
        <v>0</v>
      </c>
      <c r="AO718" s="43">
        <v>358286067.375</v>
      </c>
      <c r="AP718" s="43">
        <v>19273890</v>
      </c>
      <c r="AQ718" s="22">
        <f t="shared" si="116"/>
        <v>303867853.63</v>
      </c>
      <c r="AR718" s="49"/>
      <c r="AS718" s="22">
        <v>0</v>
      </c>
      <c r="AT718" s="22">
        <f t="shared" si="115"/>
        <v>549718842</v>
      </c>
      <c r="AU718" s="68"/>
      <c r="AV718" s="57">
        <v>0</v>
      </c>
      <c r="AX718" s="43">
        <v>377559957.375</v>
      </c>
      <c r="AY718" s="56"/>
      <c r="AZ718" s="56"/>
    </row>
    <row r="719" spans="1:52" x14ac:dyDescent="0.25">
      <c r="A719" s="19" t="s">
        <v>1422</v>
      </c>
      <c r="B719" s="19" t="s">
        <v>1370</v>
      </c>
      <c r="C719" s="19" t="s">
        <v>1423</v>
      </c>
      <c r="D719" s="19">
        <f t="shared" si="117"/>
        <v>0</v>
      </c>
      <c r="E719" s="19">
        <v>0</v>
      </c>
      <c r="F719" s="19"/>
      <c r="G719" s="19">
        <v>0</v>
      </c>
      <c r="H719" s="19"/>
      <c r="I719" s="19"/>
      <c r="J719" s="19"/>
      <c r="K719" s="19"/>
      <c r="L719" s="19">
        <v>0</v>
      </c>
      <c r="M719" s="19"/>
      <c r="N719" s="19"/>
      <c r="O719" s="19"/>
      <c r="P719" s="19"/>
      <c r="Q719" s="19"/>
      <c r="R719" s="19"/>
      <c r="S719" s="19">
        <v>0</v>
      </c>
      <c r="T719" s="19"/>
      <c r="U719" s="19"/>
      <c r="V719" s="19"/>
      <c r="W719" s="19"/>
      <c r="X719" s="20">
        <v>14345</v>
      </c>
      <c r="Y719" s="20">
        <v>0</v>
      </c>
      <c r="Z719" s="20">
        <f t="shared" si="118"/>
        <v>14345</v>
      </c>
      <c r="AA719" s="19">
        <v>0</v>
      </c>
      <c r="AB719" s="19">
        <v>0</v>
      </c>
      <c r="AC719" s="21">
        <v>336682.8</v>
      </c>
      <c r="AD719" s="21">
        <f t="shared" si="114"/>
        <v>132989.70600000001</v>
      </c>
      <c r="AE719" s="20">
        <v>0</v>
      </c>
      <c r="AF719" s="20"/>
      <c r="AG719" s="22">
        <f t="shared" si="119"/>
        <v>3622286075</v>
      </c>
      <c r="AH719" s="22">
        <f t="shared" si="120"/>
        <v>0</v>
      </c>
      <c r="AI719" s="22"/>
      <c r="AJ719" s="22">
        <f t="shared" si="121"/>
        <v>0</v>
      </c>
      <c r="AK719" s="85"/>
      <c r="AL719" s="22">
        <v>211525704</v>
      </c>
      <c r="AM719" s="22">
        <v>2357435079</v>
      </c>
      <c r="AN719" s="43">
        <f t="shared" si="122"/>
        <v>0</v>
      </c>
      <c r="AO719" s="43">
        <v>191955211.31999999</v>
      </c>
      <c r="AP719" s="43">
        <v>28370250</v>
      </c>
      <c r="AQ719" s="22">
        <f t="shared" si="116"/>
        <v>832999830.67999995</v>
      </c>
      <c r="AR719" s="49"/>
      <c r="AS719" s="22">
        <v>0</v>
      </c>
      <c r="AT719" s="22">
        <f t="shared" si="115"/>
        <v>0</v>
      </c>
      <c r="AU719" s="68"/>
      <c r="AV719" s="57">
        <v>0</v>
      </c>
      <c r="AX719" s="43">
        <v>220325461.31999999</v>
      </c>
    </row>
    <row r="720" spans="1:52" x14ac:dyDescent="0.25">
      <c r="A720" s="19" t="s">
        <v>1424</v>
      </c>
      <c r="B720" s="19" t="s">
        <v>1425</v>
      </c>
      <c r="C720" s="19" t="s">
        <v>1426</v>
      </c>
      <c r="D720" s="19">
        <f t="shared" si="117"/>
        <v>0</v>
      </c>
      <c r="E720" s="19">
        <v>0</v>
      </c>
      <c r="F720" s="19"/>
      <c r="G720" s="19">
        <v>0</v>
      </c>
      <c r="H720" s="19"/>
      <c r="I720" s="19"/>
      <c r="J720" s="19"/>
      <c r="K720" s="19"/>
      <c r="L720" s="19">
        <v>0</v>
      </c>
      <c r="M720" s="19"/>
      <c r="N720" s="19"/>
      <c r="O720" s="19"/>
      <c r="P720" s="19"/>
      <c r="Q720" s="19"/>
      <c r="R720" s="19"/>
      <c r="S720" s="19">
        <v>0</v>
      </c>
      <c r="T720" s="19"/>
      <c r="U720" s="19"/>
      <c r="V720" s="19"/>
      <c r="W720" s="19">
        <v>0</v>
      </c>
      <c r="X720" s="20">
        <v>191948</v>
      </c>
      <c r="Y720" s="20">
        <v>3</v>
      </c>
      <c r="Z720" s="20">
        <f t="shared" si="118"/>
        <v>191951</v>
      </c>
      <c r="AA720" s="19">
        <v>1639</v>
      </c>
      <c r="AB720" s="19">
        <v>551</v>
      </c>
      <c r="AC720" s="21">
        <v>302040</v>
      </c>
      <c r="AD720" s="21">
        <f t="shared" si="114"/>
        <v>119305.8</v>
      </c>
      <c r="AE720" s="20">
        <v>42112</v>
      </c>
      <c r="AF720" s="20"/>
      <c r="AG720" s="22">
        <f t="shared" si="119"/>
        <v>43607478060</v>
      </c>
      <c r="AH720" s="22">
        <f t="shared" si="120"/>
        <v>146656655</v>
      </c>
      <c r="AI720" s="22"/>
      <c r="AJ720" s="22">
        <f t="shared" si="121"/>
        <v>9539631360</v>
      </c>
      <c r="AK720" s="85"/>
      <c r="AL720" s="22">
        <v>2503456316</v>
      </c>
      <c r="AM720" s="22">
        <v>31521634362</v>
      </c>
      <c r="AN720" s="43">
        <f t="shared" si="122"/>
        <v>0</v>
      </c>
      <c r="AO720" s="43">
        <v>758389142.14910603</v>
      </c>
      <c r="AP720" s="43">
        <v>231637536.00000009</v>
      </c>
      <c r="AQ720" s="22">
        <f t="shared" si="116"/>
        <v>8739017358.8500004</v>
      </c>
      <c r="AR720" s="49"/>
      <c r="AS720" s="22">
        <v>0</v>
      </c>
      <c r="AT720" s="22">
        <f t="shared" si="115"/>
        <v>9539631360</v>
      </c>
      <c r="AU720" s="68"/>
      <c r="AV720" s="57">
        <v>0</v>
      </c>
      <c r="AX720" s="43">
        <v>1237718016</v>
      </c>
      <c r="AY720" s="56"/>
      <c r="AZ720" s="56"/>
    </row>
    <row r="721" spans="1:52" x14ac:dyDescent="0.25">
      <c r="A721" s="19" t="s">
        <v>1427</v>
      </c>
      <c r="B721" s="19" t="s">
        <v>1425</v>
      </c>
      <c r="C721" s="19" t="s">
        <v>927</v>
      </c>
      <c r="D721" s="19">
        <f t="shared" si="117"/>
        <v>0</v>
      </c>
      <c r="E721" s="19">
        <v>0</v>
      </c>
      <c r="F721" s="19"/>
      <c r="G721" s="19">
        <v>0</v>
      </c>
      <c r="H721" s="19"/>
      <c r="I721" s="19"/>
      <c r="J721" s="19"/>
      <c r="K721" s="19"/>
      <c r="L721" s="19">
        <v>0</v>
      </c>
      <c r="M721" s="19"/>
      <c r="N721" s="19"/>
      <c r="O721" s="19"/>
      <c r="P721" s="19"/>
      <c r="Q721" s="19"/>
      <c r="R721" s="19"/>
      <c r="S721" s="19">
        <v>0</v>
      </c>
      <c r="T721" s="19"/>
      <c r="U721" s="19"/>
      <c r="V721" s="19"/>
      <c r="W721" s="19">
        <v>0</v>
      </c>
      <c r="X721" s="20">
        <v>7924</v>
      </c>
      <c r="Y721" s="20">
        <v>3</v>
      </c>
      <c r="Z721" s="20">
        <f t="shared" si="118"/>
        <v>7927</v>
      </c>
      <c r="AA721" s="19">
        <v>0</v>
      </c>
      <c r="AB721" s="19">
        <v>0</v>
      </c>
      <c r="AC721" s="21">
        <v>302040</v>
      </c>
      <c r="AD721" s="21">
        <f t="shared" si="114"/>
        <v>119305.8</v>
      </c>
      <c r="AE721" s="20">
        <v>0</v>
      </c>
      <c r="AF721" s="20"/>
      <c r="AG721" s="22">
        <f t="shared" si="119"/>
        <v>1795703310</v>
      </c>
      <c r="AH721" s="22">
        <f t="shared" si="120"/>
        <v>0</v>
      </c>
      <c r="AI721" s="22"/>
      <c r="AJ721" s="22">
        <f t="shared" si="121"/>
        <v>0</v>
      </c>
      <c r="AK721" s="85"/>
      <c r="AL721" s="22">
        <v>109049859</v>
      </c>
      <c r="AM721" s="22">
        <v>1327683092</v>
      </c>
      <c r="AN721" s="43">
        <f t="shared" si="122"/>
        <v>0</v>
      </c>
      <c r="AO721" s="43">
        <v>32709095.177461646</v>
      </c>
      <c r="AP721" s="43">
        <v>3951733.9082812504</v>
      </c>
      <c r="AQ721" s="22">
        <f t="shared" si="116"/>
        <v>322309529.91000003</v>
      </c>
      <c r="AR721" s="49"/>
      <c r="AS721" s="22">
        <v>0</v>
      </c>
      <c r="AT721" s="22">
        <f t="shared" si="115"/>
        <v>0</v>
      </c>
      <c r="AU721" s="68"/>
      <c r="AV721" s="57">
        <v>0</v>
      </c>
      <c r="AX721" s="43">
        <v>66796790.400000006</v>
      </c>
    </row>
    <row r="722" spans="1:52" x14ac:dyDescent="0.25">
      <c r="A722" s="19" t="s">
        <v>1428</v>
      </c>
      <c r="B722" s="19" t="s">
        <v>1425</v>
      </c>
      <c r="C722" s="19" t="s">
        <v>1429</v>
      </c>
      <c r="D722" s="19">
        <f t="shared" si="117"/>
        <v>0</v>
      </c>
      <c r="E722" s="19">
        <v>0</v>
      </c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20">
        <v>7661</v>
      </c>
      <c r="Y722" s="20">
        <v>0</v>
      </c>
      <c r="Z722" s="20">
        <f t="shared" si="118"/>
        <v>7661</v>
      </c>
      <c r="AA722" s="19">
        <v>0</v>
      </c>
      <c r="AB722" s="19">
        <v>0</v>
      </c>
      <c r="AC722" s="21">
        <v>302040</v>
      </c>
      <c r="AD722" s="21">
        <f t="shared" si="114"/>
        <v>119305.8</v>
      </c>
      <c r="AE722" s="20">
        <v>1962</v>
      </c>
      <c r="AF722" s="20"/>
      <c r="AG722" s="22">
        <f t="shared" si="119"/>
        <v>1735446330</v>
      </c>
      <c r="AH722" s="22">
        <f t="shared" si="120"/>
        <v>0</v>
      </c>
      <c r="AI722" s="22"/>
      <c r="AJ722" s="22">
        <f t="shared" si="121"/>
        <v>444451860</v>
      </c>
      <c r="AK722" s="85"/>
      <c r="AL722" s="22">
        <v>108385071</v>
      </c>
      <c r="AM722" s="22">
        <v>1270747329</v>
      </c>
      <c r="AN722" s="43">
        <f t="shared" si="122"/>
        <v>0</v>
      </c>
      <c r="AO722" s="43">
        <v>31409380.575354341</v>
      </c>
      <c r="AP722" s="43">
        <v>29692392.914999999</v>
      </c>
      <c r="AQ722" s="22">
        <f t="shared" si="116"/>
        <v>295212156.50999999</v>
      </c>
      <c r="AR722" s="49"/>
      <c r="AS722" s="22">
        <v>0</v>
      </c>
      <c r="AT722" s="22">
        <f t="shared" si="115"/>
        <v>444451860</v>
      </c>
      <c r="AU722" s="68"/>
      <c r="AV722" s="57">
        <v>0</v>
      </c>
      <c r="AX722" s="43">
        <v>63667728</v>
      </c>
      <c r="AY722" s="56"/>
      <c r="AZ722" s="56"/>
    </row>
    <row r="723" spans="1:52" x14ac:dyDescent="0.25">
      <c r="A723" s="19" t="s">
        <v>1430</v>
      </c>
      <c r="B723" s="19" t="s">
        <v>1425</v>
      </c>
      <c r="C723" s="19" t="s">
        <v>1431</v>
      </c>
      <c r="D723" s="19">
        <f t="shared" si="117"/>
        <v>0</v>
      </c>
      <c r="E723" s="19">
        <v>0</v>
      </c>
      <c r="F723" s="19"/>
      <c r="G723" s="19">
        <v>0</v>
      </c>
      <c r="H723" s="19"/>
      <c r="I723" s="19"/>
      <c r="J723" s="19"/>
      <c r="K723" s="19"/>
      <c r="L723" s="19">
        <v>0</v>
      </c>
      <c r="M723" s="19"/>
      <c r="N723" s="19"/>
      <c r="O723" s="19"/>
      <c r="P723" s="19"/>
      <c r="Q723" s="19"/>
      <c r="R723" s="19"/>
      <c r="S723" s="19">
        <v>0</v>
      </c>
      <c r="T723" s="19"/>
      <c r="U723" s="19"/>
      <c r="V723" s="19"/>
      <c r="W723" s="19">
        <v>0</v>
      </c>
      <c r="X723" s="20">
        <v>8006</v>
      </c>
      <c r="Y723" s="20">
        <v>17</v>
      </c>
      <c r="Z723" s="20">
        <f t="shared" si="118"/>
        <v>8023</v>
      </c>
      <c r="AA723" s="19">
        <v>4</v>
      </c>
      <c r="AB723" s="19">
        <v>0</v>
      </c>
      <c r="AC723" s="21">
        <v>302040</v>
      </c>
      <c r="AD723" s="21">
        <f t="shared" si="114"/>
        <v>119305.8</v>
      </c>
      <c r="AE723" s="20">
        <v>0</v>
      </c>
      <c r="AF723" s="20"/>
      <c r="AG723" s="22">
        <f t="shared" si="119"/>
        <v>1817450190</v>
      </c>
      <c r="AH723" s="22">
        <f t="shared" si="120"/>
        <v>357917</v>
      </c>
      <c r="AI723" s="22"/>
      <c r="AJ723" s="22">
        <f t="shared" si="121"/>
        <v>0</v>
      </c>
      <c r="AK723" s="85"/>
      <c r="AL723" s="22">
        <v>117532062</v>
      </c>
      <c r="AM723" s="22">
        <v>1390345153</v>
      </c>
      <c r="AN723" s="43">
        <f t="shared" si="122"/>
        <v>0</v>
      </c>
      <c r="AO723" s="43">
        <v>61516389.022267722</v>
      </c>
      <c r="AP723" s="43">
        <v>89476625.805000007</v>
      </c>
      <c r="AQ723" s="22">
        <f t="shared" si="116"/>
        <v>158937877.16999999</v>
      </c>
      <c r="AR723" s="49"/>
      <c r="AS723" s="22">
        <v>0</v>
      </c>
      <c r="AT723" s="22">
        <f t="shared" si="115"/>
        <v>0</v>
      </c>
      <c r="AU723" s="68"/>
      <c r="AV723" s="57">
        <v>0</v>
      </c>
      <c r="AX723" s="43">
        <v>156018528</v>
      </c>
    </row>
    <row r="724" spans="1:52" x14ac:dyDescent="0.25">
      <c r="A724" s="19" t="s">
        <v>1432</v>
      </c>
      <c r="B724" s="19" t="s">
        <v>1425</v>
      </c>
      <c r="C724" s="19" t="s">
        <v>1433</v>
      </c>
      <c r="D724" s="19">
        <f t="shared" si="117"/>
        <v>0</v>
      </c>
      <c r="E724" s="19">
        <v>0</v>
      </c>
      <c r="F724" s="19"/>
      <c r="G724" s="19">
        <v>0</v>
      </c>
      <c r="H724" s="19"/>
      <c r="I724" s="19"/>
      <c r="J724" s="19"/>
      <c r="K724" s="19"/>
      <c r="L724" s="19">
        <v>0</v>
      </c>
      <c r="M724" s="19"/>
      <c r="N724" s="19"/>
      <c r="O724" s="19"/>
      <c r="P724" s="19"/>
      <c r="Q724" s="19"/>
      <c r="R724" s="19"/>
      <c r="S724" s="19">
        <v>0</v>
      </c>
      <c r="T724" s="19"/>
      <c r="U724" s="19"/>
      <c r="V724" s="19"/>
      <c r="W724" s="19">
        <v>0</v>
      </c>
      <c r="X724" s="20">
        <v>7133</v>
      </c>
      <c r="Y724" s="20">
        <v>20</v>
      </c>
      <c r="Z724" s="20">
        <f t="shared" si="118"/>
        <v>7153</v>
      </c>
      <c r="AA724" s="19">
        <v>0</v>
      </c>
      <c r="AB724" s="19">
        <v>0</v>
      </c>
      <c r="AC724" s="21">
        <v>302040</v>
      </c>
      <c r="AD724" s="21">
        <f t="shared" si="114"/>
        <v>119305.8</v>
      </c>
      <c r="AE724" s="20">
        <v>0</v>
      </c>
      <c r="AF724" s="20"/>
      <c r="AG724" s="22">
        <f t="shared" si="119"/>
        <v>1620369090</v>
      </c>
      <c r="AH724" s="22">
        <f t="shared" si="120"/>
        <v>0</v>
      </c>
      <c r="AI724" s="22"/>
      <c r="AJ724" s="22">
        <f t="shared" si="121"/>
        <v>0</v>
      </c>
      <c r="AK724" s="85"/>
      <c r="AL724" s="22">
        <v>92688687</v>
      </c>
      <c r="AM724" s="22">
        <v>1169637267</v>
      </c>
      <c r="AN724" s="43">
        <f t="shared" si="122"/>
        <v>0</v>
      </c>
      <c r="AO724" s="43">
        <v>0</v>
      </c>
      <c r="AP724" s="43">
        <v>7593750</v>
      </c>
      <c r="AQ724" s="22">
        <f t="shared" si="116"/>
        <v>350449386</v>
      </c>
      <c r="AR724" s="49"/>
      <c r="AS724" s="22">
        <v>0</v>
      </c>
      <c r="AT724" s="22">
        <f t="shared" si="115"/>
        <v>0</v>
      </c>
      <c r="AU724" s="68"/>
      <c r="AV724" s="57">
        <v>0</v>
      </c>
      <c r="AX724" s="43">
        <v>7593750</v>
      </c>
    </row>
    <row r="725" spans="1:52" x14ac:dyDescent="0.25">
      <c r="A725" s="19" t="s">
        <v>1434</v>
      </c>
      <c r="B725" s="19" t="s">
        <v>1425</v>
      </c>
      <c r="C725" s="19" t="s">
        <v>1435</v>
      </c>
      <c r="D725" s="19">
        <f t="shared" si="117"/>
        <v>0</v>
      </c>
      <c r="E725" s="19">
        <v>0</v>
      </c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20">
        <v>27458</v>
      </c>
      <c r="Y725" s="20">
        <v>34</v>
      </c>
      <c r="Z725" s="20">
        <f t="shared" si="118"/>
        <v>27492</v>
      </c>
      <c r="AA725" s="19">
        <v>1</v>
      </c>
      <c r="AB725" s="19">
        <v>0</v>
      </c>
      <c r="AC725" s="21">
        <v>302040</v>
      </c>
      <c r="AD725" s="21">
        <f t="shared" si="114"/>
        <v>119305.8</v>
      </c>
      <c r="AE725" s="20">
        <v>7500</v>
      </c>
      <c r="AF725" s="20"/>
      <c r="AG725" s="22">
        <f t="shared" si="119"/>
        <v>6227762760</v>
      </c>
      <c r="AH725" s="22">
        <f t="shared" si="120"/>
        <v>89479</v>
      </c>
      <c r="AI725" s="22"/>
      <c r="AJ725" s="22">
        <f t="shared" si="121"/>
        <v>1698975000</v>
      </c>
      <c r="AK725" s="85"/>
      <c r="AL725" s="22">
        <v>341688738</v>
      </c>
      <c r="AM725" s="22">
        <v>4212428412</v>
      </c>
      <c r="AN725" s="43">
        <f t="shared" si="122"/>
        <v>0</v>
      </c>
      <c r="AO725" s="43">
        <v>86668162.707163736</v>
      </c>
      <c r="AP725" s="43">
        <v>91865821.064999998</v>
      </c>
      <c r="AQ725" s="22">
        <f t="shared" si="116"/>
        <v>1495201105.23</v>
      </c>
      <c r="AR725" s="49"/>
      <c r="AS725" s="22">
        <v>0</v>
      </c>
      <c r="AT725" s="22">
        <f t="shared" si="115"/>
        <v>1698975000</v>
      </c>
      <c r="AU725" s="68"/>
      <c r="AV725" s="57">
        <v>0</v>
      </c>
      <c r="AX725" s="43">
        <v>185614243.20000002</v>
      </c>
      <c r="AY725" s="56"/>
      <c r="AZ725" s="56"/>
    </row>
    <row r="726" spans="1:52" x14ac:dyDescent="0.25">
      <c r="A726" s="19" t="s">
        <v>1436</v>
      </c>
      <c r="B726" s="19" t="s">
        <v>1425</v>
      </c>
      <c r="C726" s="19" t="s">
        <v>412</v>
      </c>
      <c r="D726" s="19">
        <f t="shared" si="117"/>
        <v>0</v>
      </c>
      <c r="E726" s="19">
        <v>0</v>
      </c>
      <c r="F726" s="19"/>
      <c r="G726" s="19">
        <v>0</v>
      </c>
      <c r="H726" s="19"/>
      <c r="I726" s="19"/>
      <c r="J726" s="19"/>
      <c r="K726" s="19"/>
      <c r="L726" s="19">
        <v>0</v>
      </c>
      <c r="M726" s="19"/>
      <c r="N726" s="19"/>
      <c r="O726" s="19"/>
      <c r="P726" s="19"/>
      <c r="Q726" s="19"/>
      <c r="R726" s="19"/>
      <c r="S726" s="19">
        <v>0</v>
      </c>
      <c r="T726" s="19"/>
      <c r="U726" s="19"/>
      <c r="V726" s="19"/>
      <c r="W726" s="19">
        <v>0</v>
      </c>
      <c r="X726" s="20">
        <v>5316</v>
      </c>
      <c r="Y726" s="20">
        <v>2</v>
      </c>
      <c r="Z726" s="20">
        <f t="shared" si="118"/>
        <v>5318</v>
      </c>
      <c r="AA726" s="19">
        <v>0</v>
      </c>
      <c r="AB726" s="19">
        <v>0</v>
      </c>
      <c r="AC726" s="21">
        <v>302040</v>
      </c>
      <c r="AD726" s="21">
        <f t="shared" si="114"/>
        <v>119305.8</v>
      </c>
      <c r="AE726" s="20">
        <v>0</v>
      </c>
      <c r="AF726" s="20"/>
      <c r="AG726" s="22">
        <f t="shared" si="119"/>
        <v>1204686540</v>
      </c>
      <c r="AH726" s="22">
        <f t="shared" si="120"/>
        <v>0</v>
      </c>
      <c r="AI726" s="22"/>
      <c r="AJ726" s="22">
        <f t="shared" si="121"/>
        <v>0</v>
      </c>
      <c r="AK726" s="85"/>
      <c r="AL726" s="22">
        <v>65887880</v>
      </c>
      <c r="AM726" s="22">
        <v>877759678</v>
      </c>
      <c r="AN726" s="43">
        <f t="shared" si="122"/>
        <v>0</v>
      </c>
      <c r="AO726" s="43">
        <v>23852594.291968372</v>
      </c>
      <c r="AP726" s="43">
        <v>34694000.872500002</v>
      </c>
      <c r="AQ726" s="22">
        <f t="shared" si="116"/>
        <v>202492386.84</v>
      </c>
      <c r="AR726" s="49"/>
      <c r="AS726" s="22">
        <v>0</v>
      </c>
      <c r="AT726" s="22">
        <f t="shared" si="115"/>
        <v>0</v>
      </c>
      <c r="AU726" s="68"/>
      <c r="AV726" s="57">
        <v>0</v>
      </c>
      <c r="AX726" s="43">
        <v>60495206.400000006</v>
      </c>
    </row>
    <row r="727" spans="1:52" x14ac:dyDescent="0.25">
      <c r="A727" s="19" t="s">
        <v>1437</v>
      </c>
      <c r="B727" s="19" t="s">
        <v>1425</v>
      </c>
      <c r="C727" s="19" t="s">
        <v>1438</v>
      </c>
      <c r="D727" s="19">
        <f t="shared" si="117"/>
        <v>0</v>
      </c>
      <c r="E727" s="19">
        <v>0</v>
      </c>
      <c r="F727" s="19"/>
      <c r="G727" s="19">
        <v>0</v>
      </c>
      <c r="H727" s="19"/>
      <c r="I727" s="19"/>
      <c r="J727" s="19"/>
      <c r="K727" s="19"/>
      <c r="L727" s="19">
        <v>0</v>
      </c>
      <c r="M727" s="19"/>
      <c r="N727" s="19"/>
      <c r="O727" s="19"/>
      <c r="P727" s="19"/>
      <c r="Q727" s="19"/>
      <c r="R727" s="19"/>
      <c r="S727" s="19">
        <v>0</v>
      </c>
      <c r="T727" s="19"/>
      <c r="U727" s="19"/>
      <c r="V727" s="19"/>
      <c r="W727" s="19">
        <v>0</v>
      </c>
      <c r="X727" s="20">
        <v>18024</v>
      </c>
      <c r="Y727" s="20">
        <v>40</v>
      </c>
      <c r="Z727" s="20">
        <f t="shared" si="118"/>
        <v>18064</v>
      </c>
      <c r="AA727" s="19">
        <v>2</v>
      </c>
      <c r="AB727" s="19">
        <v>0</v>
      </c>
      <c r="AC727" s="21">
        <v>302040</v>
      </c>
      <c r="AD727" s="21">
        <f t="shared" si="114"/>
        <v>119305.8</v>
      </c>
      <c r="AE727" s="20">
        <v>3137</v>
      </c>
      <c r="AF727" s="20"/>
      <c r="AG727" s="22">
        <f t="shared" si="119"/>
        <v>4092037920</v>
      </c>
      <c r="AH727" s="22">
        <f t="shared" si="120"/>
        <v>178959</v>
      </c>
      <c r="AI727" s="22"/>
      <c r="AJ727" s="22">
        <f t="shared" si="121"/>
        <v>710624610</v>
      </c>
      <c r="AK727" s="85"/>
      <c r="AL727" s="22">
        <v>191582062</v>
      </c>
      <c r="AM727" s="22">
        <v>2931537355</v>
      </c>
      <c r="AN727" s="43">
        <f t="shared" si="122"/>
        <v>0</v>
      </c>
      <c r="AO727" s="43">
        <v>25131825.770165477</v>
      </c>
      <c r="AP727" s="43">
        <v>36554664.637499996</v>
      </c>
      <c r="AQ727" s="22">
        <f t="shared" si="116"/>
        <v>907410971.59000003</v>
      </c>
      <c r="AR727" s="49"/>
      <c r="AS727" s="22">
        <v>0</v>
      </c>
      <c r="AT727" s="22">
        <f t="shared" si="115"/>
        <v>710624610</v>
      </c>
      <c r="AU727" s="68"/>
      <c r="AV727" s="57">
        <v>0</v>
      </c>
      <c r="AX727" s="43">
        <v>63739607.039999999</v>
      </c>
      <c r="AY727" s="56"/>
      <c r="AZ727" s="56"/>
    </row>
    <row r="728" spans="1:52" x14ac:dyDescent="0.25">
      <c r="A728" s="19" t="s">
        <v>1439</v>
      </c>
      <c r="B728" s="19" t="s">
        <v>1425</v>
      </c>
      <c r="C728" s="19" t="s">
        <v>1440</v>
      </c>
      <c r="D728" s="19">
        <f t="shared" si="117"/>
        <v>0</v>
      </c>
      <c r="E728" s="19">
        <v>0</v>
      </c>
      <c r="F728" s="19"/>
      <c r="G728" s="19">
        <v>0</v>
      </c>
      <c r="H728" s="19"/>
      <c r="I728" s="19"/>
      <c r="J728" s="19"/>
      <c r="K728" s="19"/>
      <c r="L728" s="19">
        <v>0</v>
      </c>
      <c r="M728" s="19"/>
      <c r="N728" s="19"/>
      <c r="O728" s="19"/>
      <c r="P728" s="19"/>
      <c r="Q728" s="19"/>
      <c r="R728" s="19"/>
      <c r="S728" s="19">
        <v>0</v>
      </c>
      <c r="T728" s="19"/>
      <c r="U728" s="19"/>
      <c r="V728" s="19"/>
      <c r="W728" s="19">
        <v>0</v>
      </c>
      <c r="X728" s="20">
        <v>8093</v>
      </c>
      <c r="Y728" s="20">
        <v>12</v>
      </c>
      <c r="Z728" s="20">
        <f t="shared" si="118"/>
        <v>8105</v>
      </c>
      <c r="AA728" s="19">
        <v>0</v>
      </c>
      <c r="AB728" s="19">
        <v>0</v>
      </c>
      <c r="AC728" s="21">
        <v>302040</v>
      </c>
      <c r="AD728" s="21">
        <f t="shared" si="114"/>
        <v>119305.8</v>
      </c>
      <c r="AE728" s="20">
        <v>161</v>
      </c>
      <c r="AF728" s="20"/>
      <c r="AG728" s="22">
        <f t="shared" si="119"/>
        <v>1836025650</v>
      </c>
      <c r="AH728" s="22">
        <f t="shared" si="120"/>
        <v>0</v>
      </c>
      <c r="AI728" s="22"/>
      <c r="AJ728" s="22">
        <f t="shared" si="121"/>
        <v>36471330</v>
      </c>
      <c r="AK728" s="85"/>
      <c r="AL728" s="22">
        <v>102106518</v>
      </c>
      <c r="AM728" s="22">
        <v>1329973611</v>
      </c>
      <c r="AN728" s="43">
        <f t="shared" si="122"/>
        <v>0</v>
      </c>
      <c r="AO728" s="43">
        <v>63572647.152439766</v>
      </c>
      <c r="AP728" s="43">
        <v>89077696.822500005</v>
      </c>
      <c r="AQ728" s="22">
        <f t="shared" si="116"/>
        <v>251295177.03</v>
      </c>
      <c r="AR728" s="49"/>
      <c r="AS728" s="22">
        <v>0</v>
      </c>
      <c r="AT728" s="22">
        <f t="shared" si="115"/>
        <v>36471330</v>
      </c>
      <c r="AU728" s="68"/>
      <c r="AV728" s="57">
        <v>0</v>
      </c>
      <c r="AX728" s="43">
        <v>161233632</v>
      </c>
      <c r="AY728" s="56"/>
      <c r="AZ728" s="56"/>
    </row>
    <row r="729" spans="1:52" x14ac:dyDescent="0.25">
      <c r="A729" s="19" t="s">
        <v>1441</v>
      </c>
      <c r="B729" s="19" t="s">
        <v>1425</v>
      </c>
      <c r="C729" s="19" t="s">
        <v>1442</v>
      </c>
      <c r="D729" s="19">
        <f t="shared" si="117"/>
        <v>0</v>
      </c>
      <c r="E729" s="19">
        <v>0</v>
      </c>
      <c r="F729" s="19"/>
      <c r="G729" s="19">
        <v>0</v>
      </c>
      <c r="H729" s="19"/>
      <c r="I729" s="19"/>
      <c r="J729" s="19"/>
      <c r="K729" s="19"/>
      <c r="L729" s="19">
        <v>0</v>
      </c>
      <c r="M729" s="19"/>
      <c r="N729" s="19"/>
      <c r="O729" s="19"/>
      <c r="P729" s="19"/>
      <c r="Q729" s="19"/>
      <c r="R729" s="19"/>
      <c r="S729" s="19">
        <v>0</v>
      </c>
      <c r="T729" s="19"/>
      <c r="U729" s="19"/>
      <c r="V729" s="19"/>
      <c r="W729" s="19">
        <v>0</v>
      </c>
      <c r="X729" s="20">
        <v>9626</v>
      </c>
      <c r="Y729" s="20">
        <v>3</v>
      </c>
      <c r="Z729" s="20">
        <f t="shared" si="118"/>
        <v>9629</v>
      </c>
      <c r="AA729" s="19">
        <v>0</v>
      </c>
      <c r="AB729" s="19">
        <v>0</v>
      </c>
      <c r="AC729" s="21">
        <v>302040</v>
      </c>
      <c r="AD729" s="21">
        <f t="shared" si="114"/>
        <v>119305.8</v>
      </c>
      <c r="AE729" s="20">
        <v>0</v>
      </c>
      <c r="AF729" s="20"/>
      <c r="AG729" s="22">
        <f t="shared" si="119"/>
        <v>2181257370</v>
      </c>
      <c r="AH729" s="22">
        <f t="shared" si="120"/>
        <v>0</v>
      </c>
      <c r="AI729" s="22"/>
      <c r="AJ729" s="22">
        <f t="shared" si="121"/>
        <v>0</v>
      </c>
      <c r="AK729" s="85"/>
      <c r="AL729" s="22">
        <v>129141231</v>
      </c>
      <c r="AM729" s="22">
        <v>1606635608</v>
      </c>
      <c r="AN729" s="43">
        <f t="shared" si="122"/>
        <v>0</v>
      </c>
      <c r="AO729" s="43">
        <v>22559111.298042245</v>
      </c>
      <c r="AP729" s="43">
        <v>34244072.077500001</v>
      </c>
      <c r="AQ729" s="22">
        <f t="shared" si="116"/>
        <v>388677347.62</v>
      </c>
      <c r="AR729" s="49"/>
      <c r="AS729" s="22">
        <v>0</v>
      </c>
      <c r="AT729" s="22">
        <f t="shared" si="115"/>
        <v>0</v>
      </c>
      <c r="AU729" s="68"/>
      <c r="AV729" s="57">
        <v>0</v>
      </c>
      <c r="AX729" s="43">
        <v>58646124.952500001</v>
      </c>
    </row>
    <row r="730" spans="1:52" x14ac:dyDescent="0.25">
      <c r="A730" s="19" t="s">
        <v>1443</v>
      </c>
      <c r="B730" s="19" t="s">
        <v>1425</v>
      </c>
      <c r="C730" s="19" t="s">
        <v>1444</v>
      </c>
      <c r="D730" s="19">
        <f t="shared" si="117"/>
        <v>0</v>
      </c>
      <c r="E730" s="19">
        <v>0</v>
      </c>
      <c r="F730" s="19"/>
      <c r="G730" s="19">
        <v>0</v>
      </c>
      <c r="H730" s="19"/>
      <c r="I730" s="19"/>
      <c r="J730" s="19"/>
      <c r="K730" s="19"/>
      <c r="L730" s="19">
        <v>0</v>
      </c>
      <c r="M730" s="19"/>
      <c r="N730" s="19"/>
      <c r="O730" s="19"/>
      <c r="P730" s="19"/>
      <c r="Q730" s="19"/>
      <c r="R730" s="19"/>
      <c r="S730" s="19">
        <v>0</v>
      </c>
      <c r="T730" s="19"/>
      <c r="U730" s="19"/>
      <c r="V730" s="19"/>
      <c r="W730" s="19">
        <v>0</v>
      </c>
      <c r="X730" s="20">
        <v>6778</v>
      </c>
      <c r="Y730" s="20">
        <v>27</v>
      </c>
      <c r="Z730" s="20">
        <f t="shared" si="118"/>
        <v>6805</v>
      </c>
      <c r="AA730" s="19">
        <v>0</v>
      </c>
      <c r="AB730" s="19">
        <v>0</v>
      </c>
      <c r="AC730" s="21">
        <v>302040</v>
      </c>
      <c r="AD730" s="21">
        <f t="shared" si="114"/>
        <v>119305.8</v>
      </c>
      <c r="AE730" s="20">
        <v>0</v>
      </c>
      <c r="AF730" s="20"/>
      <c r="AG730" s="22">
        <f t="shared" si="119"/>
        <v>1541536650</v>
      </c>
      <c r="AH730" s="22">
        <f t="shared" si="120"/>
        <v>0</v>
      </c>
      <c r="AI730" s="22"/>
      <c r="AJ730" s="22">
        <f t="shared" si="121"/>
        <v>0</v>
      </c>
      <c r="AK730" s="85"/>
      <c r="AL730" s="22">
        <v>90423483</v>
      </c>
      <c r="AM730" s="22">
        <v>1112537896</v>
      </c>
      <c r="AN730" s="43">
        <f t="shared" si="122"/>
        <v>0</v>
      </c>
      <c r="AO730" s="43">
        <v>23894148.333161131</v>
      </c>
      <c r="AP730" s="43">
        <v>17830341.719999999</v>
      </c>
      <c r="AQ730" s="22">
        <f t="shared" si="116"/>
        <v>296850780.94999999</v>
      </c>
      <c r="AR730" s="49"/>
      <c r="AS730" s="22">
        <v>0</v>
      </c>
      <c r="AT730" s="22">
        <f t="shared" si="115"/>
        <v>0</v>
      </c>
      <c r="AU730" s="68"/>
      <c r="AV730" s="57">
        <v>0</v>
      </c>
      <c r="AX730" s="43">
        <v>43676496</v>
      </c>
    </row>
    <row r="731" spans="1:52" x14ac:dyDescent="0.25">
      <c r="A731" s="19" t="s">
        <v>1445</v>
      </c>
      <c r="B731" s="19" t="s">
        <v>1425</v>
      </c>
      <c r="C731" s="19" t="s">
        <v>331</v>
      </c>
      <c r="D731" s="19">
        <f t="shared" si="117"/>
        <v>0</v>
      </c>
      <c r="E731" s="19">
        <v>0</v>
      </c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20">
        <v>14564</v>
      </c>
      <c r="Y731" s="20">
        <v>34</v>
      </c>
      <c r="Z731" s="20">
        <f t="shared" si="118"/>
        <v>14598</v>
      </c>
      <c r="AA731" s="19">
        <v>0</v>
      </c>
      <c r="AB731" s="19">
        <v>0</v>
      </c>
      <c r="AC731" s="21">
        <v>302040</v>
      </c>
      <c r="AD731" s="21">
        <f t="shared" ref="AD731:AD794" si="123">AC731*39.5/100</f>
        <v>119305.8</v>
      </c>
      <c r="AE731" s="20">
        <v>11418</v>
      </c>
      <c r="AF731" s="20"/>
      <c r="AG731" s="22">
        <f t="shared" si="119"/>
        <v>3306884940</v>
      </c>
      <c r="AH731" s="22">
        <f t="shared" si="120"/>
        <v>0</v>
      </c>
      <c r="AI731" s="22"/>
      <c r="AJ731" s="22">
        <f t="shared" si="121"/>
        <v>2586519540</v>
      </c>
      <c r="AK731" s="85"/>
      <c r="AL731" s="22">
        <v>198796244</v>
      </c>
      <c r="AM731" s="22">
        <v>2389502348</v>
      </c>
      <c r="AN731" s="43">
        <f t="shared" si="122"/>
        <v>0</v>
      </c>
      <c r="AO731" s="43">
        <v>0</v>
      </c>
      <c r="AP731" s="43">
        <v>13086438.539999999</v>
      </c>
      <c r="AQ731" s="22">
        <f t="shared" si="116"/>
        <v>705499909.46000004</v>
      </c>
      <c r="AR731" s="49"/>
      <c r="AS731" s="22">
        <v>0</v>
      </c>
      <c r="AT731" s="22">
        <f t="shared" si="115"/>
        <v>2586519540</v>
      </c>
      <c r="AU731" s="68"/>
      <c r="AV731" s="57">
        <v>0</v>
      </c>
      <c r="AX731" s="43">
        <v>13086438.539999999</v>
      </c>
      <c r="AY731" s="56"/>
      <c r="AZ731" s="56"/>
    </row>
    <row r="732" spans="1:52" x14ac:dyDescent="0.25">
      <c r="A732" s="19" t="s">
        <v>1446</v>
      </c>
      <c r="B732" s="19" t="s">
        <v>1425</v>
      </c>
      <c r="C732" s="19" t="s">
        <v>1447</v>
      </c>
      <c r="D732" s="19">
        <f t="shared" si="117"/>
        <v>0</v>
      </c>
      <c r="E732" s="19">
        <v>0</v>
      </c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20">
        <v>9679</v>
      </c>
      <c r="Y732" s="20">
        <v>16</v>
      </c>
      <c r="Z732" s="20">
        <f t="shared" si="118"/>
        <v>9695</v>
      </c>
      <c r="AA732" s="19">
        <v>0</v>
      </c>
      <c r="AB732" s="19">
        <v>0</v>
      </c>
      <c r="AC732" s="21">
        <v>302040</v>
      </c>
      <c r="AD732" s="21">
        <f t="shared" si="123"/>
        <v>119305.8</v>
      </c>
      <c r="AE732" s="20">
        <v>4613</v>
      </c>
      <c r="AF732" s="20"/>
      <c r="AG732" s="22">
        <f t="shared" si="119"/>
        <v>2196208350</v>
      </c>
      <c r="AH732" s="22">
        <f t="shared" si="120"/>
        <v>0</v>
      </c>
      <c r="AI732" s="22"/>
      <c r="AJ732" s="22">
        <f t="shared" si="121"/>
        <v>1044982890</v>
      </c>
      <c r="AK732" s="85"/>
      <c r="AL732" s="22">
        <v>140368763</v>
      </c>
      <c r="AM732" s="22">
        <v>1602054570</v>
      </c>
      <c r="AN732" s="43">
        <f t="shared" si="122"/>
        <v>0</v>
      </c>
      <c r="AO732" s="43">
        <v>41480224.419666804</v>
      </c>
      <c r="AP732" s="43">
        <v>51393222.652500004</v>
      </c>
      <c r="AQ732" s="22">
        <f t="shared" si="116"/>
        <v>360911569.93000001</v>
      </c>
      <c r="AR732" s="49"/>
      <c r="AS732" s="22">
        <v>0</v>
      </c>
      <c r="AT732" s="22">
        <f t="shared" si="115"/>
        <v>1044982890</v>
      </c>
      <c r="AU732" s="68"/>
      <c r="AV732" s="57">
        <v>0</v>
      </c>
      <c r="AX732" s="43">
        <v>96262128</v>
      </c>
      <c r="AY732" s="56"/>
      <c r="AZ732" s="56"/>
    </row>
    <row r="733" spans="1:52" x14ac:dyDescent="0.25">
      <c r="A733" s="19" t="s">
        <v>1448</v>
      </c>
      <c r="B733" s="19" t="s">
        <v>1425</v>
      </c>
      <c r="C733" s="19" t="s">
        <v>1449</v>
      </c>
      <c r="D733" s="19">
        <f t="shared" si="117"/>
        <v>0</v>
      </c>
      <c r="E733" s="19">
        <v>0</v>
      </c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20">
        <v>32217</v>
      </c>
      <c r="Y733" s="20">
        <v>141</v>
      </c>
      <c r="Z733" s="20">
        <f t="shared" si="118"/>
        <v>32358</v>
      </c>
      <c r="AA733" s="19">
        <v>0</v>
      </c>
      <c r="AB733" s="19">
        <v>0</v>
      </c>
      <c r="AC733" s="21">
        <v>302040</v>
      </c>
      <c r="AD733" s="21">
        <f t="shared" si="123"/>
        <v>119305.8</v>
      </c>
      <c r="AE733" s="20">
        <v>6575</v>
      </c>
      <c r="AF733" s="20"/>
      <c r="AG733" s="22">
        <f t="shared" si="119"/>
        <v>7330057740</v>
      </c>
      <c r="AH733" s="22">
        <f t="shared" si="120"/>
        <v>0</v>
      </c>
      <c r="AI733" s="22"/>
      <c r="AJ733" s="22">
        <f t="shared" si="121"/>
        <v>1489434750</v>
      </c>
      <c r="AK733" s="85"/>
      <c r="AL733" s="22">
        <v>389381124</v>
      </c>
      <c r="AM733" s="22">
        <v>5309750715</v>
      </c>
      <c r="AN733" s="43">
        <f t="shared" si="122"/>
        <v>0</v>
      </c>
      <c r="AO733" s="43">
        <v>114596869.45999865</v>
      </c>
      <c r="AP733" s="43">
        <v>135709986.39000002</v>
      </c>
      <c r="AQ733" s="22">
        <f t="shared" si="116"/>
        <v>1380619045.1500001</v>
      </c>
      <c r="AR733" s="49"/>
      <c r="AS733" s="22">
        <v>0</v>
      </c>
      <c r="AT733" s="22">
        <f t="shared" si="115"/>
        <v>1489434750</v>
      </c>
      <c r="AU733" s="68"/>
      <c r="AV733" s="57">
        <v>0</v>
      </c>
      <c r="AX733" s="43">
        <v>259668720</v>
      </c>
      <c r="AY733" s="56"/>
      <c r="AZ733" s="56"/>
    </row>
    <row r="734" spans="1:52" x14ac:dyDescent="0.25">
      <c r="A734" s="19" t="s">
        <v>1450</v>
      </c>
      <c r="B734" s="19" t="s">
        <v>1425</v>
      </c>
      <c r="C734" s="19" t="s">
        <v>1451</v>
      </c>
      <c r="D734" s="19">
        <f t="shared" si="117"/>
        <v>0</v>
      </c>
      <c r="E734" s="19">
        <v>0</v>
      </c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20">
        <v>7476</v>
      </c>
      <c r="Y734" s="20">
        <v>114</v>
      </c>
      <c r="Z734" s="20">
        <f t="shared" si="118"/>
        <v>7590</v>
      </c>
      <c r="AA734" s="19">
        <v>0</v>
      </c>
      <c r="AB734" s="19">
        <v>0</v>
      </c>
      <c r="AC734" s="21">
        <v>302040</v>
      </c>
      <c r="AD734" s="21">
        <f t="shared" si="123"/>
        <v>119305.8</v>
      </c>
      <c r="AE734" s="20">
        <v>1584</v>
      </c>
      <c r="AF734" s="20"/>
      <c r="AG734" s="22">
        <f t="shared" si="119"/>
        <v>1719362700</v>
      </c>
      <c r="AH734" s="22">
        <f t="shared" si="120"/>
        <v>0</v>
      </c>
      <c r="AI734" s="22"/>
      <c r="AJ734" s="22">
        <f t="shared" si="121"/>
        <v>358823520</v>
      </c>
      <c r="AK734" s="85"/>
      <c r="AL734" s="22">
        <v>111118089</v>
      </c>
      <c r="AM734" s="22">
        <v>1247024094</v>
      </c>
      <c r="AN734" s="43">
        <f t="shared" si="122"/>
        <v>0</v>
      </c>
      <c r="AO734" s="43">
        <v>36755614.053424396</v>
      </c>
      <c r="AP734" s="43">
        <v>53461660.822500005</v>
      </c>
      <c r="AQ734" s="22">
        <f t="shared" si="116"/>
        <v>271003242.12</v>
      </c>
      <c r="AR734" s="49"/>
      <c r="AS734" s="22">
        <v>0</v>
      </c>
      <c r="AT734" s="22">
        <f t="shared" si="115"/>
        <v>358823520</v>
      </c>
      <c r="AU734" s="68"/>
      <c r="AV734" s="57">
        <v>0</v>
      </c>
      <c r="AX734" s="43">
        <v>93219984</v>
      </c>
      <c r="AY734" s="56"/>
      <c r="AZ734" s="56"/>
    </row>
    <row r="735" spans="1:52" x14ac:dyDescent="0.25">
      <c r="A735" s="19" t="s">
        <v>1452</v>
      </c>
      <c r="B735" s="19" t="s">
        <v>1425</v>
      </c>
      <c r="C735" s="19" t="s">
        <v>1453</v>
      </c>
      <c r="D735" s="19">
        <f t="shared" si="117"/>
        <v>0</v>
      </c>
      <c r="E735" s="19">
        <v>0</v>
      </c>
      <c r="F735" s="19"/>
      <c r="G735" s="19">
        <v>0</v>
      </c>
      <c r="H735" s="19"/>
      <c r="I735" s="19"/>
      <c r="J735" s="19"/>
      <c r="K735" s="19"/>
      <c r="L735" s="19">
        <v>0</v>
      </c>
      <c r="M735" s="19"/>
      <c r="N735" s="19"/>
      <c r="O735" s="19"/>
      <c r="P735" s="19"/>
      <c r="Q735" s="19"/>
      <c r="R735" s="19"/>
      <c r="S735" s="19">
        <v>0</v>
      </c>
      <c r="T735" s="19"/>
      <c r="U735" s="19"/>
      <c r="V735" s="19"/>
      <c r="W735" s="19">
        <v>0</v>
      </c>
      <c r="X735" s="20">
        <v>9014</v>
      </c>
      <c r="Y735" s="20">
        <v>8</v>
      </c>
      <c r="Z735" s="20">
        <f t="shared" si="118"/>
        <v>9022</v>
      </c>
      <c r="AA735" s="19">
        <v>0</v>
      </c>
      <c r="AB735" s="19">
        <v>0</v>
      </c>
      <c r="AC735" s="21">
        <v>302040</v>
      </c>
      <c r="AD735" s="21">
        <f t="shared" si="123"/>
        <v>119305.8</v>
      </c>
      <c r="AE735" s="20">
        <v>0</v>
      </c>
      <c r="AF735" s="20"/>
      <c r="AG735" s="22">
        <f t="shared" si="119"/>
        <v>2043753660</v>
      </c>
      <c r="AH735" s="22">
        <f t="shared" si="120"/>
        <v>0</v>
      </c>
      <c r="AI735" s="22"/>
      <c r="AJ735" s="22">
        <f t="shared" si="121"/>
        <v>0</v>
      </c>
      <c r="AK735" s="85"/>
      <c r="AL735" s="22">
        <v>109997798</v>
      </c>
      <c r="AM735" s="22">
        <v>1519759487</v>
      </c>
      <c r="AN735" s="43">
        <f t="shared" si="122"/>
        <v>0</v>
      </c>
      <c r="AO735" s="43">
        <v>14308129.476691125</v>
      </c>
      <c r="AP735" s="43">
        <v>20811415.754999999</v>
      </c>
      <c r="AQ735" s="22">
        <f t="shared" si="116"/>
        <v>378876829.76999998</v>
      </c>
      <c r="AR735" s="49"/>
      <c r="AS735" s="22">
        <v>0</v>
      </c>
      <c r="AT735" s="22">
        <f t="shared" si="115"/>
        <v>0</v>
      </c>
      <c r="AU735" s="68"/>
      <c r="AV735" s="57">
        <v>0</v>
      </c>
      <c r="AX735" s="43">
        <v>36288432</v>
      </c>
    </row>
    <row r="736" spans="1:52" x14ac:dyDescent="0.25">
      <c r="A736" s="19" t="s">
        <v>1454</v>
      </c>
      <c r="B736" s="19" t="s">
        <v>1425</v>
      </c>
      <c r="C736" s="19" t="s">
        <v>1455</v>
      </c>
      <c r="D736" s="19">
        <f t="shared" si="117"/>
        <v>0</v>
      </c>
      <c r="E736" s="19">
        <v>0</v>
      </c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20">
        <v>15369</v>
      </c>
      <c r="Y736" s="20">
        <v>22</v>
      </c>
      <c r="Z736" s="20">
        <f t="shared" si="118"/>
        <v>15391</v>
      </c>
      <c r="AA736" s="19">
        <v>0</v>
      </c>
      <c r="AB736" s="19">
        <v>0</v>
      </c>
      <c r="AC736" s="21">
        <v>302040</v>
      </c>
      <c r="AD736" s="21">
        <f t="shared" si="123"/>
        <v>119305.8</v>
      </c>
      <c r="AE736" s="20">
        <v>7626</v>
      </c>
      <c r="AF736" s="20"/>
      <c r="AG736" s="22">
        <f t="shared" si="119"/>
        <v>3486523230</v>
      </c>
      <c r="AH736" s="22">
        <f t="shared" si="120"/>
        <v>0</v>
      </c>
      <c r="AI736" s="22"/>
      <c r="AJ736" s="22">
        <f t="shared" si="121"/>
        <v>1727517780</v>
      </c>
      <c r="AK736" s="85"/>
      <c r="AL736" s="22">
        <v>229598089</v>
      </c>
      <c r="AM736" s="22">
        <v>2436621600</v>
      </c>
      <c r="AN736" s="43">
        <f t="shared" si="122"/>
        <v>0</v>
      </c>
      <c r="AO736" s="43">
        <v>23746665.25930487</v>
      </c>
      <c r="AP736" s="43">
        <v>34539925.290000007</v>
      </c>
      <c r="AQ736" s="22">
        <f t="shared" si="116"/>
        <v>762016950.45000005</v>
      </c>
      <c r="AR736" s="49"/>
      <c r="AS736" s="22">
        <v>0</v>
      </c>
      <c r="AT736" s="22">
        <f t="shared" si="115"/>
        <v>1727517780</v>
      </c>
      <c r="AU736" s="68"/>
      <c r="AV736" s="57">
        <v>0</v>
      </c>
      <c r="AX736" s="43">
        <v>60226548.030000009</v>
      </c>
      <c r="AY736" s="56"/>
      <c r="AZ736" s="56"/>
    </row>
    <row r="737" spans="1:52" x14ac:dyDescent="0.25">
      <c r="A737" s="19" t="s">
        <v>1456</v>
      </c>
      <c r="B737" s="19" t="s">
        <v>1425</v>
      </c>
      <c r="C737" s="19" t="s">
        <v>1457</v>
      </c>
      <c r="D737" s="19">
        <f t="shared" si="117"/>
        <v>0</v>
      </c>
      <c r="E737" s="19">
        <v>0</v>
      </c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20">
        <v>5901</v>
      </c>
      <c r="Y737" s="20">
        <v>3</v>
      </c>
      <c r="Z737" s="20">
        <f t="shared" si="118"/>
        <v>5904</v>
      </c>
      <c r="AA737" s="19">
        <v>0</v>
      </c>
      <c r="AB737" s="19">
        <v>0</v>
      </c>
      <c r="AC737" s="21">
        <v>302040</v>
      </c>
      <c r="AD737" s="21">
        <f t="shared" si="123"/>
        <v>119305.8</v>
      </c>
      <c r="AE737" s="20">
        <v>611</v>
      </c>
      <c r="AF737" s="20"/>
      <c r="AG737" s="22">
        <f t="shared" si="119"/>
        <v>1337433120</v>
      </c>
      <c r="AH737" s="22">
        <f t="shared" si="120"/>
        <v>0</v>
      </c>
      <c r="AI737" s="22"/>
      <c r="AJ737" s="22">
        <f t="shared" si="121"/>
        <v>138409830</v>
      </c>
      <c r="AK737" s="85"/>
      <c r="AL737" s="22">
        <v>73582187</v>
      </c>
      <c r="AM737" s="22">
        <v>964963016</v>
      </c>
      <c r="AN737" s="43">
        <f t="shared" si="122"/>
        <v>0</v>
      </c>
      <c r="AO737" s="43">
        <v>38897549.604242444</v>
      </c>
      <c r="AP737" s="43">
        <v>56577142.222499996</v>
      </c>
      <c r="AQ737" s="22">
        <f t="shared" si="116"/>
        <v>203413225.16999999</v>
      </c>
      <c r="AR737" s="49"/>
      <c r="AS737" s="22">
        <v>0</v>
      </c>
      <c r="AT737" s="22">
        <f t="shared" si="115"/>
        <v>138409830</v>
      </c>
      <c r="AU737" s="68"/>
      <c r="AV737" s="57">
        <v>0</v>
      </c>
      <c r="AX737" s="43">
        <v>98652384</v>
      </c>
      <c r="AY737" s="56"/>
      <c r="AZ737" s="56"/>
    </row>
    <row r="738" spans="1:52" x14ac:dyDescent="0.25">
      <c r="A738" s="19" t="s">
        <v>1458</v>
      </c>
      <c r="B738" s="19" t="s">
        <v>1425</v>
      </c>
      <c r="C738" s="19" t="s">
        <v>1459</v>
      </c>
      <c r="D738" s="19">
        <f t="shared" si="117"/>
        <v>0</v>
      </c>
      <c r="E738" s="19">
        <v>0</v>
      </c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20">
        <v>8684</v>
      </c>
      <c r="Y738" s="20">
        <v>63</v>
      </c>
      <c r="Z738" s="20">
        <f t="shared" si="118"/>
        <v>8747</v>
      </c>
      <c r="AA738" s="19">
        <v>0</v>
      </c>
      <c r="AB738" s="19">
        <v>0</v>
      </c>
      <c r="AC738" s="21">
        <v>302040</v>
      </c>
      <c r="AD738" s="21">
        <f t="shared" si="123"/>
        <v>119305.8</v>
      </c>
      <c r="AE738" s="20">
        <v>0</v>
      </c>
      <c r="AF738" s="20"/>
      <c r="AG738" s="22">
        <f t="shared" si="119"/>
        <v>1981457910</v>
      </c>
      <c r="AH738" s="22">
        <f t="shared" si="120"/>
        <v>0</v>
      </c>
      <c r="AI738" s="22"/>
      <c r="AJ738" s="22">
        <f t="shared" si="121"/>
        <v>0</v>
      </c>
      <c r="AK738" s="85"/>
      <c r="AL738" s="22">
        <v>116424082</v>
      </c>
      <c r="AM738" s="22">
        <v>1447280915</v>
      </c>
      <c r="AN738" s="43">
        <f t="shared" si="122"/>
        <v>0</v>
      </c>
      <c r="AO738" s="43">
        <v>44897489.734864824</v>
      </c>
      <c r="AP738" s="43">
        <v>72338154.037499994</v>
      </c>
      <c r="AQ738" s="22">
        <f t="shared" si="116"/>
        <v>300517269.23000002</v>
      </c>
      <c r="AR738" s="49"/>
      <c r="AS738" s="22">
        <v>0</v>
      </c>
      <c r="AT738" s="22">
        <f t="shared" si="115"/>
        <v>0</v>
      </c>
      <c r="AU738" s="68"/>
      <c r="AV738" s="57">
        <v>0</v>
      </c>
      <c r="AX738" s="43">
        <v>120903494.39999999</v>
      </c>
    </row>
    <row r="739" spans="1:52" x14ac:dyDescent="0.25">
      <c r="A739" s="19" t="s">
        <v>1460</v>
      </c>
      <c r="B739" s="19" t="s">
        <v>1425</v>
      </c>
      <c r="C739" s="19" t="s">
        <v>1461</v>
      </c>
      <c r="D739" s="19">
        <f t="shared" si="117"/>
        <v>0</v>
      </c>
      <c r="E739" s="19">
        <v>0</v>
      </c>
      <c r="F739" s="19"/>
      <c r="G739" s="19">
        <v>0</v>
      </c>
      <c r="H739" s="19"/>
      <c r="I739" s="19"/>
      <c r="J739" s="19"/>
      <c r="K739" s="19"/>
      <c r="L739" s="19">
        <v>0</v>
      </c>
      <c r="M739" s="19"/>
      <c r="N739" s="19"/>
      <c r="O739" s="19"/>
      <c r="P739" s="19"/>
      <c r="Q739" s="19"/>
      <c r="R739" s="19"/>
      <c r="S739" s="19">
        <v>0</v>
      </c>
      <c r="T739" s="19"/>
      <c r="U739" s="19"/>
      <c r="V739" s="19"/>
      <c r="W739" s="19">
        <v>0</v>
      </c>
      <c r="X739" s="20">
        <v>14267</v>
      </c>
      <c r="Y739" s="20">
        <v>16</v>
      </c>
      <c r="Z739" s="20">
        <f t="shared" si="118"/>
        <v>14283</v>
      </c>
      <c r="AA739" s="19">
        <v>0</v>
      </c>
      <c r="AB739" s="19">
        <v>0</v>
      </c>
      <c r="AC739" s="21">
        <v>302040</v>
      </c>
      <c r="AD739" s="21">
        <f t="shared" si="123"/>
        <v>119305.8</v>
      </c>
      <c r="AE739" s="20">
        <v>0</v>
      </c>
      <c r="AF739" s="20"/>
      <c r="AG739" s="22">
        <f t="shared" si="119"/>
        <v>3235527990</v>
      </c>
      <c r="AH739" s="22">
        <f t="shared" si="120"/>
        <v>0</v>
      </c>
      <c r="AI739" s="22"/>
      <c r="AJ739" s="22">
        <f t="shared" si="121"/>
        <v>0</v>
      </c>
      <c r="AK739" s="85"/>
      <c r="AL739" s="22">
        <v>172795645</v>
      </c>
      <c r="AM739" s="22">
        <v>2354653734</v>
      </c>
      <c r="AN739" s="43">
        <f t="shared" si="122"/>
        <v>0</v>
      </c>
      <c r="AO739" s="43">
        <v>70855228.025221139</v>
      </c>
      <c r="AP739" s="43">
        <v>103060124.70750001</v>
      </c>
      <c r="AQ739" s="22">
        <f t="shared" si="116"/>
        <v>534163258.26999998</v>
      </c>
      <c r="AR739" s="49"/>
      <c r="AS739" s="22">
        <v>0</v>
      </c>
      <c r="AT739" s="22">
        <f t="shared" si="115"/>
        <v>0</v>
      </c>
      <c r="AU739" s="68"/>
      <c r="AV739" s="57">
        <v>0</v>
      </c>
      <c r="AX739" s="43">
        <v>179703792</v>
      </c>
    </row>
    <row r="740" spans="1:52" x14ac:dyDescent="0.25">
      <c r="A740" s="19" t="s">
        <v>1462</v>
      </c>
      <c r="B740" s="19" t="s">
        <v>1425</v>
      </c>
      <c r="C740" s="19" t="s">
        <v>753</v>
      </c>
      <c r="D740" s="19">
        <f t="shared" si="117"/>
        <v>0</v>
      </c>
      <c r="E740" s="19">
        <v>0</v>
      </c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20">
        <v>13818</v>
      </c>
      <c r="Y740" s="20">
        <v>103</v>
      </c>
      <c r="Z740" s="20">
        <f t="shared" si="118"/>
        <v>13921</v>
      </c>
      <c r="AA740" s="19">
        <v>0</v>
      </c>
      <c r="AB740" s="19">
        <v>0</v>
      </c>
      <c r="AC740" s="21">
        <v>302040</v>
      </c>
      <c r="AD740" s="21">
        <f t="shared" si="123"/>
        <v>119305.8</v>
      </c>
      <c r="AE740" s="20">
        <v>0</v>
      </c>
      <c r="AF740" s="20"/>
      <c r="AG740" s="22">
        <f t="shared" si="119"/>
        <v>3153524130</v>
      </c>
      <c r="AH740" s="22">
        <f t="shared" si="120"/>
        <v>0</v>
      </c>
      <c r="AI740" s="22"/>
      <c r="AJ740" s="22">
        <f t="shared" si="121"/>
        <v>0</v>
      </c>
      <c r="AK740" s="85"/>
      <c r="AL740" s="22">
        <v>190941896</v>
      </c>
      <c r="AM740" s="22">
        <v>2303117052</v>
      </c>
      <c r="AN740" s="43">
        <f t="shared" si="122"/>
        <v>0</v>
      </c>
      <c r="AO740" s="43">
        <v>20911592.448200449</v>
      </c>
      <c r="AP740" s="43">
        <v>48001258.200000003</v>
      </c>
      <c r="AQ740" s="22">
        <f t="shared" si="116"/>
        <v>590552331.35000002</v>
      </c>
      <c r="AR740" s="49"/>
      <c r="AS740" s="22">
        <v>0</v>
      </c>
      <c r="AT740" s="22">
        <f t="shared" si="115"/>
        <v>0</v>
      </c>
      <c r="AU740" s="68"/>
      <c r="AV740" s="57">
        <v>0</v>
      </c>
      <c r="AX740" s="43">
        <v>70621200</v>
      </c>
    </row>
    <row r="741" spans="1:52" x14ac:dyDescent="0.25">
      <c r="A741" s="19" t="s">
        <v>1463</v>
      </c>
      <c r="B741" s="19" t="s">
        <v>1425</v>
      </c>
      <c r="C741" s="19" t="s">
        <v>1464</v>
      </c>
      <c r="D741" s="19">
        <f t="shared" si="117"/>
        <v>0</v>
      </c>
      <c r="E741" s="19">
        <v>0</v>
      </c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20">
        <v>6811</v>
      </c>
      <c r="Y741" s="20">
        <v>0</v>
      </c>
      <c r="Z741" s="20">
        <f t="shared" si="118"/>
        <v>6811</v>
      </c>
      <c r="AA741" s="19">
        <v>0</v>
      </c>
      <c r="AB741" s="19">
        <v>0</v>
      </c>
      <c r="AC741" s="21">
        <v>302040</v>
      </c>
      <c r="AD741" s="21">
        <f t="shared" si="123"/>
        <v>119305.8</v>
      </c>
      <c r="AE741" s="20">
        <v>0</v>
      </c>
      <c r="AF741" s="20"/>
      <c r="AG741" s="22">
        <f t="shared" si="119"/>
        <v>1542895830</v>
      </c>
      <c r="AH741" s="22">
        <f t="shared" si="120"/>
        <v>0</v>
      </c>
      <c r="AI741" s="22"/>
      <c r="AJ741" s="22">
        <f t="shared" si="121"/>
        <v>0</v>
      </c>
      <c r="AK741" s="85"/>
      <c r="AL741" s="22">
        <v>88195212</v>
      </c>
      <c r="AM741" s="22">
        <v>1123172449</v>
      </c>
      <c r="AN741" s="43">
        <f t="shared" si="122"/>
        <v>0</v>
      </c>
      <c r="AO741" s="43">
        <v>16107355.344925139</v>
      </c>
      <c r="AP741" s="43">
        <v>23428420.125</v>
      </c>
      <c r="AQ741" s="22">
        <f t="shared" si="116"/>
        <v>291992393.52999997</v>
      </c>
      <c r="AR741" s="49"/>
      <c r="AS741" s="22">
        <v>0</v>
      </c>
      <c r="AT741" s="22">
        <f t="shared" si="115"/>
        <v>0</v>
      </c>
      <c r="AU741" s="68"/>
      <c r="AV741" s="57">
        <v>0</v>
      </c>
      <c r="AX741" s="43">
        <v>40851648</v>
      </c>
    </row>
    <row r="742" spans="1:52" x14ac:dyDescent="0.25">
      <c r="A742" s="19" t="s">
        <v>1465</v>
      </c>
      <c r="B742" s="19" t="s">
        <v>1425</v>
      </c>
      <c r="C742" s="19" t="s">
        <v>1466</v>
      </c>
      <c r="D742" s="19">
        <f t="shared" si="117"/>
        <v>655</v>
      </c>
      <c r="E742" s="19">
        <v>0</v>
      </c>
      <c r="F742" s="19"/>
      <c r="G742" s="19">
        <v>0</v>
      </c>
      <c r="H742" s="19"/>
      <c r="I742" s="19"/>
      <c r="J742" s="19"/>
      <c r="K742" s="19"/>
      <c r="L742" s="19">
        <v>0</v>
      </c>
      <c r="M742" s="19"/>
      <c r="N742" s="19"/>
      <c r="O742" s="19"/>
      <c r="P742" s="19"/>
      <c r="Q742" s="19"/>
      <c r="R742" s="19"/>
      <c r="S742" s="19">
        <v>0</v>
      </c>
      <c r="T742" s="19"/>
      <c r="U742" s="19"/>
      <c r="V742" s="19"/>
      <c r="W742" s="19">
        <v>655</v>
      </c>
      <c r="X742" s="20">
        <v>17316</v>
      </c>
      <c r="Y742" s="20">
        <v>80</v>
      </c>
      <c r="Z742" s="20">
        <f t="shared" si="118"/>
        <v>17396</v>
      </c>
      <c r="AA742" s="19">
        <v>6</v>
      </c>
      <c r="AB742" s="19">
        <v>0</v>
      </c>
      <c r="AC742" s="21">
        <v>302040</v>
      </c>
      <c r="AD742" s="21">
        <f t="shared" si="123"/>
        <v>119305.8</v>
      </c>
      <c r="AE742" s="20">
        <v>0</v>
      </c>
      <c r="AF742" s="20"/>
      <c r="AG742" s="22">
        <f t="shared" si="119"/>
        <v>3940715880</v>
      </c>
      <c r="AH742" s="22">
        <f t="shared" si="120"/>
        <v>536876</v>
      </c>
      <c r="AI742" s="22"/>
      <c r="AJ742" s="22">
        <f t="shared" si="121"/>
        <v>0</v>
      </c>
      <c r="AK742" s="85"/>
      <c r="AL742" s="22">
        <v>215711406</v>
      </c>
      <c r="AM742" s="22">
        <v>2787234646</v>
      </c>
      <c r="AN742" s="43">
        <f t="shared" si="122"/>
        <v>148377150</v>
      </c>
      <c r="AO742" s="43">
        <v>42753033.595714927</v>
      </c>
      <c r="AP742" s="43">
        <v>50297054.235000007</v>
      </c>
      <c r="AQ742" s="22">
        <f t="shared" si="116"/>
        <v>696879466.16999996</v>
      </c>
      <c r="AR742" s="49"/>
      <c r="AS742" s="22">
        <v>0</v>
      </c>
      <c r="AT742" s="22">
        <f t="shared" si="115"/>
        <v>0</v>
      </c>
      <c r="AU742" s="68"/>
      <c r="AV742" s="57">
        <v>0</v>
      </c>
      <c r="AX742" s="43">
        <v>108430704</v>
      </c>
    </row>
    <row r="743" spans="1:52" x14ac:dyDescent="0.25">
      <c r="A743" s="19" t="s">
        <v>1467</v>
      </c>
      <c r="B743" s="19" t="s">
        <v>1425</v>
      </c>
      <c r="C743" s="19" t="s">
        <v>1468</v>
      </c>
      <c r="D743" s="19">
        <f t="shared" si="117"/>
        <v>0</v>
      </c>
      <c r="E743" s="19">
        <v>0</v>
      </c>
      <c r="F743" s="19"/>
      <c r="G743" s="19">
        <v>0</v>
      </c>
      <c r="H743" s="19"/>
      <c r="I743" s="19"/>
      <c r="J743" s="19"/>
      <c r="K743" s="19"/>
      <c r="L743" s="19">
        <v>0</v>
      </c>
      <c r="M743" s="19"/>
      <c r="N743" s="19"/>
      <c r="O743" s="19"/>
      <c r="P743" s="19"/>
      <c r="Q743" s="19"/>
      <c r="R743" s="19"/>
      <c r="S743" s="19">
        <v>0</v>
      </c>
      <c r="T743" s="19"/>
      <c r="U743" s="19"/>
      <c r="V743" s="19"/>
      <c r="W743" s="19">
        <v>0</v>
      </c>
      <c r="X743" s="20">
        <v>13108</v>
      </c>
      <c r="Y743" s="20">
        <v>51</v>
      </c>
      <c r="Z743" s="20">
        <f t="shared" si="118"/>
        <v>13159</v>
      </c>
      <c r="AA743" s="19">
        <v>0</v>
      </c>
      <c r="AB743" s="19">
        <v>0</v>
      </c>
      <c r="AC743" s="21">
        <v>302040</v>
      </c>
      <c r="AD743" s="21">
        <f t="shared" si="123"/>
        <v>119305.8</v>
      </c>
      <c r="AE743" s="20">
        <v>0</v>
      </c>
      <c r="AF743" s="20"/>
      <c r="AG743" s="22">
        <f t="shared" si="119"/>
        <v>2980908270</v>
      </c>
      <c r="AH743" s="22">
        <f t="shared" si="120"/>
        <v>0</v>
      </c>
      <c r="AI743" s="22"/>
      <c r="AJ743" s="22">
        <f t="shared" si="121"/>
        <v>0</v>
      </c>
      <c r="AK743" s="85"/>
      <c r="AL743" s="22">
        <v>170591996</v>
      </c>
      <c r="AM743" s="22">
        <v>2172066633</v>
      </c>
      <c r="AN743" s="43">
        <f t="shared" si="122"/>
        <v>0</v>
      </c>
      <c r="AO743" s="43">
        <v>99319279.571418583</v>
      </c>
      <c r="AP743" s="43">
        <v>101979457.28999999</v>
      </c>
      <c r="AQ743" s="22">
        <f t="shared" si="116"/>
        <v>436950904.13999999</v>
      </c>
      <c r="AR743" s="49"/>
      <c r="AS743" s="22">
        <v>0</v>
      </c>
      <c r="AT743" s="22">
        <f t="shared" si="115"/>
        <v>0</v>
      </c>
      <c r="AU743" s="68"/>
      <c r="AV743" s="57">
        <v>0</v>
      </c>
      <c r="AX743" s="43">
        <v>209690640</v>
      </c>
    </row>
    <row r="744" spans="1:52" x14ac:dyDescent="0.25">
      <c r="A744" s="19" t="s">
        <v>1469</v>
      </c>
      <c r="B744" s="19" t="s">
        <v>1425</v>
      </c>
      <c r="C744" s="19" t="s">
        <v>1470</v>
      </c>
      <c r="D744" s="19">
        <f t="shared" si="117"/>
        <v>0</v>
      </c>
      <c r="E744" s="19">
        <v>0</v>
      </c>
      <c r="F744" s="19"/>
      <c r="G744" s="19">
        <v>0</v>
      </c>
      <c r="H744" s="19"/>
      <c r="I744" s="19"/>
      <c r="J744" s="19"/>
      <c r="K744" s="19"/>
      <c r="L744" s="19">
        <v>0</v>
      </c>
      <c r="M744" s="19"/>
      <c r="N744" s="19"/>
      <c r="O744" s="19"/>
      <c r="P744" s="19"/>
      <c r="Q744" s="19"/>
      <c r="R744" s="19"/>
      <c r="S744" s="19">
        <v>0</v>
      </c>
      <c r="T744" s="19"/>
      <c r="U744" s="19"/>
      <c r="V744" s="19"/>
      <c r="W744" s="19">
        <v>0</v>
      </c>
      <c r="X744" s="20">
        <v>5560</v>
      </c>
      <c r="Y744" s="20">
        <v>7</v>
      </c>
      <c r="Z744" s="20">
        <f t="shared" si="118"/>
        <v>5567</v>
      </c>
      <c r="AA744" s="19">
        <v>0</v>
      </c>
      <c r="AB744" s="19">
        <v>0</v>
      </c>
      <c r="AC744" s="21">
        <v>302040</v>
      </c>
      <c r="AD744" s="21">
        <f t="shared" si="123"/>
        <v>119305.8</v>
      </c>
      <c r="AE744" s="20">
        <v>0</v>
      </c>
      <c r="AF744" s="20"/>
      <c r="AG744" s="22">
        <f t="shared" si="119"/>
        <v>1261092510</v>
      </c>
      <c r="AH744" s="22">
        <f t="shared" si="120"/>
        <v>0</v>
      </c>
      <c r="AI744" s="22"/>
      <c r="AJ744" s="22">
        <f t="shared" si="121"/>
        <v>0</v>
      </c>
      <c r="AK744" s="85"/>
      <c r="AL744" s="22">
        <v>69851988</v>
      </c>
      <c r="AM744" s="22">
        <v>919316241</v>
      </c>
      <c r="AN744" s="43">
        <f t="shared" si="122"/>
        <v>0</v>
      </c>
      <c r="AO744" s="43">
        <v>0</v>
      </c>
      <c r="AP744" s="43">
        <v>2452642.6797749996</v>
      </c>
      <c r="AQ744" s="22">
        <f t="shared" si="116"/>
        <v>269471638.31999999</v>
      </c>
      <c r="AR744" s="49"/>
      <c r="AS744" s="22">
        <v>0</v>
      </c>
      <c r="AT744" s="22">
        <f t="shared" si="115"/>
        <v>0</v>
      </c>
      <c r="AU744" s="68"/>
      <c r="AV744" s="57">
        <v>0</v>
      </c>
      <c r="AX744" s="43">
        <v>2341922.67</v>
      </c>
    </row>
    <row r="745" spans="1:52" x14ac:dyDescent="0.25">
      <c r="A745" s="19" t="s">
        <v>1471</v>
      </c>
      <c r="B745" s="19" t="s">
        <v>1425</v>
      </c>
      <c r="C745" s="19" t="s">
        <v>1472</v>
      </c>
      <c r="D745" s="19">
        <f t="shared" si="117"/>
        <v>579</v>
      </c>
      <c r="E745" s="19">
        <v>0</v>
      </c>
      <c r="F745" s="19"/>
      <c r="G745" s="19">
        <v>0</v>
      </c>
      <c r="H745" s="19"/>
      <c r="I745" s="19"/>
      <c r="J745" s="19"/>
      <c r="K745" s="19"/>
      <c r="L745" s="19">
        <v>0</v>
      </c>
      <c r="M745" s="19"/>
      <c r="N745" s="19"/>
      <c r="O745" s="19"/>
      <c r="P745" s="19"/>
      <c r="Q745" s="19"/>
      <c r="R745" s="19"/>
      <c r="S745" s="19">
        <v>0</v>
      </c>
      <c r="T745" s="19"/>
      <c r="U745" s="19"/>
      <c r="V745" s="19"/>
      <c r="W745" s="19">
        <v>579</v>
      </c>
      <c r="X745" s="20">
        <v>7007</v>
      </c>
      <c r="Y745" s="20">
        <v>3</v>
      </c>
      <c r="Z745" s="20">
        <f t="shared" si="118"/>
        <v>7010</v>
      </c>
      <c r="AA745" s="19">
        <v>0</v>
      </c>
      <c r="AB745" s="19">
        <v>0</v>
      </c>
      <c r="AC745" s="21">
        <v>302040</v>
      </c>
      <c r="AD745" s="21">
        <f t="shared" si="123"/>
        <v>119305.8</v>
      </c>
      <c r="AE745" s="20">
        <v>0</v>
      </c>
      <c r="AF745" s="20"/>
      <c r="AG745" s="22">
        <f t="shared" si="119"/>
        <v>1587975300</v>
      </c>
      <c r="AH745" s="22">
        <f t="shared" si="120"/>
        <v>0</v>
      </c>
      <c r="AI745" s="22"/>
      <c r="AJ745" s="22">
        <f t="shared" si="121"/>
        <v>0</v>
      </c>
      <c r="AK745" s="85"/>
      <c r="AL745" s="22">
        <v>87690467</v>
      </c>
      <c r="AM745" s="22">
        <v>1157039411</v>
      </c>
      <c r="AN745" s="43">
        <f t="shared" si="122"/>
        <v>131160870</v>
      </c>
      <c r="AO745" s="43">
        <v>26817033.09901537</v>
      </c>
      <c r="AP745" s="43">
        <v>39005827.125</v>
      </c>
      <c r="AQ745" s="22">
        <f t="shared" si="116"/>
        <v>146261691.78</v>
      </c>
      <c r="AR745" s="49"/>
      <c r="AS745" s="22">
        <v>0</v>
      </c>
      <c r="AT745" s="22">
        <f t="shared" si="115"/>
        <v>0</v>
      </c>
      <c r="AU745" s="68"/>
      <c r="AV745" s="57">
        <v>0</v>
      </c>
      <c r="AX745" s="43">
        <v>68013648</v>
      </c>
    </row>
    <row r="746" spans="1:52" x14ac:dyDescent="0.25">
      <c r="A746" s="19" t="s">
        <v>1473</v>
      </c>
      <c r="B746" s="19" t="s">
        <v>1425</v>
      </c>
      <c r="C746" s="19" t="s">
        <v>1474</v>
      </c>
      <c r="D746" s="19">
        <f t="shared" si="117"/>
        <v>0</v>
      </c>
      <c r="E746" s="19">
        <v>0</v>
      </c>
      <c r="F746" s="19"/>
      <c r="G746" s="19">
        <v>0</v>
      </c>
      <c r="H746" s="19"/>
      <c r="I746" s="19"/>
      <c r="J746" s="19"/>
      <c r="K746" s="19"/>
      <c r="L746" s="19">
        <v>0</v>
      </c>
      <c r="M746" s="19"/>
      <c r="N746" s="19"/>
      <c r="O746" s="19"/>
      <c r="P746" s="19"/>
      <c r="Q746" s="19"/>
      <c r="R746" s="19"/>
      <c r="S746" s="19">
        <v>0</v>
      </c>
      <c r="T746" s="19"/>
      <c r="U746" s="19"/>
      <c r="V746" s="19"/>
      <c r="W746" s="19">
        <v>0</v>
      </c>
      <c r="X746" s="20">
        <v>6634</v>
      </c>
      <c r="Y746" s="20">
        <v>25</v>
      </c>
      <c r="Z746" s="20">
        <f t="shared" si="118"/>
        <v>6659</v>
      </c>
      <c r="AA746" s="19">
        <v>0</v>
      </c>
      <c r="AB746" s="19">
        <v>0</v>
      </c>
      <c r="AC746" s="21">
        <v>302040</v>
      </c>
      <c r="AD746" s="21">
        <f t="shared" si="123"/>
        <v>119305.8</v>
      </c>
      <c r="AE746" s="20">
        <v>0</v>
      </c>
      <c r="AF746" s="20"/>
      <c r="AG746" s="22">
        <f t="shared" si="119"/>
        <v>1508463270</v>
      </c>
      <c r="AH746" s="22">
        <f t="shared" si="120"/>
        <v>0</v>
      </c>
      <c r="AI746" s="22"/>
      <c r="AJ746" s="22">
        <f t="shared" si="121"/>
        <v>0</v>
      </c>
      <c r="AK746" s="85"/>
      <c r="AL746" s="22">
        <v>91531464</v>
      </c>
      <c r="AM746" s="22">
        <v>1095031785</v>
      </c>
      <c r="AN746" s="43">
        <f t="shared" si="122"/>
        <v>0</v>
      </c>
      <c r="AO746" s="43">
        <v>20048516.757043634</v>
      </c>
      <c r="AP746" s="43">
        <v>29160905.902499996</v>
      </c>
      <c r="AQ746" s="22">
        <f t="shared" si="116"/>
        <v>272690598.33999997</v>
      </c>
      <c r="AR746" s="49"/>
      <c r="AS746" s="22">
        <v>0</v>
      </c>
      <c r="AT746" s="22">
        <f t="shared" si="115"/>
        <v>0</v>
      </c>
      <c r="AU746" s="68"/>
      <c r="AV746" s="57">
        <v>0</v>
      </c>
      <c r="AX746" s="43">
        <v>50847264</v>
      </c>
    </row>
    <row r="747" spans="1:52" x14ac:dyDescent="0.25">
      <c r="A747" s="19" t="s">
        <v>1475</v>
      </c>
      <c r="B747" s="19" t="s">
        <v>1425</v>
      </c>
      <c r="C747" s="19" t="s">
        <v>1476</v>
      </c>
      <c r="D747" s="19">
        <f t="shared" si="117"/>
        <v>0</v>
      </c>
      <c r="E747" s="19">
        <v>0</v>
      </c>
      <c r="F747" s="19"/>
      <c r="G747" s="19">
        <v>0</v>
      </c>
      <c r="H747" s="19"/>
      <c r="I747" s="19"/>
      <c r="J747" s="19"/>
      <c r="K747" s="19"/>
      <c r="L747" s="19">
        <v>0</v>
      </c>
      <c r="M747" s="19"/>
      <c r="N747" s="19"/>
      <c r="O747" s="19"/>
      <c r="P747" s="19"/>
      <c r="Q747" s="19"/>
      <c r="R747" s="19"/>
      <c r="S747" s="19">
        <v>0</v>
      </c>
      <c r="T747" s="19"/>
      <c r="U747" s="19"/>
      <c r="V747" s="19"/>
      <c r="W747" s="19">
        <v>0</v>
      </c>
      <c r="X747" s="20">
        <v>83469</v>
      </c>
      <c r="Y747" s="20">
        <v>42</v>
      </c>
      <c r="Z747" s="20">
        <f t="shared" si="118"/>
        <v>83511</v>
      </c>
      <c r="AA747" s="19">
        <v>39</v>
      </c>
      <c r="AB747" s="19">
        <v>1</v>
      </c>
      <c r="AC747" s="21">
        <v>302040</v>
      </c>
      <c r="AD747" s="21">
        <f t="shared" si="123"/>
        <v>119305.8</v>
      </c>
      <c r="AE747" s="20">
        <v>6866</v>
      </c>
      <c r="AF747" s="20"/>
      <c r="AG747" s="22">
        <f t="shared" si="119"/>
        <v>18917973360</v>
      </c>
      <c r="AH747" s="22">
        <f t="shared" si="120"/>
        <v>3489695</v>
      </c>
      <c r="AI747" s="22"/>
      <c r="AJ747" s="22">
        <f t="shared" si="121"/>
        <v>1555354980</v>
      </c>
      <c r="AK747" s="85"/>
      <c r="AL747" s="22">
        <v>963585633</v>
      </c>
      <c r="AM747" s="22">
        <v>13461054103</v>
      </c>
      <c r="AN747" s="43">
        <f t="shared" si="122"/>
        <v>0</v>
      </c>
      <c r="AO747" s="43">
        <v>139075792.06047079</v>
      </c>
      <c r="AP747" s="43">
        <v>619561806.15750003</v>
      </c>
      <c r="AQ747" s="22">
        <f t="shared" si="116"/>
        <v>3738185720.7800002</v>
      </c>
      <c r="AR747" s="49"/>
      <c r="AS747" s="22">
        <v>0</v>
      </c>
      <c r="AT747" s="22">
        <f t="shared" si="115"/>
        <v>1555354980</v>
      </c>
      <c r="AU747" s="68"/>
      <c r="AV747" s="57">
        <v>0</v>
      </c>
      <c r="AX747" s="43">
        <v>769999240.80000007</v>
      </c>
      <c r="AY747" s="56"/>
      <c r="AZ747" s="56"/>
    </row>
    <row r="748" spans="1:52" x14ac:dyDescent="0.25">
      <c r="A748" s="19" t="s">
        <v>1477</v>
      </c>
      <c r="B748" s="19" t="s">
        <v>1425</v>
      </c>
      <c r="C748" s="19" t="s">
        <v>1478</v>
      </c>
      <c r="D748" s="19">
        <f t="shared" si="117"/>
        <v>0</v>
      </c>
      <c r="E748" s="19">
        <v>0</v>
      </c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20">
        <v>14134</v>
      </c>
      <c r="Y748" s="20">
        <v>0</v>
      </c>
      <c r="Z748" s="20">
        <f t="shared" si="118"/>
        <v>14134</v>
      </c>
      <c r="AA748" s="19">
        <v>0</v>
      </c>
      <c r="AB748" s="19">
        <v>0</v>
      </c>
      <c r="AC748" s="21">
        <v>302040</v>
      </c>
      <c r="AD748" s="21">
        <f t="shared" si="123"/>
        <v>119305.8</v>
      </c>
      <c r="AE748" s="20">
        <v>1343</v>
      </c>
      <c r="AF748" s="20"/>
      <c r="AG748" s="22">
        <f t="shared" si="119"/>
        <v>3201775020</v>
      </c>
      <c r="AH748" s="22">
        <f t="shared" si="120"/>
        <v>0</v>
      </c>
      <c r="AI748" s="22"/>
      <c r="AJ748" s="22">
        <f t="shared" si="121"/>
        <v>304229790</v>
      </c>
      <c r="AK748" s="85"/>
      <c r="AL748" s="22">
        <v>178901847</v>
      </c>
      <c r="AM748" s="22">
        <v>2344182789</v>
      </c>
      <c r="AN748" s="43">
        <f t="shared" si="122"/>
        <v>0</v>
      </c>
      <c r="AO748" s="43">
        <v>62887227.773404561</v>
      </c>
      <c r="AP748" s="43">
        <v>91470533.902500004</v>
      </c>
      <c r="AQ748" s="22">
        <f t="shared" si="116"/>
        <v>524332622.31999999</v>
      </c>
      <c r="AR748" s="49"/>
      <c r="AS748" s="22">
        <v>0</v>
      </c>
      <c r="AT748" s="22">
        <f t="shared" si="115"/>
        <v>304229790</v>
      </c>
      <c r="AU748" s="68"/>
      <c r="AV748" s="57">
        <v>0</v>
      </c>
      <c r="AX748" s="43">
        <v>159495264</v>
      </c>
      <c r="AY748" s="56"/>
      <c r="AZ748" s="56"/>
    </row>
    <row r="749" spans="1:52" x14ac:dyDescent="0.25">
      <c r="A749" s="19" t="s">
        <v>1479</v>
      </c>
      <c r="B749" s="19" t="s">
        <v>1425</v>
      </c>
      <c r="C749" s="19" t="s">
        <v>1480</v>
      </c>
      <c r="D749" s="19">
        <f t="shared" si="117"/>
        <v>0</v>
      </c>
      <c r="E749" s="19">
        <v>0</v>
      </c>
      <c r="F749" s="19"/>
      <c r="G749" s="19">
        <v>0</v>
      </c>
      <c r="H749" s="19"/>
      <c r="I749" s="19"/>
      <c r="J749" s="19"/>
      <c r="K749" s="19"/>
      <c r="L749" s="19">
        <v>0</v>
      </c>
      <c r="M749" s="19"/>
      <c r="N749" s="19"/>
      <c r="O749" s="19"/>
      <c r="P749" s="19"/>
      <c r="Q749" s="19"/>
      <c r="R749" s="19"/>
      <c r="S749" s="19">
        <v>0</v>
      </c>
      <c r="T749" s="19"/>
      <c r="U749" s="19"/>
      <c r="V749" s="19"/>
      <c r="W749" s="19">
        <v>0</v>
      </c>
      <c r="X749" s="20">
        <v>9738</v>
      </c>
      <c r="Y749" s="20">
        <v>1</v>
      </c>
      <c r="Z749" s="20">
        <f t="shared" si="118"/>
        <v>9739</v>
      </c>
      <c r="AA749" s="19">
        <v>0</v>
      </c>
      <c r="AB749" s="19">
        <v>0</v>
      </c>
      <c r="AC749" s="21">
        <v>302040</v>
      </c>
      <c r="AD749" s="21">
        <f t="shared" si="123"/>
        <v>119305.8</v>
      </c>
      <c r="AE749" s="20">
        <v>0</v>
      </c>
      <c r="AF749" s="20"/>
      <c r="AG749" s="22">
        <f t="shared" si="119"/>
        <v>2206175670</v>
      </c>
      <c r="AH749" s="22">
        <f t="shared" si="120"/>
        <v>0</v>
      </c>
      <c r="AI749" s="22"/>
      <c r="AJ749" s="22">
        <f t="shared" si="121"/>
        <v>0</v>
      </c>
      <c r="AK749" s="85"/>
      <c r="AL749" s="22">
        <v>129941438</v>
      </c>
      <c r="AM749" s="22">
        <v>1632158536</v>
      </c>
      <c r="AN749" s="43">
        <f t="shared" si="122"/>
        <v>0</v>
      </c>
      <c r="AO749" s="43">
        <v>3941161.4121184917</v>
      </c>
      <c r="AP749" s="43">
        <v>5732485.7774999999</v>
      </c>
      <c r="AQ749" s="22">
        <f t="shared" si="116"/>
        <v>434402048.81</v>
      </c>
      <c r="AR749" s="49"/>
      <c r="AS749" s="22">
        <v>0</v>
      </c>
      <c r="AT749" s="22">
        <f t="shared" si="115"/>
        <v>0</v>
      </c>
      <c r="AU749" s="68"/>
      <c r="AV749" s="57">
        <v>0</v>
      </c>
      <c r="AX749" s="43">
        <v>9995616</v>
      </c>
    </row>
    <row r="750" spans="1:52" x14ac:dyDescent="0.25">
      <c r="A750" s="19" t="s">
        <v>1481</v>
      </c>
      <c r="B750" s="19" t="s">
        <v>1425</v>
      </c>
      <c r="C750" s="19" t="s">
        <v>1482</v>
      </c>
      <c r="D750" s="19">
        <f t="shared" si="117"/>
        <v>0</v>
      </c>
      <c r="E750" s="19">
        <v>0</v>
      </c>
      <c r="F750" s="19"/>
      <c r="G750" s="19">
        <v>0</v>
      </c>
      <c r="H750" s="19"/>
      <c r="I750" s="19"/>
      <c r="J750" s="19"/>
      <c r="K750" s="19"/>
      <c r="L750" s="19">
        <v>0</v>
      </c>
      <c r="M750" s="19"/>
      <c r="N750" s="19"/>
      <c r="O750" s="19"/>
      <c r="P750" s="19"/>
      <c r="Q750" s="19"/>
      <c r="R750" s="19"/>
      <c r="S750" s="19">
        <v>0</v>
      </c>
      <c r="T750" s="19"/>
      <c r="U750" s="19"/>
      <c r="V750" s="19"/>
      <c r="W750" s="19">
        <v>0</v>
      </c>
      <c r="X750" s="20">
        <v>3981</v>
      </c>
      <c r="Y750" s="20">
        <v>2</v>
      </c>
      <c r="Z750" s="20">
        <f t="shared" si="118"/>
        <v>3983</v>
      </c>
      <c r="AA750" s="19">
        <v>0</v>
      </c>
      <c r="AB750" s="19">
        <v>0</v>
      </c>
      <c r="AC750" s="21">
        <v>302040</v>
      </c>
      <c r="AD750" s="21">
        <f t="shared" si="123"/>
        <v>119305.8</v>
      </c>
      <c r="AE750" s="20">
        <v>0</v>
      </c>
      <c r="AF750" s="20"/>
      <c r="AG750" s="22">
        <f t="shared" si="119"/>
        <v>902268990</v>
      </c>
      <c r="AH750" s="22">
        <f t="shared" si="120"/>
        <v>0</v>
      </c>
      <c r="AI750" s="22"/>
      <c r="AJ750" s="22">
        <f t="shared" si="121"/>
        <v>0</v>
      </c>
      <c r="AK750" s="85"/>
      <c r="AL750" s="22">
        <v>49342045</v>
      </c>
      <c r="AM750" s="22">
        <v>688955453</v>
      </c>
      <c r="AN750" s="43">
        <f t="shared" si="122"/>
        <v>0</v>
      </c>
      <c r="AO750" s="43">
        <v>13863811.117266394</v>
      </c>
      <c r="AP750" s="43">
        <v>8254272.2100000009</v>
      </c>
      <c r="AQ750" s="22">
        <f t="shared" si="116"/>
        <v>141853408.66999999</v>
      </c>
      <c r="AR750" s="49"/>
      <c r="AS750" s="22">
        <v>0</v>
      </c>
      <c r="AT750" s="22">
        <f t="shared" si="115"/>
        <v>0</v>
      </c>
      <c r="AU750" s="68"/>
      <c r="AV750" s="57">
        <v>0</v>
      </c>
      <c r="AX750" s="43">
        <v>23250672</v>
      </c>
    </row>
    <row r="751" spans="1:52" x14ac:dyDescent="0.25">
      <c r="A751" s="19" t="s">
        <v>1483</v>
      </c>
      <c r="B751" s="19" t="s">
        <v>1425</v>
      </c>
      <c r="C751" s="19" t="s">
        <v>1484</v>
      </c>
      <c r="D751" s="19">
        <f t="shared" si="117"/>
        <v>0</v>
      </c>
      <c r="E751" s="19">
        <v>0</v>
      </c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20">
        <v>5579</v>
      </c>
      <c r="Y751" s="20">
        <v>2</v>
      </c>
      <c r="Z751" s="20">
        <f t="shared" si="118"/>
        <v>5581</v>
      </c>
      <c r="AA751" s="19">
        <v>0</v>
      </c>
      <c r="AB751" s="19">
        <v>0</v>
      </c>
      <c r="AC751" s="21">
        <v>302040</v>
      </c>
      <c r="AD751" s="21">
        <f t="shared" si="123"/>
        <v>119305.8</v>
      </c>
      <c r="AE751" s="20">
        <v>3045</v>
      </c>
      <c r="AF751" s="20"/>
      <c r="AG751" s="22">
        <f t="shared" si="119"/>
        <v>1264263930</v>
      </c>
      <c r="AH751" s="22">
        <f t="shared" si="120"/>
        <v>0</v>
      </c>
      <c r="AI751" s="22"/>
      <c r="AJ751" s="22">
        <f t="shared" si="121"/>
        <v>689783850</v>
      </c>
      <c r="AK751" s="85"/>
      <c r="AL751" s="22">
        <v>89549410</v>
      </c>
      <c r="AM751" s="22">
        <v>908190862</v>
      </c>
      <c r="AN751" s="43">
        <f t="shared" si="122"/>
        <v>0</v>
      </c>
      <c r="AO751" s="43">
        <v>28404153.519088611</v>
      </c>
      <c r="AP751" s="43">
        <v>41314320.554999992</v>
      </c>
      <c r="AQ751" s="22">
        <f t="shared" si="116"/>
        <v>196805183.93000001</v>
      </c>
      <c r="AR751" s="49"/>
      <c r="AS751" s="22">
        <v>0</v>
      </c>
      <c r="AT751" s="22">
        <f t="shared" si="115"/>
        <v>689783850</v>
      </c>
      <c r="AU751" s="68"/>
      <c r="AV751" s="57">
        <v>0</v>
      </c>
      <c r="AX751" s="43">
        <v>72038919.892499998</v>
      </c>
      <c r="AY751" s="56"/>
      <c r="AZ751" s="56"/>
    </row>
    <row r="752" spans="1:52" x14ac:dyDescent="0.25">
      <c r="A752" s="19" t="s">
        <v>1485</v>
      </c>
      <c r="B752" s="19" t="s">
        <v>1425</v>
      </c>
      <c r="C752" s="19" t="s">
        <v>141</v>
      </c>
      <c r="D752" s="19">
        <f t="shared" si="117"/>
        <v>750</v>
      </c>
      <c r="E752" s="19">
        <v>0</v>
      </c>
      <c r="F752" s="19"/>
      <c r="G752" s="19">
        <v>0</v>
      </c>
      <c r="H752" s="19"/>
      <c r="I752" s="19"/>
      <c r="J752" s="19"/>
      <c r="K752" s="19"/>
      <c r="L752" s="19">
        <v>0</v>
      </c>
      <c r="M752" s="19"/>
      <c r="N752" s="19"/>
      <c r="O752" s="19"/>
      <c r="P752" s="19"/>
      <c r="Q752" s="19"/>
      <c r="R752" s="19"/>
      <c r="S752" s="19">
        <v>0</v>
      </c>
      <c r="T752" s="19"/>
      <c r="U752" s="19"/>
      <c r="V752" s="19"/>
      <c r="W752" s="19">
        <v>750</v>
      </c>
      <c r="X752" s="20">
        <v>23267</v>
      </c>
      <c r="Y752" s="20">
        <v>98</v>
      </c>
      <c r="Z752" s="20">
        <f t="shared" si="118"/>
        <v>23365</v>
      </c>
      <c r="AA752" s="19">
        <v>32</v>
      </c>
      <c r="AB752" s="19">
        <v>21</v>
      </c>
      <c r="AC752" s="21">
        <v>302040</v>
      </c>
      <c r="AD752" s="21">
        <f t="shared" si="123"/>
        <v>119305.8</v>
      </c>
      <c r="AE752" s="20">
        <v>2822</v>
      </c>
      <c r="AF752" s="20"/>
      <c r="AG752" s="22">
        <f t="shared" si="119"/>
        <v>5297630580</v>
      </c>
      <c r="AH752" s="22">
        <f t="shared" si="120"/>
        <v>2863339</v>
      </c>
      <c r="AI752" s="22"/>
      <c r="AJ752" s="22">
        <f t="shared" si="121"/>
        <v>639267660</v>
      </c>
      <c r="AK752" s="85"/>
      <c r="AL752" s="22">
        <v>264930342</v>
      </c>
      <c r="AM752" s="22">
        <v>3799644131</v>
      </c>
      <c r="AN752" s="43">
        <f t="shared" si="122"/>
        <v>169897500</v>
      </c>
      <c r="AO752" s="43">
        <v>88933164.072738737</v>
      </c>
      <c r="AP752" s="43">
        <v>128826217.72500001</v>
      </c>
      <c r="AQ752" s="22">
        <f t="shared" si="116"/>
        <v>848262564.20000005</v>
      </c>
      <c r="AR752" s="49"/>
      <c r="AS752" s="22">
        <v>0</v>
      </c>
      <c r="AT752" s="22">
        <f t="shared" si="115"/>
        <v>639267660</v>
      </c>
      <c r="AU752" s="68"/>
      <c r="AV752" s="57">
        <v>0</v>
      </c>
      <c r="AX752" s="43">
        <v>225553248</v>
      </c>
      <c r="AY752" s="56"/>
      <c r="AZ752" s="56"/>
    </row>
    <row r="753" spans="1:52" x14ac:dyDescent="0.25">
      <c r="A753" s="19" t="s">
        <v>1486</v>
      </c>
      <c r="B753" s="19" t="s">
        <v>1425</v>
      </c>
      <c r="C753" s="19" t="s">
        <v>1487</v>
      </c>
      <c r="D753" s="19">
        <f t="shared" si="117"/>
        <v>0</v>
      </c>
      <c r="E753" s="19">
        <v>0</v>
      </c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20">
        <v>8748</v>
      </c>
      <c r="Y753" s="20">
        <v>1</v>
      </c>
      <c r="Z753" s="20">
        <f t="shared" si="118"/>
        <v>8749</v>
      </c>
      <c r="AA753" s="19">
        <v>0</v>
      </c>
      <c r="AB753" s="19">
        <v>0</v>
      </c>
      <c r="AC753" s="21">
        <v>302040</v>
      </c>
      <c r="AD753" s="21">
        <f t="shared" si="123"/>
        <v>119305.8</v>
      </c>
      <c r="AE753" s="20">
        <v>1757</v>
      </c>
      <c r="AF753" s="20"/>
      <c r="AG753" s="22">
        <f t="shared" si="119"/>
        <v>1981910970</v>
      </c>
      <c r="AH753" s="22">
        <f t="shared" si="120"/>
        <v>0</v>
      </c>
      <c r="AI753" s="22"/>
      <c r="AJ753" s="22">
        <f t="shared" si="121"/>
        <v>398013210</v>
      </c>
      <c r="AK753" s="85"/>
      <c r="AL753" s="22">
        <v>121557723</v>
      </c>
      <c r="AM753" s="22">
        <v>1431410890</v>
      </c>
      <c r="AN753" s="43">
        <f t="shared" si="122"/>
        <v>0</v>
      </c>
      <c r="AO753" s="43">
        <v>32900130.061951909</v>
      </c>
      <c r="AP753" s="43">
        <v>47853794.302500002</v>
      </c>
      <c r="AQ753" s="22">
        <f t="shared" si="116"/>
        <v>348188432.63999999</v>
      </c>
      <c r="AR753" s="49"/>
      <c r="AS753" s="22">
        <v>0</v>
      </c>
      <c r="AT753" s="22">
        <f t="shared" si="115"/>
        <v>398013210</v>
      </c>
      <c r="AU753" s="68"/>
      <c r="AV753" s="57">
        <v>0</v>
      </c>
      <c r="AX753" s="43">
        <v>83441664</v>
      </c>
      <c r="AY753" s="56"/>
      <c r="AZ753" s="56"/>
    </row>
    <row r="754" spans="1:52" x14ac:dyDescent="0.25">
      <c r="A754" s="19" t="s">
        <v>1488</v>
      </c>
      <c r="B754" s="19" t="s">
        <v>1425</v>
      </c>
      <c r="C754" s="19" t="s">
        <v>1489</v>
      </c>
      <c r="D754" s="19">
        <f t="shared" si="117"/>
        <v>0</v>
      </c>
      <c r="E754" s="19">
        <v>0</v>
      </c>
      <c r="F754" s="19"/>
      <c r="G754" s="19">
        <v>0</v>
      </c>
      <c r="H754" s="19"/>
      <c r="I754" s="19"/>
      <c r="J754" s="19"/>
      <c r="K754" s="19"/>
      <c r="L754" s="19">
        <v>0</v>
      </c>
      <c r="M754" s="19"/>
      <c r="N754" s="19"/>
      <c r="O754" s="19"/>
      <c r="P754" s="19"/>
      <c r="Q754" s="19"/>
      <c r="R754" s="19"/>
      <c r="S754" s="19">
        <v>0</v>
      </c>
      <c r="T754" s="19"/>
      <c r="U754" s="19"/>
      <c r="V754" s="19"/>
      <c r="W754" s="19">
        <v>0</v>
      </c>
      <c r="X754" s="20">
        <v>9970</v>
      </c>
      <c r="Y754" s="20">
        <v>18</v>
      </c>
      <c r="Z754" s="20">
        <f t="shared" si="118"/>
        <v>9988</v>
      </c>
      <c r="AA754" s="19">
        <v>1</v>
      </c>
      <c r="AB754" s="19">
        <v>0</v>
      </c>
      <c r="AC754" s="21">
        <v>302040</v>
      </c>
      <c r="AD754" s="21">
        <f t="shared" si="123"/>
        <v>119305.8</v>
      </c>
      <c r="AE754" s="20">
        <v>0</v>
      </c>
      <c r="AF754" s="20"/>
      <c r="AG754" s="22">
        <f t="shared" si="119"/>
        <v>2262581640</v>
      </c>
      <c r="AH754" s="22">
        <f t="shared" si="120"/>
        <v>89479</v>
      </c>
      <c r="AI754" s="22"/>
      <c r="AJ754" s="22">
        <f t="shared" si="121"/>
        <v>0</v>
      </c>
      <c r="AK754" s="85"/>
      <c r="AL754" s="22">
        <v>137377216</v>
      </c>
      <c r="AM754" s="22">
        <v>1657027030</v>
      </c>
      <c r="AN754" s="43">
        <f t="shared" si="122"/>
        <v>0</v>
      </c>
      <c r="AO754" s="43">
        <v>36984230.778620593</v>
      </c>
      <c r="AP754" s="43">
        <v>12641181.757499998</v>
      </c>
      <c r="AQ754" s="22">
        <f t="shared" si="116"/>
        <v>418641460.45999998</v>
      </c>
      <c r="AR754" s="49"/>
      <c r="AS754" s="22">
        <v>0</v>
      </c>
      <c r="AT754" s="22">
        <f t="shared" si="115"/>
        <v>0</v>
      </c>
      <c r="AU754" s="68"/>
      <c r="AV754" s="57">
        <v>0</v>
      </c>
      <c r="AX754" s="43">
        <v>67579056</v>
      </c>
    </row>
    <row r="755" spans="1:52" x14ac:dyDescent="0.25">
      <c r="A755" s="19" t="s">
        <v>1490</v>
      </c>
      <c r="B755" s="19" t="s">
        <v>1425</v>
      </c>
      <c r="C755" s="19" t="s">
        <v>1491</v>
      </c>
      <c r="D755" s="19">
        <f t="shared" si="117"/>
        <v>0</v>
      </c>
      <c r="E755" s="19">
        <v>0</v>
      </c>
      <c r="F755" s="19"/>
      <c r="G755" s="19">
        <v>0</v>
      </c>
      <c r="H755" s="19"/>
      <c r="I755" s="19"/>
      <c r="J755" s="19"/>
      <c r="K755" s="19"/>
      <c r="L755" s="19">
        <v>0</v>
      </c>
      <c r="M755" s="19"/>
      <c r="N755" s="19"/>
      <c r="O755" s="19"/>
      <c r="P755" s="19"/>
      <c r="Q755" s="19"/>
      <c r="R755" s="19"/>
      <c r="S755" s="19">
        <v>0</v>
      </c>
      <c r="T755" s="19"/>
      <c r="U755" s="19"/>
      <c r="V755" s="19"/>
      <c r="W755" s="19">
        <v>0</v>
      </c>
      <c r="X755" s="20">
        <v>9260</v>
      </c>
      <c r="Y755" s="20">
        <v>94</v>
      </c>
      <c r="Z755" s="20">
        <f t="shared" si="118"/>
        <v>9354</v>
      </c>
      <c r="AA755" s="19">
        <v>0</v>
      </c>
      <c r="AB755" s="19">
        <v>0</v>
      </c>
      <c r="AC755" s="21">
        <v>302040</v>
      </c>
      <c r="AD755" s="21">
        <f t="shared" si="123"/>
        <v>119305.8</v>
      </c>
      <c r="AE755" s="20">
        <v>0</v>
      </c>
      <c r="AF755" s="20"/>
      <c r="AG755" s="22">
        <f t="shared" si="119"/>
        <v>2118961620</v>
      </c>
      <c r="AH755" s="22">
        <f t="shared" si="120"/>
        <v>0</v>
      </c>
      <c r="AI755" s="22"/>
      <c r="AJ755" s="22">
        <f t="shared" si="121"/>
        <v>0</v>
      </c>
      <c r="AK755" s="85"/>
      <c r="AL755" s="22">
        <v>137684989</v>
      </c>
      <c r="AM755" s="22">
        <v>1550190671</v>
      </c>
      <c r="AN755" s="43">
        <f t="shared" si="122"/>
        <v>0</v>
      </c>
      <c r="AO755" s="43">
        <v>58946066.361286074</v>
      </c>
      <c r="AP755" s="43">
        <v>85209478.125</v>
      </c>
      <c r="AQ755" s="22">
        <f t="shared" si="116"/>
        <v>286930415.50999999</v>
      </c>
      <c r="AR755" s="49"/>
      <c r="AS755" s="22">
        <v>0</v>
      </c>
      <c r="AT755" s="22">
        <f t="shared" si="115"/>
        <v>0</v>
      </c>
      <c r="AU755" s="68"/>
      <c r="AV755" s="57">
        <v>0</v>
      </c>
      <c r="AX755" s="43">
        <v>149499648</v>
      </c>
    </row>
    <row r="756" spans="1:52" x14ac:dyDescent="0.25">
      <c r="A756" s="19" t="s">
        <v>1492</v>
      </c>
      <c r="B756" s="19" t="s">
        <v>1425</v>
      </c>
      <c r="C756" s="19" t="s">
        <v>1493</v>
      </c>
      <c r="D756" s="19">
        <f t="shared" si="117"/>
        <v>0</v>
      </c>
      <c r="E756" s="19">
        <v>0</v>
      </c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20">
        <v>8823</v>
      </c>
      <c r="Y756" s="20">
        <v>169</v>
      </c>
      <c r="Z756" s="20">
        <f t="shared" si="118"/>
        <v>8992</v>
      </c>
      <c r="AA756" s="19">
        <v>0</v>
      </c>
      <c r="AB756" s="19">
        <v>0</v>
      </c>
      <c r="AC756" s="21">
        <v>302040</v>
      </c>
      <c r="AD756" s="21">
        <f t="shared" si="123"/>
        <v>119305.8</v>
      </c>
      <c r="AE756" s="20">
        <v>2221</v>
      </c>
      <c r="AF756" s="20"/>
      <c r="AG756" s="22">
        <f t="shared" si="119"/>
        <v>2036957760</v>
      </c>
      <c r="AH756" s="22">
        <f t="shared" si="120"/>
        <v>0</v>
      </c>
      <c r="AI756" s="22"/>
      <c r="AJ756" s="22">
        <f t="shared" si="121"/>
        <v>503123130</v>
      </c>
      <c r="AK756" s="85"/>
      <c r="AL756" s="22">
        <v>116633368</v>
      </c>
      <c r="AM756" s="22">
        <v>1464132592</v>
      </c>
      <c r="AN756" s="43">
        <f t="shared" si="122"/>
        <v>0</v>
      </c>
      <c r="AO756" s="43">
        <v>68456260.205531493</v>
      </c>
      <c r="AP756" s="43">
        <v>99570785.542500004</v>
      </c>
      <c r="AQ756" s="22">
        <f t="shared" si="116"/>
        <v>288164754.25</v>
      </c>
      <c r="AR756" s="49"/>
      <c r="AS756" s="22">
        <v>0</v>
      </c>
      <c r="AT756" s="22">
        <f t="shared" si="115"/>
        <v>503123130</v>
      </c>
      <c r="AU756" s="68"/>
      <c r="AV756" s="57">
        <v>0</v>
      </c>
      <c r="AX756" s="43">
        <v>173619504</v>
      </c>
      <c r="AY756" s="56"/>
      <c r="AZ756" s="56"/>
    </row>
    <row r="757" spans="1:52" x14ac:dyDescent="0.25">
      <c r="A757" s="19" t="s">
        <v>1494</v>
      </c>
      <c r="B757" s="19" t="s">
        <v>1425</v>
      </c>
      <c r="C757" s="19" t="s">
        <v>1495</v>
      </c>
      <c r="D757" s="19">
        <f t="shared" si="117"/>
        <v>0</v>
      </c>
      <c r="E757" s="19">
        <v>0</v>
      </c>
      <c r="F757" s="19"/>
      <c r="G757" s="19">
        <v>0</v>
      </c>
      <c r="H757" s="19"/>
      <c r="I757" s="19"/>
      <c r="J757" s="19"/>
      <c r="K757" s="19"/>
      <c r="L757" s="19">
        <v>0</v>
      </c>
      <c r="M757" s="19"/>
      <c r="N757" s="19"/>
      <c r="O757" s="19"/>
      <c r="P757" s="19"/>
      <c r="Q757" s="19"/>
      <c r="R757" s="19"/>
      <c r="S757" s="19">
        <v>0</v>
      </c>
      <c r="T757" s="19"/>
      <c r="U757" s="19"/>
      <c r="V757" s="19"/>
      <c r="W757" s="19">
        <v>0</v>
      </c>
      <c r="X757" s="20">
        <v>8747</v>
      </c>
      <c r="Y757" s="20">
        <v>0</v>
      </c>
      <c r="Z757" s="20">
        <f t="shared" si="118"/>
        <v>8747</v>
      </c>
      <c r="AA757" s="19">
        <v>0</v>
      </c>
      <c r="AB757" s="19">
        <v>0</v>
      </c>
      <c r="AC757" s="21">
        <v>302040</v>
      </c>
      <c r="AD757" s="21">
        <f t="shared" si="123"/>
        <v>119305.8</v>
      </c>
      <c r="AE757" s="20">
        <v>1543</v>
      </c>
      <c r="AF757" s="20"/>
      <c r="AG757" s="22">
        <f t="shared" si="119"/>
        <v>1981457910</v>
      </c>
      <c r="AH757" s="22">
        <f t="shared" si="120"/>
        <v>0</v>
      </c>
      <c r="AI757" s="22"/>
      <c r="AJ757" s="22">
        <f t="shared" si="121"/>
        <v>349535790</v>
      </c>
      <c r="AK757" s="85"/>
      <c r="AL757" s="22">
        <v>139223850</v>
      </c>
      <c r="AM757" s="22">
        <v>1450553086</v>
      </c>
      <c r="AN757" s="43">
        <f t="shared" si="122"/>
        <v>0</v>
      </c>
      <c r="AO757" s="43">
        <v>22276129.728507686</v>
      </c>
      <c r="AP757" s="43">
        <v>32401006.559999999</v>
      </c>
      <c r="AQ757" s="22">
        <f t="shared" si="116"/>
        <v>337003837.70999998</v>
      </c>
      <c r="AR757" s="49"/>
      <c r="AS757" s="22">
        <v>0</v>
      </c>
      <c r="AT757" s="22">
        <f t="shared" si="115"/>
        <v>349535790</v>
      </c>
      <c r="AU757" s="68"/>
      <c r="AV757" s="57">
        <v>0</v>
      </c>
      <c r="AX757" s="43">
        <v>56496960</v>
      </c>
      <c r="AY757" s="56"/>
      <c r="AZ757" s="56"/>
    </row>
    <row r="758" spans="1:52" x14ac:dyDescent="0.25">
      <c r="A758" s="19" t="s">
        <v>1496</v>
      </c>
      <c r="B758" s="19" t="s">
        <v>1425</v>
      </c>
      <c r="C758" s="19" t="s">
        <v>1036</v>
      </c>
      <c r="D758" s="19">
        <f t="shared" si="117"/>
        <v>0</v>
      </c>
      <c r="E758" s="19">
        <v>0</v>
      </c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20">
        <v>10446</v>
      </c>
      <c r="Y758" s="20">
        <v>13</v>
      </c>
      <c r="Z758" s="20">
        <f t="shared" si="118"/>
        <v>10459</v>
      </c>
      <c r="AA758" s="19">
        <v>0</v>
      </c>
      <c r="AB758" s="19">
        <v>0</v>
      </c>
      <c r="AC758" s="21">
        <v>302040</v>
      </c>
      <c r="AD758" s="21">
        <f t="shared" si="123"/>
        <v>119305.8</v>
      </c>
      <c r="AE758" s="20">
        <v>5692</v>
      </c>
      <c r="AF758" s="20"/>
      <c r="AG758" s="22">
        <f t="shared" si="119"/>
        <v>2369277270</v>
      </c>
      <c r="AH758" s="22">
        <f t="shared" si="120"/>
        <v>0</v>
      </c>
      <c r="AI758" s="22"/>
      <c r="AJ758" s="22">
        <f t="shared" si="121"/>
        <v>1289408760</v>
      </c>
      <c r="AK758" s="85"/>
      <c r="AL758" s="22">
        <v>153812254</v>
      </c>
      <c r="AM758" s="22">
        <v>1724270130</v>
      </c>
      <c r="AN758" s="43">
        <f t="shared" si="122"/>
        <v>0</v>
      </c>
      <c r="AO758" s="43">
        <v>14993548.855726326</v>
      </c>
      <c r="AP758" s="43">
        <v>21808369.799999997</v>
      </c>
      <c r="AQ758" s="22">
        <f t="shared" si="116"/>
        <v>454392967.33999997</v>
      </c>
      <c r="AR758" s="49"/>
      <c r="AS758" s="22">
        <v>0</v>
      </c>
      <c r="AT758" s="22">
        <f t="shared" si="115"/>
        <v>1289408760</v>
      </c>
      <c r="AU758" s="68"/>
      <c r="AV758" s="57">
        <v>0</v>
      </c>
      <c r="AX758" s="43">
        <v>38026800</v>
      </c>
      <c r="AY758" s="56"/>
      <c r="AZ758" s="56"/>
    </row>
    <row r="759" spans="1:52" x14ac:dyDescent="0.25">
      <c r="A759" s="19" t="s">
        <v>1497</v>
      </c>
      <c r="B759" s="19" t="s">
        <v>1425</v>
      </c>
      <c r="C759" s="19" t="s">
        <v>155</v>
      </c>
      <c r="D759" s="19">
        <f t="shared" si="117"/>
        <v>0</v>
      </c>
      <c r="E759" s="19">
        <v>0</v>
      </c>
      <c r="F759" s="19"/>
      <c r="G759" s="19">
        <v>0</v>
      </c>
      <c r="H759" s="19"/>
      <c r="I759" s="19"/>
      <c r="J759" s="19"/>
      <c r="K759" s="19"/>
      <c r="L759" s="19">
        <v>0</v>
      </c>
      <c r="M759" s="19"/>
      <c r="N759" s="19"/>
      <c r="O759" s="19"/>
      <c r="P759" s="19"/>
      <c r="Q759" s="19"/>
      <c r="R759" s="19"/>
      <c r="S759" s="19">
        <v>0</v>
      </c>
      <c r="T759" s="19"/>
      <c r="U759" s="19"/>
      <c r="V759" s="19"/>
      <c r="W759" s="19">
        <v>0</v>
      </c>
      <c r="X759" s="20">
        <v>2829</v>
      </c>
      <c r="Y759" s="20">
        <v>9</v>
      </c>
      <c r="Z759" s="20">
        <f t="shared" si="118"/>
        <v>2838</v>
      </c>
      <c r="AA759" s="19">
        <v>1</v>
      </c>
      <c r="AB759" s="19">
        <v>0</v>
      </c>
      <c r="AC759" s="21">
        <v>302040</v>
      </c>
      <c r="AD759" s="21">
        <f t="shared" si="123"/>
        <v>119305.8</v>
      </c>
      <c r="AE759" s="20">
        <v>30</v>
      </c>
      <c r="AF759" s="20"/>
      <c r="AG759" s="22">
        <f t="shared" si="119"/>
        <v>642892140</v>
      </c>
      <c r="AH759" s="22">
        <f t="shared" si="120"/>
        <v>89479</v>
      </c>
      <c r="AI759" s="22"/>
      <c r="AJ759" s="22">
        <f t="shared" si="121"/>
        <v>6795900</v>
      </c>
      <c r="AK759" s="85"/>
      <c r="AL759" s="22">
        <v>37326617</v>
      </c>
      <c r="AM759" s="22">
        <v>462357661</v>
      </c>
      <c r="AN759" s="43">
        <f t="shared" si="122"/>
        <v>0</v>
      </c>
      <c r="AO759" s="43">
        <v>25274839.499652952</v>
      </c>
      <c r="AP759" s="43">
        <v>36762680.519999996</v>
      </c>
      <c r="AQ759" s="22">
        <f t="shared" si="116"/>
        <v>81259820.980000004</v>
      </c>
      <c r="AR759" s="49"/>
      <c r="AS759" s="22">
        <v>0</v>
      </c>
      <c r="AT759" s="22">
        <f t="shared" si="115"/>
        <v>6795900</v>
      </c>
      <c r="AU759" s="68"/>
      <c r="AV759" s="57">
        <v>0</v>
      </c>
      <c r="AX759" s="43">
        <v>64102320</v>
      </c>
      <c r="AY759" s="56"/>
      <c r="AZ759" s="56"/>
    </row>
    <row r="760" spans="1:52" x14ac:dyDescent="0.25">
      <c r="A760" s="19" t="s">
        <v>1498</v>
      </c>
      <c r="B760" s="19" t="s">
        <v>1425</v>
      </c>
      <c r="C760" s="19" t="s">
        <v>1499</v>
      </c>
      <c r="D760" s="19">
        <f t="shared" si="117"/>
        <v>0</v>
      </c>
      <c r="E760" s="19">
        <v>0</v>
      </c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20">
        <v>16096</v>
      </c>
      <c r="Y760" s="20">
        <v>3</v>
      </c>
      <c r="Z760" s="20">
        <f t="shared" si="118"/>
        <v>16099</v>
      </c>
      <c r="AA760" s="19">
        <v>0</v>
      </c>
      <c r="AB760" s="19">
        <v>0</v>
      </c>
      <c r="AC760" s="21">
        <v>302040</v>
      </c>
      <c r="AD760" s="21">
        <f t="shared" si="123"/>
        <v>119305.8</v>
      </c>
      <c r="AE760" s="20">
        <v>9293</v>
      </c>
      <c r="AF760" s="20"/>
      <c r="AG760" s="22">
        <f t="shared" si="119"/>
        <v>3646906470</v>
      </c>
      <c r="AH760" s="22">
        <f t="shared" si="120"/>
        <v>0</v>
      </c>
      <c r="AI760" s="22"/>
      <c r="AJ760" s="22">
        <f t="shared" si="121"/>
        <v>2105143290</v>
      </c>
      <c r="AK760" s="85"/>
      <c r="AL760" s="22">
        <v>223984324</v>
      </c>
      <c r="AM760" s="22">
        <v>2636223987</v>
      </c>
      <c r="AN760" s="43">
        <f t="shared" si="122"/>
        <v>0</v>
      </c>
      <c r="AO760" s="43">
        <v>66999744.033748642</v>
      </c>
      <c r="AP760" s="43">
        <v>97452258.1875</v>
      </c>
      <c r="AQ760" s="22">
        <f t="shared" si="116"/>
        <v>622246156.77999997</v>
      </c>
      <c r="AR760" s="49"/>
      <c r="AS760" s="22">
        <v>0</v>
      </c>
      <c r="AT760" s="22">
        <f t="shared" ref="AT760:AT823" si="124">+AJ760-AS760</f>
        <v>2105143290</v>
      </c>
      <c r="AU760" s="68"/>
      <c r="AV760" s="57">
        <v>0</v>
      </c>
      <c r="AX760" s="43">
        <v>169925472</v>
      </c>
      <c r="AY760" s="56"/>
      <c r="AZ760" s="56"/>
    </row>
    <row r="761" spans="1:52" x14ac:dyDescent="0.25">
      <c r="A761" s="19" t="s">
        <v>1500</v>
      </c>
      <c r="B761" s="19" t="s">
        <v>1425</v>
      </c>
      <c r="C761" s="19" t="s">
        <v>1501</v>
      </c>
      <c r="D761" s="19">
        <f t="shared" si="117"/>
        <v>0</v>
      </c>
      <c r="E761" s="19">
        <v>0</v>
      </c>
      <c r="F761" s="19"/>
      <c r="G761" s="19">
        <v>0</v>
      </c>
      <c r="H761" s="19"/>
      <c r="I761" s="19"/>
      <c r="J761" s="19"/>
      <c r="K761" s="19"/>
      <c r="L761" s="19">
        <v>0</v>
      </c>
      <c r="M761" s="19"/>
      <c r="N761" s="19"/>
      <c r="O761" s="19"/>
      <c r="P761" s="19"/>
      <c r="Q761" s="19"/>
      <c r="R761" s="19"/>
      <c r="S761" s="19">
        <v>0</v>
      </c>
      <c r="T761" s="19"/>
      <c r="U761" s="19"/>
      <c r="V761" s="19"/>
      <c r="W761" s="19">
        <v>0</v>
      </c>
      <c r="X761" s="20">
        <v>6468</v>
      </c>
      <c r="Y761" s="20">
        <v>15</v>
      </c>
      <c r="Z761" s="20">
        <f t="shared" si="118"/>
        <v>6483</v>
      </c>
      <c r="AA761" s="19">
        <v>0</v>
      </c>
      <c r="AB761" s="19">
        <v>0</v>
      </c>
      <c r="AC761" s="21">
        <v>302040</v>
      </c>
      <c r="AD761" s="21">
        <f t="shared" si="123"/>
        <v>119305.8</v>
      </c>
      <c r="AE761" s="20">
        <v>0</v>
      </c>
      <c r="AF761" s="20"/>
      <c r="AG761" s="22">
        <f t="shared" si="119"/>
        <v>1468593990</v>
      </c>
      <c r="AH761" s="22">
        <f t="shared" si="120"/>
        <v>0</v>
      </c>
      <c r="AI761" s="22"/>
      <c r="AJ761" s="22">
        <f t="shared" si="121"/>
        <v>0</v>
      </c>
      <c r="AK761" s="85"/>
      <c r="AL761" s="22">
        <v>78321879</v>
      </c>
      <c r="AM761" s="22">
        <v>1056747392</v>
      </c>
      <c r="AN761" s="43">
        <f t="shared" si="122"/>
        <v>0</v>
      </c>
      <c r="AO761" s="43">
        <v>19149784.767626438</v>
      </c>
      <c r="AP761" s="43">
        <v>2795968.1151374998</v>
      </c>
      <c r="AQ761" s="22">
        <f t="shared" si="116"/>
        <v>311578966.12</v>
      </c>
      <c r="AR761" s="49"/>
      <c r="AS761" s="22">
        <v>0</v>
      </c>
      <c r="AT761" s="22">
        <f t="shared" si="124"/>
        <v>0</v>
      </c>
      <c r="AU761" s="68"/>
      <c r="AV761" s="57">
        <v>0</v>
      </c>
      <c r="AX761" s="43">
        <v>46284048</v>
      </c>
    </row>
    <row r="762" spans="1:52" x14ac:dyDescent="0.25">
      <c r="A762" s="19" t="s">
        <v>1502</v>
      </c>
      <c r="B762" s="19" t="s">
        <v>1425</v>
      </c>
      <c r="C762" s="19" t="s">
        <v>1503</v>
      </c>
      <c r="D762" s="19">
        <f t="shared" si="117"/>
        <v>0</v>
      </c>
      <c r="E762" s="19">
        <v>0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20">
        <v>5862</v>
      </c>
      <c r="Y762" s="20">
        <v>56</v>
      </c>
      <c r="Z762" s="20">
        <f t="shared" si="118"/>
        <v>5918</v>
      </c>
      <c r="AA762" s="19">
        <v>0</v>
      </c>
      <c r="AB762" s="19">
        <v>1</v>
      </c>
      <c r="AC762" s="21">
        <v>302040</v>
      </c>
      <c r="AD762" s="21">
        <f t="shared" si="123"/>
        <v>119305.8</v>
      </c>
      <c r="AE762" s="20">
        <v>3339</v>
      </c>
      <c r="AF762" s="20"/>
      <c r="AG762" s="22">
        <f t="shared" si="119"/>
        <v>1340831070</v>
      </c>
      <c r="AH762" s="22">
        <f t="shared" si="120"/>
        <v>0</v>
      </c>
      <c r="AI762" s="22"/>
      <c r="AJ762" s="22">
        <f t="shared" si="121"/>
        <v>756383670</v>
      </c>
      <c r="AK762" s="85"/>
      <c r="AL762" s="22">
        <v>83590940</v>
      </c>
      <c r="AM762" s="22">
        <v>980342216</v>
      </c>
      <c r="AN762" s="43">
        <f t="shared" si="122"/>
        <v>0</v>
      </c>
      <c r="AO762" s="43">
        <v>22361807.149153698</v>
      </c>
      <c r="AP762" s="43">
        <v>29269092.817499995</v>
      </c>
      <c r="AQ762" s="22">
        <f t="shared" si="116"/>
        <v>225267014.03</v>
      </c>
      <c r="AR762" s="49"/>
      <c r="AS762" s="22">
        <v>0</v>
      </c>
      <c r="AT762" s="22">
        <f t="shared" si="124"/>
        <v>756383670</v>
      </c>
      <c r="AU762" s="68"/>
      <c r="AV762" s="57">
        <v>0</v>
      </c>
      <c r="AX762" s="43">
        <v>56714256</v>
      </c>
      <c r="AY762" s="56"/>
      <c r="AZ762" s="56"/>
    </row>
    <row r="763" spans="1:52" x14ac:dyDescent="0.25">
      <c r="A763" s="19" t="s">
        <v>1504</v>
      </c>
      <c r="B763" s="19" t="s">
        <v>1425</v>
      </c>
      <c r="C763" s="19" t="s">
        <v>1505</v>
      </c>
      <c r="D763" s="19">
        <f t="shared" si="117"/>
        <v>0</v>
      </c>
      <c r="E763" s="19">
        <v>0</v>
      </c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20">
        <v>11676</v>
      </c>
      <c r="Y763" s="20">
        <v>22</v>
      </c>
      <c r="Z763" s="20">
        <f t="shared" si="118"/>
        <v>11698</v>
      </c>
      <c r="AA763" s="19">
        <v>0</v>
      </c>
      <c r="AB763" s="19">
        <v>0</v>
      </c>
      <c r="AC763" s="21">
        <v>302040</v>
      </c>
      <c r="AD763" s="21">
        <f t="shared" si="123"/>
        <v>119305.8</v>
      </c>
      <c r="AE763" s="20">
        <v>2802</v>
      </c>
      <c r="AF763" s="20"/>
      <c r="AG763" s="22">
        <f t="shared" si="119"/>
        <v>2649947940</v>
      </c>
      <c r="AH763" s="22">
        <f t="shared" si="120"/>
        <v>0</v>
      </c>
      <c r="AI763" s="22"/>
      <c r="AJ763" s="22">
        <f t="shared" si="121"/>
        <v>634737060</v>
      </c>
      <c r="AK763" s="85"/>
      <c r="AL763" s="22">
        <v>143323375</v>
      </c>
      <c r="AM763" s="22">
        <v>1924036125</v>
      </c>
      <c r="AN763" s="43">
        <f t="shared" si="122"/>
        <v>0</v>
      </c>
      <c r="AO763" s="43">
        <v>9655709.0462130345</v>
      </c>
      <c r="AP763" s="43">
        <v>15992369.077500002</v>
      </c>
      <c r="AQ763" s="22">
        <f t="shared" si="116"/>
        <v>556940361.88</v>
      </c>
      <c r="AR763" s="49"/>
      <c r="AS763" s="22">
        <v>0</v>
      </c>
      <c r="AT763" s="22">
        <f t="shared" si="124"/>
        <v>634737060</v>
      </c>
      <c r="AU763" s="68"/>
      <c r="AV763" s="57">
        <v>0</v>
      </c>
      <c r="AX763" s="43">
        <v>26436890.565000001</v>
      </c>
      <c r="AY763" s="56"/>
      <c r="AZ763" s="56"/>
    </row>
    <row r="764" spans="1:52" x14ac:dyDescent="0.25">
      <c r="A764" s="19" t="s">
        <v>1506</v>
      </c>
      <c r="B764" s="19" t="s">
        <v>1425</v>
      </c>
      <c r="C764" s="19" t="s">
        <v>1507</v>
      </c>
      <c r="D764" s="19">
        <f t="shared" si="117"/>
        <v>783</v>
      </c>
      <c r="E764" s="19">
        <v>0</v>
      </c>
      <c r="F764" s="19"/>
      <c r="G764" s="19">
        <v>0</v>
      </c>
      <c r="H764" s="19"/>
      <c r="I764" s="19"/>
      <c r="J764" s="19"/>
      <c r="K764" s="19"/>
      <c r="L764" s="19">
        <v>0</v>
      </c>
      <c r="M764" s="19"/>
      <c r="N764" s="19"/>
      <c r="O764" s="19"/>
      <c r="P764" s="19"/>
      <c r="Q764" s="19"/>
      <c r="R764" s="19"/>
      <c r="S764" s="19">
        <v>0</v>
      </c>
      <c r="T764" s="19"/>
      <c r="U764" s="19"/>
      <c r="V764" s="19"/>
      <c r="W764" s="19">
        <v>783</v>
      </c>
      <c r="X764" s="20">
        <v>11933</v>
      </c>
      <c r="Y764" s="20">
        <v>2</v>
      </c>
      <c r="Z764" s="20">
        <f t="shared" si="118"/>
        <v>11935</v>
      </c>
      <c r="AA764" s="19">
        <v>0</v>
      </c>
      <c r="AB764" s="19">
        <v>0</v>
      </c>
      <c r="AC764" s="21">
        <v>302040</v>
      </c>
      <c r="AD764" s="21">
        <f t="shared" si="123"/>
        <v>119305.8</v>
      </c>
      <c r="AE764" s="20">
        <v>0</v>
      </c>
      <c r="AF764" s="20"/>
      <c r="AG764" s="22">
        <f t="shared" si="119"/>
        <v>2703635550</v>
      </c>
      <c r="AH764" s="22">
        <f t="shared" si="120"/>
        <v>0</v>
      </c>
      <c r="AI764" s="22"/>
      <c r="AJ764" s="22">
        <f t="shared" si="121"/>
        <v>0</v>
      </c>
      <c r="AK764" s="85"/>
      <c r="AL764" s="22">
        <v>141378255</v>
      </c>
      <c r="AM764" s="22">
        <v>1912583529</v>
      </c>
      <c r="AN764" s="43">
        <f t="shared" si="122"/>
        <v>177372990</v>
      </c>
      <c r="AO764" s="43">
        <v>2104128.4314985955</v>
      </c>
      <c r="AP764" s="43">
        <v>5101674.3744937498</v>
      </c>
      <c r="AQ764" s="22">
        <f t="shared" si="116"/>
        <v>465094973.19</v>
      </c>
      <c r="AR764" s="49"/>
      <c r="AS764" s="22">
        <v>0</v>
      </c>
      <c r="AT764" s="22">
        <f t="shared" si="124"/>
        <v>0</v>
      </c>
      <c r="AU764" s="68"/>
      <c r="AV764" s="57">
        <v>0</v>
      </c>
      <c r="AX764" s="43">
        <v>5336513.1749999998</v>
      </c>
    </row>
    <row r="765" spans="1:52" x14ac:dyDescent="0.25">
      <c r="A765" s="19" t="s">
        <v>1508</v>
      </c>
      <c r="B765" s="19" t="s">
        <v>1425</v>
      </c>
      <c r="C765" s="19" t="s">
        <v>1509</v>
      </c>
      <c r="D765" s="19">
        <f t="shared" si="117"/>
        <v>0</v>
      </c>
      <c r="E765" s="19">
        <v>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20">
        <v>5974</v>
      </c>
      <c r="Y765" s="20">
        <v>28</v>
      </c>
      <c r="Z765" s="20">
        <f t="shared" si="118"/>
        <v>6002</v>
      </c>
      <c r="AA765" s="19">
        <v>0</v>
      </c>
      <c r="AB765" s="19">
        <v>0</v>
      </c>
      <c r="AC765" s="21">
        <v>302040</v>
      </c>
      <c r="AD765" s="21">
        <f t="shared" si="123"/>
        <v>119305.8</v>
      </c>
      <c r="AE765" s="20">
        <v>878</v>
      </c>
      <c r="AF765" s="20"/>
      <c r="AG765" s="22">
        <f t="shared" si="119"/>
        <v>1359633060</v>
      </c>
      <c r="AH765" s="22">
        <f t="shared" si="120"/>
        <v>0</v>
      </c>
      <c r="AI765" s="22"/>
      <c r="AJ765" s="22">
        <f t="shared" si="121"/>
        <v>198893340</v>
      </c>
      <c r="AK765" s="85"/>
      <c r="AL765" s="22">
        <v>79528347</v>
      </c>
      <c r="AM765" s="22">
        <v>989177076</v>
      </c>
      <c r="AN765" s="43">
        <f t="shared" si="122"/>
        <v>0</v>
      </c>
      <c r="AO765" s="43">
        <v>22719487.525051594</v>
      </c>
      <c r="AP765" s="43">
        <v>5459253.9750000006</v>
      </c>
      <c r="AQ765" s="22">
        <f t="shared" si="116"/>
        <v>262748895.5</v>
      </c>
      <c r="AR765" s="49"/>
      <c r="AS765" s="22">
        <v>0</v>
      </c>
      <c r="AT765" s="22">
        <f t="shared" si="124"/>
        <v>198893340</v>
      </c>
      <c r="AU765" s="68"/>
      <c r="AV765" s="57">
        <v>0</v>
      </c>
      <c r="AX765" s="43">
        <v>37592208</v>
      </c>
      <c r="AY765" s="56"/>
      <c r="AZ765" s="56"/>
    </row>
    <row r="766" spans="1:52" x14ac:dyDescent="0.25">
      <c r="A766" s="19" t="s">
        <v>1510</v>
      </c>
      <c r="B766" s="19" t="s">
        <v>1425</v>
      </c>
      <c r="C766" s="19" t="s">
        <v>1511</v>
      </c>
      <c r="D766" s="19">
        <f t="shared" si="117"/>
        <v>1000</v>
      </c>
      <c r="E766" s="19">
        <v>0</v>
      </c>
      <c r="F766" s="19"/>
      <c r="G766" s="19">
        <v>0</v>
      </c>
      <c r="H766" s="19"/>
      <c r="I766" s="19"/>
      <c r="J766" s="19"/>
      <c r="K766" s="19"/>
      <c r="L766" s="19">
        <v>0</v>
      </c>
      <c r="M766" s="19"/>
      <c r="N766" s="19"/>
      <c r="O766" s="19"/>
      <c r="P766" s="19"/>
      <c r="Q766" s="19"/>
      <c r="R766" s="19"/>
      <c r="S766" s="19">
        <v>0</v>
      </c>
      <c r="T766" s="19"/>
      <c r="U766" s="19"/>
      <c r="V766" s="19"/>
      <c r="W766" s="19">
        <v>1000</v>
      </c>
      <c r="X766" s="20">
        <v>7783</v>
      </c>
      <c r="Y766" s="20">
        <v>2</v>
      </c>
      <c r="Z766" s="20">
        <f t="shared" si="118"/>
        <v>7785</v>
      </c>
      <c r="AA766" s="19">
        <v>1</v>
      </c>
      <c r="AB766" s="19">
        <v>0</v>
      </c>
      <c r="AC766" s="21">
        <v>302040</v>
      </c>
      <c r="AD766" s="21">
        <f t="shared" si="123"/>
        <v>119305.8</v>
      </c>
      <c r="AE766" s="20">
        <v>0</v>
      </c>
      <c r="AF766" s="20"/>
      <c r="AG766" s="22">
        <f t="shared" si="119"/>
        <v>1763536050</v>
      </c>
      <c r="AH766" s="22">
        <f t="shared" si="120"/>
        <v>89479</v>
      </c>
      <c r="AI766" s="22"/>
      <c r="AJ766" s="22">
        <f t="shared" si="121"/>
        <v>0</v>
      </c>
      <c r="AK766" s="85"/>
      <c r="AL766" s="22">
        <v>88515296</v>
      </c>
      <c r="AM766" s="22">
        <v>1185016467</v>
      </c>
      <c r="AN766" s="43">
        <f t="shared" si="122"/>
        <v>226530000</v>
      </c>
      <c r="AO766" s="43">
        <v>41724904.527162112</v>
      </c>
      <c r="AP766" s="43">
        <v>59564624.175000004</v>
      </c>
      <c r="AQ766" s="22">
        <f t="shared" si="116"/>
        <v>162274237.30000001</v>
      </c>
      <c r="AR766" s="49"/>
      <c r="AS766" s="22">
        <v>0</v>
      </c>
      <c r="AT766" s="22">
        <f t="shared" si="124"/>
        <v>0</v>
      </c>
      <c r="AU766" s="68"/>
      <c r="AV766" s="57">
        <v>0</v>
      </c>
      <c r="AX766" s="43">
        <v>105823152</v>
      </c>
    </row>
    <row r="767" spans="1:52" x14ac:dyDescent="0.25">
      <c r="A767" s="19" t="s">
        <v>1512</v>
      </c>
      <c r="B767" s="19" t="s">
        <v>1425</v>
      </c>
      <c r="C767" s="19" t="s">
        <v>1513</v>
      </c>
      <c r="D767" s="19">
        <f t="shared" si="117"/>
        <v>1125</v>
      </c>
      <c r="E767" s="19">
        <v>0</v>
      </c>
      <c r="F767" s="19"/>
      <c r="G767" s="19">
        <v>0</v>
      </c>
      <c r="H767" s="19"/>
      <c r="I767" s="19"/>
      <c r="J767" s="19"/>
      <c r="K767" s="19"/>
      <c r="L767" s="19">
        <v>0</v>
      </c>
      <c r="M767" s="19"/>
      <c r="N767" s="19"/>
      <c r="O767" s="19"/>
      <c r="P767" s="19"/>
      <c r="Q767" s="19"/>
      <c r="R767" s="19"/>
      <c r="S767" s="19">
        <v>0</v>
      </c>
      <c r="T767" s="19"/>
      <c r="U767" s="19"/>
      <c r="V767" s="19"/>
      <c r="W767" s="19">
        <v>1125</v>
      </c>
      <c r="X767" s="20">
        <v>15965</v>
      </c>
      <c r="Y767" s="20">
        <v>49</v>
      </c>
      <c r="Z767" s="20">
        <f t="shared" si="118"/>
        <v>16014</v>
      </c>
      <c r="AA767" s="19">
        <v>0</v>
      </c>
      <c r="AB767" s="19">
        <v>0</v>
      </c>
      <c r="AC767" s="21">
        <v>302040</v>
      </c>
      <c r="AD767" s="21">
        <f t="shared" si="123"/>
        <v>119305.8</v>
      </c>
      <c r="AE767" s="20">
        <v>516</v>
      </c>
      <c r="AF767" s="20"/>
      <c r="AG767" s="22">
        <f t="shared" si="119"/>
        <v>3627651420</v>
      </c>
      <c r="AH767" s="22">
        <f t="shared" si="120"/>
        <v>0</v>
      </c>
      <c r="AI767" s="22"/>
      <c r="AJ767" s="22">
        <f t="shared" si="121"/>
        <v>116889480</v>
      </c>
      <c r="AK767" s="85"/>
      <c r="AL767" s="22">
        <v>181733351</v>
      </c>
      <c r="AM767" s="22">
        <v>2527260717</v>
      </c>
      <c r="AN767" s="43">
        <f t="shared" si="122"/>
        <v>254846250</v>
      </c>
      <c r="AO767" s="43">
        <v>52948646.818995543</v>
      </c>
      <c r="AP767" s="43">
        <v>77014700.204999998</v>
      </c>
      <c r="AQ767" s="22">
        <f t="shared" si="116"/>
        <v>533847754.98000002</v>
      </c>
      <c r="AR767" s="49"/>
      <c r="AS767" s="22">
        <v>0</v>
      </c>
      <c r="AT767" s="22">
        <f t="shared" si="124"/>
        <v>116889480</v>
      </c>
      <c r="AU767" s="68"/>
      <c r="AV767" s="57">
        <v>0</v>
      </c>
      <c r="AX767" s="43">
        <v>134288928</v>
      </c>
      <c r="AY767" s="56"/>
      <c r="AZ767" s="56"/>
    </row>
    <row r="768" spans="1:52" x14ac:dyDescent="0.25">
      <c r="A768" s="19" t="s">
        <v>1514</v>
      </c>
      <c r="B768" s="19" t="s">
        <v>1425</v>
      </c>
      <c r="C768" s="19" t="s">
        <v>1070</v>
      </c>
      <c r="D768" s="19">
        <f t="shared" si="117"/>
        <v>0</v>
      </c>
      <c r="E768" s="19">
        <v>0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20">
        <v>16389</v>
      </c>
      <c r="Y768" s="20">
        <v>26</v>
      </c>
      <c r="Z768" s="20">
        <f t="shared" si="118"/>
        <v>16415</v>
      </c>
      <c r="AA768" s="19">
        <v>0</v>
      </c>
      <c r="AB768" s="19">
        <v>0</v>
      </c>
      <c r="AC768" s="21">
        <v>302040</v>
      </c>
      <c r="AD768" s="21">
        <f t="shared" si="123"/>
        <v>119305.8</v>
      </c>
      <c r="AE768" s="20">
        <v>11202</v>
      </c>
      <c r="AF768" s="20"/>
      <c r="AG768" s="22">
        <f t="shared" si="119"/>
        <v>3718489950</v>
      </c>
      <c r="AH768" s="22">
        <f t="shared" si="120"/>
        <v>0</v>
      </c>
      <c r="AI768" s="22"/>
      <c r="AJ768" s="22">
        <f t="shared" si="121"/>
        <v>2537589060</v>
      </c>
      <c r="AK768" s="85"/>
      <c r="AL768" s="22">
        <v>233956144</v>
      </c>
      <c r="AM768" s="22">
        <v>2692014490</v>
      </c>
      <c r="AN768" s="43">
        <f t="shared" si="122"/>
        <v>0</v>
      </c>
      <c r="AO768" s="43">
        <v>49549058.258433037</v>
      </c>
      <c r="AP768" s="43">
        <v>51313595.182500005</v>
      </c>
      <c r="AQ768" s="22">
        <f t="shared" si="116"/>
        <v>691656662.55999994</v>
      </c>
      <c r="AR768" s="49"/>
      <c r="AS768" s="22">
        <v>0</v>
      </c>
      <c r="AT768" s="22">
        <f t="shared" si="124"/>
        <v>2537589060</v>
      </c>
      <c r="AU768" s="68"/>
      <c r="AV768" s="57">
        <v>0</v>
      </c>
      <c r="AX768" s="43">
        <v>104910508.80000001</v>
      </c>
      <c r="AY768" s="56"/>
      <c r="AZ768" s="56"/>
    </row>
    <row r="769" spans="1:52" x14ac:dyDescent="0.25">
      <c r="A769" s="19" t="s">
        <v>1515</v>
      </c>
      <c r="B769" s="19" t="s">
        <v>1425</v>
      </c>
      <c r="C769" s="19" t="s">
        <v>1516</v>
      </c>
      <c r="D769" s="19">
        <f t="shared" si="117"/>
        <v>0</v>
      </c>
      <c r="E769" s="19">
        <v>0</v>
      </c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20">
        <v>10541</v>
      </c>
      <c r="Y769" s="20">
        <v>9</v>
      </c>
      <c r="Z769" s="20">
        <f t="shared" si="118"/>
        <v>10550</v>
      </c>
      <c r="AA769" s="19">
        <v>0</v>
      </c>
      <c r="AB769" s="19">
        <v>0</v>
      </c>
      <c r="AC769" s="21">
        <v>302040</v>
      </c>
      <c r="AD769" s="21">
        <f t="shared" si="123"/>
        <v>119305.8</v>
      </c>
      <c r="AE769" s="20">
        <v>7275</v>
      </c>
      <c r="AF769" s="20"/>
      <c r="AG769" s="22">
        <f t="shared" si="119"/>
        <v>2389891500</v>
      </c>
      <c r="AH769" s="22">
        <f t="shared" si="120"/>
        <v>0</v>
      </c>
      <c r="AI769" s="22"/>
      <c r="AJ769" s="22">
        <f t="shared" si="121"/>
        <v>1648005750</v>
      </c>
      <c r="AK769" s="85"/>
      <c r="AL769" s="22">
        <v>154243134</v>
      </c>
      <c r="AM769" s="22">
        <v>1723452087</v>
      </c>
      <c r="AN769" s="43">
        <f t="shared" si="122"/>
        <v>0</v>
      </c>
      <c r="AO769" s="43">
        <v>88162067.266123936</v>
      </c>
      <c r="AP769" s="43">
        <v>128233214.43000001</v>
      </c>
      <c r="AQ769" s="22">
        <f t="shared" si="116"/>
        <v>295800997.30000001</v>
      </c>
      <c r="AR769" s="49"/>
      <c r="AS769" s="22">
        <v>0</v>
      </c>
      <c r="AT769" s="22">
        <f t="shared" si="124"/>
        <v>1648005750</v>
      </c>
      <c r="AU769" s="68"/>
      <c r="AV769" s="57">
        <v>0</v>
      </c>
      <c r="AX769" s="43">
        <v>223597584</v>
      </c>
      <c r="AY769" s="56"/>
      <c r="AZ769" s="56"/>
    </row>
    <row r="770" spans="1:52" x14ac:dyDescent="0.25">
      <c r="A770" s="19" t="s">
        <v>1517</v>
      </c>
      <c r="B770" s="19" t="s">
        <v>1425</v>
      </c>
      <c r="C770" s="19" t="s">
        <v>1518</v>
      </c>
      <c r="D770" s="19">
        <f t="shared" si="117"/>
        <v>1030</v>
      </c>
      <c r="E770" s="19">
        <v>0</v>
      </c>
      <c r="F770" s="19"/>
      <c r="G770" s="19">
        <v>0</v>
      </c>
      <c r="H770" s="19"/>
      <c r="I770" s="19"/>
      <c r="J770" s="19"/>
      <c r="K770" s="19"/>
      <c r="L770" s="19">
        <v>0</v>
      </c>
      <c r="M770" s="19"/>
      <c r="N770" s="19"/>
      <c r="O770" s="19"/>
      <c r="P770" s="19"/>
      <c r="Q770" s="19"/>
      <c r="R770" s="19"/>
      <c r="S770" s="19">
        <v>0</v>
      </c>
      <c r="T770" s="19"/>
      <c r="U770" s="19"/>
      <c r="V770" s="19"/>
      <c r="W770" s="19">
        <v>1030</v>
      </c>
      <c r="X770" s="20">
        <v>29389</v>
      </c>
      <c r="Y770" s="20">
        <v>3</v>
      </c>
      <c r="Z770" s="20">
        <f t="shared" si="118"/>
        <v>29392</v>
      </c>
      <c r="AA770" s="19">
        <v>1</v>
      </c>
      <c r="AB770" s="19">
        <v>0</v>
      </c>
      <c r="AC770" s="21">
        <v>302040</v>
      </c>
      <c r="AD770" s="21">
        <f t="shared" si="123"/>
        <v>119305.8</v>
      </c>
      <c r="AE770" s="20">
        <v>0</v>
      </c>
      <c r="AF770" s="20"/>
      <c r="AG770" s="22">
        <f t="shared" si="119"/>
        <v>6658169760</v>
      </c>
      <c r="AH770" s="22">
        <f t="shared" si="120"/>
        <v>89479</v>
      </c>
      <c r="AI770" s="22"/>
      <c r="AJ770" s="22">
        <f t="shared" si="121"/>
        <v>0</v>
      </c>
      <c r="AK770" s="85"/>
      <c r="AL770" s="22">
        <v>364439262</v>
      </c>
      <c r="AM770" s="22">
        <v>4786530687</v>
      </c>
      <c r="AN770" s="43">
        <f t="shared" si="122"/>
        <v>233325900</v>
      </c>
      <c r="AO770" s="43">
        <v>105167311.99147341</v>
      </c>
      <c r="AP770" s="43">
        <v>39830652.250587076</v>
      </c>
      <c r="AQ770" s="22">
        <f t="shared" si="116"/>
        <v>1128965425.76</v>
      </c>
      <c r="AR770" s="49"/>
      <c r="AS770" s="22">
        <v>0</v>
      </c>
      <c r="AT770" s="22">
        <f t="shared" si="124"/>
        <v>0</v>
      </c>
      <c r="AU770" s="68"/>
      <c r="AV770" s="57">
        <v>0</v>
      </c>
      <c r="AX770" s="43">
        <v>198999676.79999998</v>
      </c>
    </row>
    <row r="771" spans="1:52" x14ac:dyDescent="0.25">
      <c r="A771" s="19" t="s">
        <v>1519</v>
      </c>
      <c r="B771" s="19" t="s">
        <v>1425</v>
      </c>
      <c r="C771" s="19" t="s">
        <v>1520</v>
      </c>
      <c r="D771" s="19">
        <f t="shared" si="117"/>
        <v>0</v>
      </c>
      <c r="E771" s="19">
        <v>0</v>
      </c>
      <c r="F771" s="19"/>
      <c r="G771" s="19">
        <v>0</v>
      </c>
      <c r="H771" s="19"/>
      <c r="I771" s="19"/>
      <c r="J771" s="19"/>
      <c r="K771" s="19"/>
      <c r="L771" s="19">
        <v>0</v>
      </c>
      <c r="M771" s="19"/>
      <c r="N771" s="19"/>
      <c r="O771" s="19"/>
      <c r="P771" s="19"/>
      <c r="Q771" s="19"/>
      <c r="R771" s="19"/>
      <c r="S771" s="19">
        <v>0</v>
      </c>
      <c r="T771" s="19"/>
      <c r="U771" s="19"/>
      <c r="V771" s="19"/>
      <c r="W771" s="19">
        <v>0</v>
      </c>
      <c r="X771" s="20">
        <v>17341</v>
      </c>
      <c r="Y771" s="20">
        <v>66</v>
      </c>
      <c r="Z771" s="20">
        <f t="shared" si="118"/>
        <v>17407</v>
      </c>
      <c r="AA771" s="19">
        <v>39</v>
      </c>
      <c r="AB771" s="19">
        <v>12</v>
      </c>
      <c r="AC771" s="21">
        <v>302040</v>
      </c>
      <c r="AD771" s="21">
        <f t="shared" si="123"/>
        <v>119305.8</v>
      </c>
      <c r="AE771" s="20">
        <v>0</v>
      </c>
      <c r="AF771" s="20"/>
      <c r="AG771" s="22">
        <f t="shared" si="119"/>
        <v>3945926070</v>
      </c>
      <c r="AH771" s="22">
        <f t="shared" si="120"/>
        <v>3489695</v>
      </c>
      <c r="AI771" s="22"/>
      <c r="AJ771" s="22">
        <f t="shared" si="121"/>
        <v>0</v>
      </c>
      <c r="AK771" s="85"/>
      <c r="AL771" s="22">
        <v>221706809</v>
      </c>
      <c r="AM771" s="22">
        <v>2908468554</v>
      </c>
      <c r="AN771" s="43">
        <f t="shared" si="122"/>
        <v>0</v>
      </c>
      <c r="AO771" s="43">
        <v>86442029.815446332</v>
      </c>
      <c r="AP771" s="43">
        <v>143348824.4325</v>
      </c>
      <c r="AQ771" s="22">
        <f t="shared" si="116"/>
        <v>589449547.75</v>
      </c>
      <c r="AR771" s="49"/>
      <c r="AS771" s="22">
        <v>0</v>
      </c>
      <c r="AT771" s="22">
        <f t="shared" si="124"/>
        <v>0</v>
      </c>
      <c r="AU771" s="68"/>
      <c r="AV771" s="57">
        <v>0</v>
      </c>
      <c r="AX771" s="43">
        <v>236852640</v>
      </c>
    </row>
    <row r="772" spans="1:52" x14ac:dyDescent="0.25">
      <c r="A772" s="19" t="s">
        <v>1521</v>
      </c>
      <c r="B772" s="19" t="s">
        <v>1425</v>
      </c>
      <c r="C772" s="19" t="s">
        <v>1074</v>
      </c>
      <c r="D772" s="19">
        <f t="shared" si="117"/>
        <v>0</v>
      </c>
      <c r="E772" s="19">
        <v>0</v>
      </c>
      <c r="F772" s="19"/>
      <c r="G772" s="19">
        <v>0</v>
      </c>
      <c r="H772" s="19"/>
      <c r="I772" s="19"/>
      <c r="J772" s="19"/>
      <c r="K772" s="19"/>
      <c r="L772" s="19">
        <v>0</v>
      </c>
      <c r="M772" s="19"/>
      <c r="N772" s="19"/>
      <c r="O772" s="19"/>
      <c r="P772" s="19"/>
      <c r="Q772" s="19"/>
      <c r="R772" s="19"/>
      <c r="S772" s="19">
        <v>0</v>
      </c>
      <c r="T772" s="19"/>
      <c r="U772" s="19"/>
      <c r="V772" s="19"/>
      <c r="W772" s="19">
        <v>0</v>
      </c>
      <c r="X772" s="20">
        <v>7261</v>
      </c>
      <c r="Y772" s="20">
        <v>12</v>
      </c>
      <c r="Z772" s="20">
        <f t="shared" si="118"/>
        <v>7273</v>
      </c>
      <c r="AA772" s="19">
        <v>0</v>
      </c>
      <c r="AB772" s="19">
        <v>0</v>
      </c>
      <c r="AC772" s="21">
        <v>302040</v>
      </c>
      <c r="AD772" s="21">
        <f t="shared" si="123"/>
        <v>119305.8</v>
      </c>
      <c r="AE772" s="20">
        <v>0</v>
      </c>
      <c r="AF772" s="20"/>
      <c r="AG772" s="22">
        <f t="shared" si="119"/>
        <v>1647552690</v>
      </c>
      <c r="AH772" s="22">
        <f t="shared" si="120"/>
        <v>0</v>
      </c>
      <c r="AI772" s="22"/>
      <c r="AJ772" s="22">
        <f t="shared" si="121"/>
        <v>0</v>
      </c>
      <c r="AK772" s="85"/>
      <c r="AL772" s="22">
        <v>87850507</v>
      </c>
      <c r="AM772" s="22">
        <v>1208085268</v>
      </c>
      <c r="AN772" s="43">
        <f t="shared" si="122"/>
        <v>0</v>
      </c>
      <c r="AO772" s="43">
        <v>7741215.0082592005</v>
      </c>
      <c r="AP772" s="43">
        <v>10668848.550000001</v>
      </c>
      <c r="AQ772" s="22">
        <f t="shared" si="116"/>
        <v>333206851.44</v>
      </c>
      <c r="AR772" s="49"/>
      <c r="AS772" s="22">
        <v>0</v>
      </c>
      <c r="AT772" s="22">
        <f t="shared" si="124"/>
        <v>0</v>
      </c>
      <c r="AU772" s="68"/>
      <c r="AV772" s="57">
        <v>0</v>
      </c>
      <c r="AX772" s="43">
        <v>19042473.532499999</v>
      </c>
    </row>
    <row r="773" spans="1:52" x14ac:dyDescent="0.25">
      <c r="A773" s="19" t="s">
        <v>1522</v>
      </c>
      <c r="B773" s="19" t="s">
        <v>1425</v>
      </c>
      <c r="C773" s="19" t="s">
        <v>1523</v>
      </c>
      <c r="D773" s="19">
        <f t="shared" si="117"/>
        <v>0</v>
      </c>
      <c r="E773" s="19">
        <v>0</v>
      </c>
      <c r="F773" s="19"/>
      <c r="G773" s="19">
        <v>0</v>
      </c>
      <c r="H773" s="19"/>
      <c r="I773" s="19"/>
      <c r="J773" s="19"/>
      <c r="K773" s="19"/>
      <c r="L773" s="19">
        <v>0</v>
      </c>
      <c r="M773" s="19"/>
      <c r="N773" s="19"/>
      <c r="O773" s="19"/>
      <c r="P773" s="19"/>
      <c r="Q773" s="19"/>
      <c r="R773" s="19"/>
      <c r="S773" s="19">
        <v>0</v>
      </c>
      <c r="T773" s="19"/>
      <c r="U773" s="19"/>
      <c r="V773" s="19"/>
      <c r="W773" s="19">
        <v>0</v>
      </c>
      <c r="X773" s="20">
        <v>16432</v>
      </c>
      <c r="Y773" s="20">
        <v>61</v>
      </c>
      <c r="Z773" s="20">
        <f t="shared" si="118"/>
        <v>16493</v>
      </c>
      <c r="AA773" s="19">
        <v>0</v>
      </c>
      <c r="AB773" s="19">
        <v>0</v>
      </c>
      <c r="AC773" s="21">
        <v>302040</v>
      </c>
      <c r="AD773" s="21">
        <f t="shared" si="123"/>
        <v>119305.8</v>
      </c>
      <c r="AE773" s="20">
        <v>678</v>
      </c>
      <c r="AF773" s="20"/>
      <c r="AG773" s="22">
        <f t="shared" si="119"/>
        <v>3736159290</v>
      </c>
      <c r="AH773" s="22">
        <f t="shared" si="120"/>
        <v>0</v>
      </c>
      <c r="AI773" s="22"/>
      <c r="AJ773" s="22">
        <f t="shared" si="121"/>
        <v>153587340</v>
      </c>
      <c r="AK773" s="85"/>
      <c r="AL773" s="22">
        <v>201356909</v>
      </c>
      <c r="AM773" s="22">
        <v>2711811121</v>
      </c>
      <c r="AN773" s="43">
        <f t="shared" si="122"/>
        <v>0</v>
      </c>
      <c r="AO773" s="43">
        <v>56806388.047955051</v>
      </c>
      <c r="AP773" s="43">
        <v>82625849.925000012</v>
      </c>
      <c r="AQ773" s="22">
        <f t="shared" ref="AQ773:AQ836" si="125">ROUND((AG773+AH773)-(AL773+AM773+AN773+AO773+AP773),2)</f>
        <v>683559022.02999997</v>
      </c>
      <c r="AR773" s="49"/>
      <c r="AS773" s="22">
        <v>0</v>
      </c>
      <c r="AT773" s="22">
        <f t="shared" si="124"/>
        <v>153587340</v>
      </c>
      <c r="AU773" s="68"/>
      <c r="AV773" s="57">
        <v>0</v>
      </c>
      <c r="AX773" s="43">
        <v>144072972.84</v>
      </c>
      <c r="AY773" s="56"/>
      <c r="AZ773" s="56"/>
    </row>
    <row r="774" spans="1:52" x14ac:dyDescent="0.25">
      <c r="A774" s="19" t="s">
        <v>1524</v>
      </c>
      <c r="B774" s="19" t="s">
        <v>1425</v>
      </c>
      <c r="C774" s="19" t="s">
        <v>379</v>
      </c>
      <c r="D774" s="19">
        <f t="shared" ref="D774:D837" si="126">SUM(E774:W774)</f>
        <v>0</v>
      </c>
      <c r="E774" s="19">
        <v>0</v>
      </c>
      <c r="F774" s="19"/>
      <c r="G774" s="19">
        <v>0</v>
      </c>
      <c r="H774" s="19"/>
      <c r="I774" s="19"/>
      <c r="J774" s="19"/>
      <c r="K774" s="19"/>
      <c r="L774" s="19">
        <v>0</v>
      </c>
      <c r="M774" s="19"/>
      <c r="N774" s="19"/>
      <c r="O774" s="19"/>
      <c r="P774" s="19"/>
      <c r="Q774" s="19"/>
      <c r="R774" s="19"/>
      <c r="S774" s="19">
        <v>0</v>
      </c>
      <c r="T774" s="19"/>
      <c r="U774" s="19"/>
      <c r="V774" s="19"/>
      <c r="W774" s="19">
        <v>0</v>
      </c>
      <c r="X774" s="20">
        <v>13440</v>
      </c>
      <c r="Y774" s="20">
        <v>0</v>
      </c>
      <c r="Z774" s="20">
        <f t="shared" ref="Z774:Z837" si="127">+X774+Y774</f>
        <v>13440</v>
      </c>
      <c r="AA774" s="19">
        <v>2</v>
      </c>
      <c r="AB774" s="19">
        <v>0</v>
      </c>
      <c r="AC774" s="21">
        <v>302040</v>
      </c>
      <c r="AD774" s="21">
        <f t="shared" si="123"/>
        <v>119305.8</v>
      </c>
      <c r="AE774" s="20">
        <v>0</v>
      </c>
      <c r="AF774" s="20"/>
      <c r="AG774" s="22">
        <f t="shared" ref="AG774:AG837" si="128">ROUND((Z774+AB774)*((AC774/12)*9),0)</f>
        <v>3044563200</v>
      </c>
      <c r="AH774" s="22">
        <f t="shared" ref="AH774:AH837" si="129">ROUND(AA774*((AD774/12)*9),0)</f>
        <v>178959</v>
      </c>
      <c r="AI774" s="22"/>
      <c r="AJ774" s="22">
        <f t="shared" ref="AJ774:AJ837" si="130">ROUND(AE774*((AC774/12)*9),0)</f>
        <v>0</v>
      </c>
      <c r="AK774" s="85"/>
      <c r="AL774" s="22">
        <v>180908522</v>
      </c>
      <c r="AM774" s="22">
        <v>2209860199</v>
      </c>
      <c r="AN774" s="43">
        <f t="shared" ref="AN774:AN837" si="131">ROUND(D774*((AC774/12)*9),0)</f>
        <v>0</v>
      </c>
      <c r="AO774" s="43">
        <v>87048260.783858702</v>
      </c>
      <c r="AP774" s="43">
        <v>122845761.0975</v>
      </c>
      <c r="AQ774" s="22">
        <f t="shared" si="125"/>
        <v>444079416.12</v>
      </c>
      <c r="AR774" s="49"/>
      <c r="AS774" s="22">
        <v>0</v>
      </c>
      <c r="AT774" s="22">
        <f t="shared" si="124"/>
        <v>0</v>
      </c>
      <c r="AU774" s="68"/>
      <c r="AV774" s="57">
        <v>0</v>
      </c>
      <c r="AX774" s="43">
        <v>220772736</v>
      </c>
    </row>
    <row r="775" spans="1:52" x14ac:dyDescent="0.25">
      <c r="A775" s="19" t="s">
        <v>1525</v>
      </c>
      <c r="B775" s="19" t="s">
        <v>1425</v>
      </c>
      <c r="C775" s="19" t="s">
        <v>1526</v>
      </c>
      <c r="D775" s="19">
        <f t="shared" si="126"/>
        <v>0</v>
      </c>
      <c r="E775" s="19">
        <v>0</v>
      </c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20">
        <v>6090</v>
      </c>
      <c r="Y775" s="20">
        <v>7</v>
      </c>
      <c r="Z775" s="20">
        <f t="shared" si="127"/>
        <v>6097</v>
      </c>
      <c r="AA775" s="19">
        <v>0</v>
      </c>
      <c r="AB775" s="19">
        <v>0</v>
      </c>
      <c r="AC775" s="21">
        <v>302040</v>
      </c>
      <c r="AD775" s="21">
        <f t="shared" si="123"/>
        <v>119305.8</v>
      </c>
      <c r="AE775" s="20">
        <v>694</v>
      </c>
      <c r="AF775" s="20"/>
      <c r="AG775" s="22">
        <f t="shared" si="128"/>
        <v>1381153410</v>
      </c>
      <c r="AH775" s="22">
        <f t="shared" si="129"/>
        <v>0</v>
      </c>
      <c r="AI775" s="22"/>
      <c r="AJ775" s="22">
        <f t="shared" si="130"/>
        <v>157211820</v>
      </c>
      <c r="AK775" s="85"/>
      <c r="AL775" s="22">
        <v>77398563</v>
      </c>
      <c r="AM775" s="22">
        <v>1007828447</v>
      </c>
      <c r="AN775" s="43">
        <f t="shared" si="131"/>
        <v>0</v>
      </c>
      <c r="AO775" s="43">
        <v>4661376.7790177213</v>
      </c>
      <c r="AP775" s="43">
        <v>8361239.535000002</v>
      </c>
      <c r="AQ775" s="22">
        <f t="shared" si="125"/>
        <v>282903783.69</v>
      </c>
      <c r="AR775" s="49"/>
      <c r="AS775" s="22">
        <v>0</v>
      </c>
      <c r="AT775" s="22">
        <f t="shared" si="124"/>
        <v>157211820</v>
      </c>
      <c r="AU775" s="68"/>
      <c r="AV775" s="57">
        <v>0</v>
      </c>
      <c r="AX775" s="43">
        <v>13403422.32</v>
      </c>
      <c r="AY775" s="56"/>
      <c r="AZ775" s="56"/>
    </row>
    <row r="776" spans="1:52" x14ac:dyDescent="0.25">
      <c r="A776" s="19" t="s">
        <v>1527</v>
      </c>
      <c r="B776" s="19" t="s">
        <v>1425</v>
      </c>
      <c r="C776" s="19" t="s">
        <v>211</v>
      </c>
      <c r="D776" s="19">
        <f t="shared" si="126"/>
        <v>0</v>
      </c>
      <c r="E776" s="19">
        <v>0</v>
      </c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20">
        <v>11233</v>
      </c>
      <c r="Y776" s="20">
        <v>51</v>
      </c>
      <c r="Z776" s="20">
        <f t="shared" si="127"/>
        <v>11284</v>
      </c>
      <c r="AA776" s="19">
        <v>0</v>
      </c>
      <c r="AB776" s="19">
        <v>0</v>
      </c>
      <c r="AC776" s="21">
        <v>302040</v>
      </c>
      <c r="AD776" s="21">
        <f t="shared" si="123"/>
        <v>119305.8</v>
      </c>
      <c r="AE776" s="20">
        <v>438</v>
      </c>
      <c r="AF776" s="20"/>
      <c r="AG776" s="22">
        <f t="shared" si="128"/>
        <v>2556164520</v>
      </c>
      <c r="AH776" s="22">
        <f t="shared" si="129"/>
        <v>0</v>
      </c>
      <c r="AI776" s="22"/>
      <c r="AJ776" s="22">
        <f t="shared" si="130"/>
        <v>99220140</v>
      </c>
      <c r="AK776" s="85"/>
      <c r="AL776" s="22">
        <v>153689145</v>
      </c>
      <c r="AM776" s="22">
        <v>1859410762</v>
      </c>
      <c r="AN776" s="43">
        <f t="shared" si="131"/>
        <v>0</v>
      </c>
      <c r="AO776" s="43">
        <v>90989422.202910751</v>
      </c>
      <c r="AP776" s="43">
        <v>132345649.86750001</v>
      </c>
      <c r="AQ776" s="22">
        <f t="shared" si="125"/>
        <v>319729540.93000001</v>
      </c>
      <c r="AR776" s="49"/>
      <c r="AS776" s="22">
        <v>0</v>
      </c>
      <c r="AT776" s="22">
        <f t="shared" si="124"/>
        <v>99220140</v>
      </c>
      <c r="AU776" s="68"/>
      <c r="AV776" s="57">
        <v>0</v>
      </c>
      <c r="AX776" s="43">
        <v>230768352</v>
      </c>
      <c r="AY776" s="56"/>
      <c r="AZ776" s="56"/>
    </row>
    <row r="777" spans="1:52" x14ac:dyDescent="0.25">
      <c r="A777" s="19" t="s">
        <v>1528</v>
      </c>
      <c r="B777" s="19" t="s">
        <v>1425</v>
      </c>
      <c r="C777" s="19" t="s">
        <v>1529</v>
      </c>
      <c r="D777" s="19">
        <f t="shared" si="126"/>
        <v>0</v>
      </c>
      <c r="E777" s="19">
        <v>0</v>
      </c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20">
        <v>9427</v>
      </c>
      <c r="Y777" s="20">
        <v>11</v>
      </c>
      <c r="Z777" s="20">
        <f t="shared" si="127"/>
        <v>9438</v>
      </c>
      <c r="AA777" s="19">
        <v>0</v>
      </c>
      <c r="AB777" s="19">
        <v>0</v>
      </c>
      <c r="AC777" s="21">
        <v>302040</v>
      </c>
      <c r="AD777" s="21">
        <f t="shared" si="123"/>
        <v>119305.8</v>
      </c>
      <c r="AE777" s="20">
        <v>6625</v>
      </c>
      <c r="AF777" s="20"/>
      <c r="AG777" s="22">
        <f t="shared" si="128"/>
        <v>2137990140</v>
      </c>
      <c r="AH777" s="22">
        <f t="shared" si="129"/>
        <v>0</v>
      </c>
      <c r="AI777" s="22"/>
      <c r="AJ777" s="22">
        <f t="shared" si="130"/>
        <v>1500761250</v>
      </c>
      <c r="AK777" s="85"/>
      <c r="AL777" s="22">
        <v>155461913</v>
      </c>
      <c r="AM777" s="22">
        <v>1556898620</v>
      </c>
      <c r="AN777" s="43">
        <f t="shared" si="131"/>
        <v>0</v>
      </c>
      <c r="AO777" s="43">
        <v>56375743.700304411</v>
      </c>
      <c r="AP777" s="43">
        <v>81999470.445000008</v>
      </c>
      <c r="AQ777" s="22">
        <f t="shared" si="125"/>
        <v>287254392.85000002</v>
      </c>
      <c r="AR777" s="49"/>
      <c r="AS777" s="22">
        <v>0</v>
      </c>
      <c r="AT777" s="22">
        <f t="shared" si="124"/>
        <v>1500761250</v>
      </c>
      <c r="AU777" s="68"/>
      <c r="AV777" s="57">
        <v>0</v>
      </c>
      <c r="AX777" s="43">
        <v>142980768</v>
      </c>
      <c r="AY777" s="56"/>
      <c r="AZ777" s="56"/>
    </row>
    <row r="778" spans="1:52" x14ac:dyDescent="0.25">
      <c r="A778" s="19" t="s">
        <v>1530</v>
      </c>
      <c r="B778" s="19" t="s">
        <v>1425</v>
      </c>
      <c r="C778" s="19" t="s">
        <v>1531</v>
      </c>
      <c r="D778" s="19">
        <f t="shared" si="126"/>
        <v>0</v>
      </c>
      <c r="E778" s="19">
        <v>0</v>
      </c>
      <c r="F778" s="19"/>
      <c r="G778" s="19">
        <v>0</v>
      </c>
      <c r="H778" s="19"/>
      <c r="I778" s="19"/>
      <c r="J778" s="19"/>
      <c r="K778" s="19"/>
      <c r="L778" s="19">
        <v>0</v>
      </c>
      <c r="M778" s="19"/>
      <c r="N778" s="19"/>
      <c r="O778" s="19"/>
      <c r="P778" s="19"/>
      <c r="Q778" s="19"/>
      <c r="R778" s="19"/>
      <c r="S778" s="19">
        <v>0</v>
      </c>
      <c r="T778" s="19"/>
      <c r="U778" s="19"/>
      <c r="V778" s="19"/>
      <c r="W778" s="19">
        <v>0</v>
      </c>
      <c r="X778" s="20">
        <v>6587</v>
      </c>
      <c r="Y778" s="20">
        <v>7</v>
      </c>
      <c r="Z778" s="20">
        <f t="shared" si="127"/>
        <v>6594</v>
      </c>
      <c r="AA778" s="19">
        <v>0</v>
      </c>
      <c r="AB778" s="19">
        <v>0</v>
      </c>
      <c r="AC778" s="21">
        <v>302040</v>
      </c>
      <c r="AD778" s="21">
        <f t="shared" si="123"/>
        <v>119305.8</v>
      </c>
      <c r="AE778" s="20">
        <v>0</v>
      </c>
      <c r="AF778" s="20"/>
      <c r="AG778" s="22">
        <f t="shared" si="128"/>
        <v>1493738820</v>
      </c>
      <c r="AH778" s="22">
        <f t="shared" si="129"/>
        <v>0</v>
      </c>
      <c r="AI778" s="22"/>
      <c r="AJ778" s="22">
        <f t="shared" si="130"/>
        <v>0</v>
      </c>
      <c r="AK778" s="85"/>
      <c r="AL778" s="22">
        <v>86077739</v>
      </c>
      <c r="AM778" s="22">
        <v>1097976738</v>
      </c>
      <c r="AN778" s="43">
        <f t="shared" si="131"/>
        <v>0</v>
      </c>
      <c r="AO778" s="43">
        <v>31529291.310815077</v>
      </c>
      <c r="AP778" s="43">
        <v>45859886.204999998</v>
      </c>
      <c r="AQ778" s="22">
        <f t="shared" si="125"/>
        <v>232295165.47999999</v>
      </c>
      <c r="AR778" s="49"/>
      <c r="AS778" s="22">
        <v>0</v>
      </c>
      <c r="AT778" s="22">
        <f t="shared" si="124"/>
        <v>0</v>
      </c>
      <c r="AU778" s="68"/>
      <c r="AV778" s="57">
        <v>0</v>
      </c>
      <c r="AX778" s="43">
        <v>79964928</v>
      </c>
    </row>
    <row r="779" spans="1:52" x14ac:dyDescent="0.25">
      <c r="A779" s="19" t="s">
        <v>1532</v>
      </c>
      <c r="B779" s="19" t="s">
        <v>1425</v>
      </c>
      <c r="C779" s="19" t="s">
        <v>1533</v>
      </c>
      <c r="D779" s="19">
        <f t="shared" si="126"/>
        <v>0</v>
      </c>
      <c r="E779" s="19">
        <v>0</v>
      </c>
      <c r="F779" s="19"/>
      <c r="G779" s="19">
        <v>0</v>
      </c>
      <c r="H779" s="19"/>
      <c r="I779" s="19"/>
      <c r="J779" s="19"/>
      <c r="K779" s="19"/>
      <c r="L779" s="19">
        <v>0</v>
      </c>
      <c r="M779" s="19"/>
      <c r="N779" s="19"/>
      <c r="O779" s="19"/>
      <c r="P779" s="19"/>
      <c r="Q779" s="19"/>
      <c r="R779" s="19"/>
      <c r="S779" s="19">
        <v>0</v>
      </c>
      <c r="T779" s="19"/>
      <c r="U779" s="19"/>
      <c r="V779" s="19"/>
      <c r="W779" s="19">
        <v>0</v>
      </c>
      <c r="X779" s="20">
        <v>15066</v>
      </c>
      <c r="Y779" s="20">
        <v>11</v>
      </c>
      <c r="Z779" s="20">
        <f t="shared" si="127"/>
        <v>15077</v>
      </c>
      <c r="AA779" s="19">
        <v>0</v>
      </c>
      <c r="AB779" s="19">
        <v>0</v>
      </c>
      <c r="AC779" s="21">
        <v>302040</v>
      </c>
      <c r="AD779" s="21">
        <f t="shared" si="123"/>
        <v>119305.8</v>
      </c>
      <c r="AE779" s="20">
        <v>1970</v>
      </c>
      <c r="AF779" s="20"/>
      <c r="AG779" s="22">
        <f t="shared" si="128"/>
        <v>3415392810</v>
      </c>
      <c r="AH779" s="22">
        <f t="shared" si="129"/>
        <v>0</v>
      </c>
      <c r="AI779" s="22"/>
      <c r="AJ779" s="22">
        <f t="shared" si="130"/>
        <v>446264100</v>
      </c>
      <c r="AK779" s="85"/>
      <c r="AL779" s="22">
        <v>194733651</v>
      </c>
      <c r="AM779" s="22">
        <v>2476869294</v>
      </c>
      <c r="AN779" s="43">
        <f t="shared" si="131"/>
        <v>0</v>
      </c>
      <c r="AO779" s="43">
        <v>38726194.762950428</v>
      </c>
      <c r="AP779" s="43">
        <v>55799333.707499996</v>
      </c>
      <c r="AQ779" s="22">
        <f t="shared" si="125"/>
        <v>649264336.52999997</v>
      </c>
      <c r="AR779" s="49"/>
      <c r="AS779" s="22">
        <v>0</v>
      </c>
      <c r="AT779" s="22">
        <f t="shared" si="124"/>
        <v>446264100</v>
      </c>
      <c r="AU779" s="68"/>
      <c r="AV779" s="57">
        <v>0</v>
      </c>
      <c r="AX779" s="43">
        <v>98217792</v>
      </c>
      <c r="AY779" s="56"/>
      <c r="AZ779" s="56"/>
    </row>
    <row r="780" spans="1:52" x14ac:dyDescent="0.25">
      <c r="A780" s="19" t="s">
        <v>1534</v>
      </c>
      <c r="B780" s="19" t="s">
        <v>1425</v>
      </c>
      <c r="C780" s="19" t="s">
        <v>1535</v>
      </c>
      <c r="D780" s="19">
        <f t="shared" si="126"/>
        <v>0</v>
      </c>
      <c r="E780" s="19">
        <v>0</v>
      </c>
      <c r="F780" s="19"/>
      <c r="G780" s="19">
        <v>0</v>
      </c>
      <c r="H780" s="19"/>
      <c r="I780" s="19"/>
      <c r="J780" s="19"/>
      <c r="K780" s="19"/>
      <c r="L780" s="19">
        <v>0</v>
      </c>
      <c r="M780" s="19"/>
      <c r="N780" s="19"/>
      <c r="O780" s="19"/>
      <c r="P780" s="19"/>
      <c r="Q780" s="19"/>
      <c r="R780" s="19"/>
      <c r="S780" s="19">
        <v>0</v>
      </c>
      <c r="T780" s="19"/>
      <c r="U780" s="19"/>
      <c r="V780" s="19"/>
      <c r="W780" s="19">
        <v>0</v>
      </c>
      <c r="X780" s="20">
        <v>9372</v>
      </c>
      <c r="Y780" s="20">
        <v>1</v>
      </c>
      <c r="Z780" s="20">
        <f t="shared" si="127"/>
        <v>9373</v>
      </c>
      <c r="AA780" s="19">
        <v>0</v>
      </c>
      <c r="AB780" s="19">
        <v>0</v>
      </c>
      <c r="AC780" s="21">
        <v>302040</v>
      </c>
      <c r="AD780" s="21">
        <f t="shared" si="123"/>
        <v>119305.8</v>
      </c>
      <c r="AE780" s="20">
        <v>0</v>
      </c>
      <c r="AF780" s="20"/>
      <c r="AG780" s="22">
        <f t="shared" si="128"/>
        <v>2123265690</v>
      </c>
      <c r="AH780" s="22">
        <f t="shared" si="129"/>
        <v>0</v>
      </c>
      <c r="AI780" s="22"/>
      <c r="AJ780" s="22">
        <f t="shared" si="130"/>
        <v>0</v>
      </c>
      <c r="AK780" s="85"/>
      <c r="AL780" s="22">
        <v>124376917</v>
      </c>
      <c r="AM780" s="22">
        <v>1532684560</v>
      </c>
      <c r="AN780" s="43">
        <f t="shared" si="131"/>
        <v>0</v>
      </c>
      <c r="AO780" s="43">
        <v>54989029.757817581</v>
      </c>
      <c r="AP780" s="43">
        <v>17532553.191675</v>
      </c>
      <c r="AQ780" s="22">
        <f t="shared" si="125"/>
        <v>393682630.05000001</v>
      </c>
      <c r="AR780" s="49"/>
      <c r="AS780" s="22">
        <v>0</v>
      </c>
      <c r="AT780" s="22">
        <f t="shared" si="124"/>
        <v>0</v>
      </c>
      <c r="AU780" s="68"/>
      <c r="AV780" s="57">
        <v>0</v>
      </c>
      <c r="AX780" s="43">
        <v>142980768</v>
      </c>
    </row>
    <row r="781" spans="1:52" x14ac:dyDescent="0.25">
      <c r="A781" s="19" t="s">
        <v>1536</v>
      </c>
      <c r="B781" s="19" t="s">
        <v>1425</v>
      </c>
      <c r="C781" s="19" t="s">
        <v>1537</v>
      </c>
      <c r="D781" s="19">
        <f t="shared" si="126"/>
        <v>0</v>
      </c>
      <c r="E781" s="19">
        <v>0</v>
      </c>
      <c r="F781" s="19"/>
      <c r="G781" s="19">
        <v>0</v>
      </c>
      <c r="H781" s="19"/>
      <c r="I781" s="19"/>
      <c r="J781" s="19"/>
      <c r="K781" s="19"/>
      <c r="L781" s="19">
        <v>0</v>
      </c>
      <c r="M781" s="19"/>
      <c r="N781" s="19"/>
      <c r="O781" s="19"/>
      <c r="P781" s="19"/>
      <c r="Q781" s="19"/>
      <c r="R781" s="19"/>
      <c r="S781" s="19">
        <v>0</v>
      </c>
      <c r="T781" s="19"/>
      <c r="U781" s="19"/>
      <c r="V781" s="19"/>
      <c r="W781" s="19">
        <v>0</v>
      </c>
      <c r="X781" s="20">
        <v>129540</v>
      </c>
      <c r="Y781" s="20">
        <v>231</v>
      </c>
      <c r="Z781" s="20">
        <f t="shared" si="127"/>
        <v>129771</v>
      </c>
      <c r="AA781" s="19">
        <v>3</v>
      </c>
      <c r="AB781" s="19">
        <v>0</v>
      </c>
      <c r="AC781" s="21">
        <v>302040</v>
      </c>
      <c r="AD781" s="21">
        <f t="shared" si="123"/>
        <v>119305.8</v>
      </c>
      <c r="AE781" s="20">
        <v>33154</v>
      </c>
      <c r="AF781" s="20"/>
      <c r="AG781" s="22">
        <f t="shared" si="128"/>
        <v>29397024630</v>
      </c>
      <c r="AH781" s="22">
        <f t="shared" si="129"/>
        <v>268438</v>
      </c>
      <c r="AI781" s="22"/>
      <c r="AJ781" s="22">
        <f t="shared" si="130"/>
        <v>7510375620</v>
      </c>
      <c r="AK781" s="85"/>
      <c r="AL781" s="22">
        <v>1762463876</v>
      </c>
      <c r="AM781" s="22">
        <v>21261908053</v>
      </c>
      <c r="AN781" s="43">
        <f t="shared" si="131"/>
        <v>0</v>
      </c>
      <c r="AO781" s="43">
        <v>134843639.01693892</v>
      </c>
      <c r="AP781" s="43">
        <v>369566571.45000005</v>
      </c>
      <c r="AQ781" s="22">
        <f t="shared" si="125"/>
        <v>5868510928.5299997</v>
      </c>
      <c r="AR781" s="49"/>
      <c r="AS781" s="22">
        <v>0</v>
      </c>
      <c r="AT781" s="22">
        <f t="shared" si="124"/>
        <v>7510375620</v>
      </c>
      <c r="AU781" s="68"/>
      <c r="AV781" s="57">
        <v>0</v>
      </c>
      <c r="AX781" s="43">
        <v>515426112</v>
      </c>
      <c r="AY781" s="56"/>
      <c r="AZ781" s="56"/>
    </row>
    <row r="782" spans="1:52" x14ac:dyDescent="0.25">
      <c r="A782" s="19" t="s">
        <v>1538</v>
      </c>
      <c r="B782" s="19" t="s">
        <v>1425</v>
      </c>
      <c r="C782" s="19" t="s">
        <v>1539</v>
      </c>
      <c r="D782" s="19">
        <f t="shared" si="126"/>
        <v>0</v>
      </c>
      <c r="E782" s="19">
        <v>0</v>
      </c>
      <c r="F782" s="19"/>
      <c r="G782" s="19">
        <v>0</v>
      </c>
      <c r="H782" s="19"/>
      <c r="I782" s="19"/>
      <c r="J782" s="19"/>
      <c r="K782" s="19"/>
      <c r="L782" s="19">
        <v>0</v>
      </c>
      <c r="M782" s="19"/>
      <c r="N782" s="19"/>
      <c r="O782" s="19"/>
      <c r="P782" s="19"/>
      <c r="Q782" s="19"/>
      <c r="R782" s="19"/>
      <c r="S782" s="19">
        <v>0</v>
      </c>
      <c r="T782" s="19"/>
      <c r="U782" s="19"/>
      <c r="V782" s="19"/>
      <c r="W782" s="19">
        <v>0</v>
      </c>
      <c r="X782" s="20">
        <v>35480</v>
      </c>
      <c r="Y782" s="20">
        <v>96</v>
      </c>
      <c r="Z782" s="20">
        <f t="shared" si="127"/>
        <v>35576</v>
      </c>
      <c r="AA782" s="19">
        <v>0</v>
      </c>
      <c r="AB782" s="19">
        <v>0</v>
      </c>
      <c r="AC782" s="21">
        <v>302040</v>
      </c>
      <c r="AD782" s="21">
        <f t="shared" si="123"/>
        <v>119305.8</v>
      </c>
      <c r="AE782" s="20">
        <v>4168</v>
      </c>
      <c r="AF782" s="20"/>
      <c r="AG782" s="22">
        <f t="shared" si="128"/>
        <v>8059031280</v>
      </c>
      <c r="AH782" s="22">
        <f t="shared" si="129"/>
        <v>0</v>
      </c>
      <c r="AI782" s="22"/>
      <c r="AJ782" s="22">
        <f t="shared" si="130"/>
        <v>944177040</v>
      </c>
      <c r="AK782" s="85"/>
      <c r="AL782" s="22">
        <v>471396271</v>
      </c>
      <c r="AM782" s="22">
        <v>5780779627</v>
      </c>
      <c r="AN782" s="43">
        <f t="shared" si="131"/>
        <v>0</v>
      </c>
      <c r="AO782" s="43">
        <v>62010900.581411213</v>
      </c>
      <c r="AP782" s="43">
        <v>30698284.953150004</v>
      </c>
      <c r="AQ782" s="22">
        <f t="shared" si="125"/>
        <v>1714146196.47</v>
      </c>
      <c r="AR782" s="49"/>
      <c r="AS782" s="22">
        <v>0</v>
      </c>
      <c r="AT782" s="22">
        <f t="shared" si="124"/>
        <v>944177040</v>
      </c>
      <c r="AU782" s="68"/>
      <c r="AV782" s="57">
        <v>0</v>
      </c>
      <c r="AX782" s="43">
        <v>121685760</v>
      </c>
      <c r="AY782" s="56"/>
      <c r="AZ782" s="56"/>
    </row>
    <row r="783" spans="1:52" x14ac:dyDescent="0.25">
      <c r="A783" s="19" t="s">
        <v>1540</v>
      </c>
      <c r="B783" s="19" t="s">
        <v>1425</v>
      </c>
      <c r="C783" s="19" t="s">
        <v>1541</v>
      </c>
      <c r="D783" s="19">
        <f t="shared" si="126"/>
        <v>0</v>
      </c>
      <c r="E783" s="19">
        <v>0</v>
      </c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20">
        <v>9031</v>
      </c>
      <c r="Y783" s="20">
        <v>21</v>
      </c>
      <c r="Z783" s="20">
        <f t="shared" si="127"/>
        <v>9052</v>
      </c>
      <c r="AA783" s="19">
        <v>0</v>
      </c>
      <c r="AB783" s="19">
        <v>0</v>
      </c>
      <c r="AC783" s="21">
        <v>302040</v>
      </c>
      <c r="AD783" s="21">
        <f t="shared" si="123"/>
        <v>119305.8</v>
      </c>
      <c r="AE783" s="20">
        <v>0</v>
      </c>
      <c r="AF783" s="20"/>
      <c r="AG783" s="22">
        <f t="shared" si="128"/>
        <v>2050549560</v>
      </c>
      <c r="AH783" s="22">
        <f t="shared" si="129"/>
        <v>0</v>
      </c>
      <c r="AI783" s="22"/>
      <c r="AJ783" s="22">
        <f t="shared" si="130"/>
        <v>0</v>
      </c>
      <c r="AK783" s="85"/>
      <c r="AL783" s="22">
        <v>118012187</v>
      </c>
      <c r="AM783" s="22">
        <v>1493745733</v>
      </c>
      <c r="AN783" s="43">
        <f t="shared" si="131"/>
        <v>0</v>
      </c>
      <c r="AO783" s="43">
        <v>33713468.643605657</v>
      </c>
      <c r="AP783" s="43">
        <v>25027114.927500002</v>
      </c>
      <c r="AQ783" s="22">
        <f t="shared" si="125"/>
        <v>380051056.43000001</v>
      </c>
      <c r="AR783" s="49"/>
      <c r="AS783" s="22">
        <v>0</v>
      </c>
      <c r="AT783" s="22">
        <f t="shared" si="124"/>
        <v>0</v>
      </c>
      <c r="AU783" s="68"/>
      <c r="AV783" s="57">
        <v>0</v>
      </c>
      <c r="AX783" s="43">
        <v>61494768</v>
      </c>
    </row>
    <row r="784" spans="1:52" x14ac:dyDescent="0.25">
      <c r="A784" s="19" t="s">
        <v>1542</v>
      </c>
      <c r="B784" s="19" t="s">
        <v>1543</v>
      </c>
      <c r="C784" s="19" t="s">
        <v>1544</v>
      </c>
      <c r="D784" s="19">
        <f t="shared" si="126"/>
        <v>3299</v>
      </c>
      <c r="E784" s="19">
        <v>0</v>
      </c>
      <c r="F784" s="19"/>
      <c r="G784" s="19">
        <v>0</v>
      </c>
      <c r="H784" s="19"/>
      <c r="I784" s="19"/>
      <c r="J784" s="19"/>
      <c r="K784" s="19"/>
      <c r="L784" s="19">
        <v>0</v>
      </c>
      <c r="M784" s="19"/>
      <c r="N784" s="19">
        <v>1291</v>
      </c>
      <c r="O784" s="19"/>
      <c r="P784" s="19"/>
      <c r="Q784" s="19"/>
      <c r="R784" s="19"/>
      <c r="S784" s="19">
        <v>0</v>
      </c>
      <c r="T784" s="19"/>
      <c r="U784" s="19">
        <v>2008</v>
      </c>
      <c r="V784" s="19"/>
      <c r="W784" s="19"/>
      <c r="X784" s="20">
        <v>336863</v>
      </c>
      <c r="Y784" s="20">
        <v>1303</v>
      </c>
      <c r="Z784" s="20">
        <f t="shared" si="127"/>
        <v>338166</v>
      </c>
      <c r="AA784" s="19">
        <v>445</v>
      </c>
      <c r="AB784" s="19">
        <v>485</v>
      </c>
      <c r="AC784" s="21">
        <v>302040</v>
      </c>
      <c r="AD784" s="21">
        <f t="shared" si="123"/>
        <v>119305.8</v>
      </c>
      <c r="AE784" s="20">
        <v>124507</v>
      </c>
      <c r="AF784" s="20"/>
      <c r="AG784" s="22">
        <f t="shared" si="128"/>
        <v>76714611030</v>
      </c>
      <c r="AH784" s="22">
        <f t="shared" si="129"/>
        <v>39818311</v>
      </c>
      <c r="AI784" s="22"/>
      <c r="AJ784" s="22">
        <f t="shared" si="130"/>
        <v>28204570710</v>
      </c>
      <c r="AK784" s="85"/>
      <c r="AL784" s="22">
        <v>4875481576</v>
      </c>
      <c r="AM784" s="22">
        <v>54780919065</v>
      </c>
      <c r="AN784" s="43">
        <f t="shared" si="131"/>
        <v>747322470</v>
      </c>
      <c r="AO784" s="43">
        <v>745282630.17292094</v>
      </c>
      <c r="AP784" s="43">
        <v>10756509279.105</v>
      </c>
      <c r="AQ784" s="22">
        <f t="shared" si="125"/>
        <v>4848914320.7200003</v>
      </c>
      <c r="AR784" s="49"/>
      <c r="AS784" s="22">
        <v>0</v>
      </c>
      <c r="AT784" s="22">
        <f t="shared" si="124"/>
        <v>28204570710</v>
      </c>
      <c r="AU784" s="68"/>
      <c r="AV784" s="57">
        <v>0</v>
      </c>
      <c r="AX784" s="43">
        <v>11439750005.280001</v>
      </c>
      <c r="AY784" s="56"/>
      <c r="AZ784" s="56"/>
    </row>
    <row r="785" spans="1:52" x14ac:dyDescent="0.25">
      <c r="A785" s="19" t="s">
        <v>1545</v>
      </c>
      <c r="B785" s="19" t="s">
        <v>1543</v>
      </c>
      <c r="C785" s="19" t="s">
        <v>1546</v>
      </c>
      <c r="D785" s="19">
        <f t="shared" si="126"/>
        <v>0</v>
      </c>
      <c r="E785" s="19">
        <v>0</v>
      </c>
      <c r="F785" s="19"/>
      <c r="G785" s="19">
        <v>0</v>
      </c>
      <c r="H785" s="19"/>
      <c r="I785" s="19"/>
      <c r="J785" s="19"/>
      <c r="K785" s="19"/>
      <c r="L785" s="19">
        <v>0</v>
      </c>
      <c r="M785" s="19"/>
      <c r="N785" s="19">
        <v>0</v>
      </c>
      <c r="O785" s="19"/>
      <c r="P785" s="19"/>
      <c r="Q785" s="19"/>
      <c r="R785" s="19"/>
      <c r="S785" s="19">
        <v>0</v>
      </c>
      <c r="T785" s="19"/>
      <c r="U785" s="19">
        <v>0</v>
      </c>
      <c r="V785" s="19"/>
      <c r="W785" s="19"/>
      <c r="X785" s="20">
        <v>26899</v>
      </c>
      <c r="Y785" s="20">
        <v>3</v>
      </c>
      <c r="Z785" s="20">
        <f t="shared" si="127"/>
        <v>26902</v>
      </c>
      <c r="AA785" s="19">
        <v>0</v>
      </c>
      <c r="AB785" s="19">
        <v>0</v>
      </c>
      <c r="AC785" s="21">
        <v>302040</v>
      </c>
      <c r="AD785" s="21">
        <f t="shared" si="123"/>
        <v>119305.8</v>
      </c>
      <c r="AE785" s="20">
        <v>1399</v>
      </c>
      <c r="AF785" s="20"/>
      <c r="AG785" s="22">
        <f t="shared" si="128"/>
        <v>6094110060</v>
      </c>
      <c r="AH785" s="22">
        <f t="shared" si="129"/>
        <v>0</v>
      </c>
      <c r="AI785" s="22"/>
      <c r="AJ785" s="22">
        <f t="shared" si="130"/>
        <v>316915470</v>
      </c>
      <c r="AK785" s="85"/>
      <c r="AL785" s="22">
        <v>321314216</v>
      </c>
      <c r="AM785" s="22">
        <v>4394688296</v>
      </c>
      <c r="AN785" s="43">
        <f t="shared" si="131"/>
        <v>0</v>
      </c>
      <c r="AO785" s="43">
        <v>299438652.23946083</v>
      </c>
      <c r="AP785" s="43">
        <v>127893157.58250001</v>
      </c>
      <c r="AQ785" s="22">
        <f t="shared" si="125"/>
        <v>950775738.17999995</v>
      </c>
      <c r="AR785" s="49"/>
      <c r="AS785" s="22">
        <v>0</v>
      </c>
      <c r="AT785" s="22">
        <f t="shared" si="124"/>
        <v>316915470</v>
      </c>
      <c r="AU785" s="68"/>
      <c r="AV785" s="57">
        <v>0</v>
      </c>
      <c r="AX785" s="43">
        <v>412805903.04000002</v>
      </c>
      <c r="AY785" s="56"/>
      <c r="AZ785" s="56"/>
    </row>
    <row r="786" spans="1:52" x14ac:dyDescent="0.25">
      <c r="A786" s="19" t="s">
        <v>1547</v>
      </c>
      <c r="B786" s="19" t="s">
        <v>1543</v>
      </c>
      <c r="C786" s="19" t="s">
        <v>1548</v>
      </c>
      <c r="D786" s="19">
        <f t="shared" si="126"/>
        <v>0</v>
      </c>
      <c r="E786" s="19">
        <v>0</v>
      </c>
      <c r="F786" s="19"/>
      <c r="G786" s="19">
        <v>0</v>
      </c>
      <c r="H786" s="19"/>
      <c r="I786" s="19"/>
      <c r="J786" s="19"/>
      <c r="K786" s="19"/>
      <c r="L786" s="19">
        <v>0</v>
      </c>
      <c r="M786" s="19"/>
      <c r="N786" s="19">
        <v>0</v>
      </c>
      <c r="O786" s="19"/>
      <c r="P786" s="19"/>
      <c r="Q786" s="19"/>
      <c r="R786" s="19"/>
      <c r="S786" s="19">
        <v>0</v>
      </c>
      <c r="T786" s="19"/>
      <c r="U786" s="19">
        <v>0</v>
      </c>
      <c r="V786" s="19"/>
      <c r="W786" s="19"/>
      <c r="X786" s="20">
        <v>7793</v>
      </c>
      <c r="Y786" s="20">
        <v>2</v>
      </c>
      <c r="Z786" s="20">
        <f t="shared" si="127"/>
        <v>7795</v>
      </c>
      <c r="AA786" s="19">
        <v>19</v>
      </c>
      <c r="AB786" s="19">
        <v>18</v>
      </c>
      <c r="AC786" s="21">
        <v>302040</v>
      </c>
      <c r="AD786" s="21">
        <f t="shared" si="123"/>
        <v>119305.8</v>
      </c>
      <c r="AE786" s="20">
        <v>638</v>
      </c>
      <c r="AF786" s="20"/>
      <c r="AG786" s="22">
        <f t="shared" si="128"/>
        <v>1769878890</v>
      </c>
      <c r="AH786" s="22">
        <f t="shared" si="129"/>
        <v>1700108</v>
      </c>
      <c r="AI786" s="22"/>
      <c r="AJ786" s="22">
        <f t="shared" si="130"/>
        <v>144526140</v>
      </c>
      <c r="AK786" s="85"/>
      <c r="AL786" s="22">
        <v>87013367</v>
      </c>
      <c r="AM786" s="22">
        <v>1269929286</v>
      </c>
      <c r="AN786" s="43">
        <f t="shared" si="131"/>
        <v>0</v>
      </c>
      <c r="AO786" s="43">
        <v>147230604.43387103</v>
      </c>
      <c r="AP786" s="43">
        <v>3087218.4953062497</v>
      </c>
      <c r="AQ786" s="22">
        <f t="shared" si="125"/>
        <v>264318522.06999999</v>
      </c>
      <c r="AR786" s="49"/>
      <c r="AS786" s="22">
        <v>0</v>
      </c>
      <c r="AT786" s="22">
        <f t="shared" si="124"/>
        <v>144526140</v>
      </c>
      <c r="AU786" s="68"/>
      <c r="AV786" s="57">
        <v>0</v>
      </c>
      <c r="AX786" s="43">
        <v>130286335.68000001</v>
      </c>
      <c r="AY786" s="56"/>
      <c r="AZ786" s="56"/>
    </row>
    <row r="787" spans="1:52" x14ac:dyDescent="0.25">
      <c r="A787" s="19" t="s">
        <v>1549</v>
      </c>
      <c r="B787" s="19" t="s">
        <v>1543</v>
      </c>
      <c r="C787" s="19" t="s">
        <v>1550</v>
      </c>
      <c r="D787" s="19">
        <f t="shared" si="126"/>
        <v>0</v>
      </c>
      <c r="E787" s="19">
        <v>0</v>
      </c>
      <c r="F787" s="19"/>
      <c r="G787" s="19">
        <v>0</v>
      </c>
      <c r="H787" s="19"/>
      <c r="I787" s="19"/>
      <c r="J787" s="19"/>
      <c r="K787" s="19"/>
      <c r="L787" s="19">
        <v>0</v>
      </c>
      <c r="M787" s="19"/>
      <c r="N787" s="19">
        <v>0</v>
      </c>
      <c r="O787" s="19"/>
      <c r="P787" s="19"/>
      <c r="Q787" s="19"/>
      <c r="R787" s="19"/>
      <c r="S787" s="19">
        <v>0</v>
      </c>
      <c r="T787" s="19"/>
      <c r="U787" s="19">
        <v>0</v>
      </c>
      <c r="V787" s="19"/>
      <c r="W787" s="19"/>
      <c r="X787" s="20">
        <v>4512</v>
      </c>
      <c r="Y787" s="20">
        <v>1</v>
      </c>
      <c r="Z787" s="20">
        <f t="shared" si="127"/>
        <v>4513</v>
      </c>
      <c r="AA787" s="19">
        <v>0</v>
      </c>
      <c r="AB787" s="19">
        <v>0</v>
      </c>
      <c r="AC787" s="21">
        <v>302040</v>
      </c>
      <c r="AD787" s="21">
        <f t="shared" si="123"/>
        <v>119305.8</v>
      </c>
      <c r="AE787" s="20">
        <v>0</v>
      </c>
      <c r="AF787" s="20"/>
      <c r="AG787" s="22">
        <f t="shared" si="128"/>
        <v>1022329890</v>
      </c>
      <c r="AH787" s="22">
        <f t="shared" si="129"/>
        <v>0</v>
      </c>
      <c r="AI787" s="22"/>
      <c r="AJ787" s="22">
        <f t="shared" si="130"/>
        <v>0</v>
      </c>
      <c r="AK787" s="85"/>
      <c r="AL787" s="22">
        <v>61197432</v>
      </c>
      <c r="AM787" s="22">
        <v>747036475</v>
      </c>
      <c r="AN787" s="43">
        <f t="shared" si="131"/>
        <v>0</v>
      </c>
      <c r="AO787" s="43">
        <v>60704825.892090365</v>
      </c>
      <c r="AP787" s="43">
        <v>7362350.7900000103</v>
      </c>
      <c r="AQ787" s="22">
        <f t="shared" si="125"/>
        <v>146028806.31999999</v>
      </c>
      <c r="AR787" s="49"/>
      <c r="AS787" s="22">
        <v>0</v>
      </c>
      <c r="AT787" s="22">
        <f t="shared" si="124"/>
        <v>0</v>
      </c>
      <c r="AU787" s="68"/>
      <c r="AV787" s="57">
        <v>0</v>
      </c>
      <c r="AX787" s="43">
        <v>64460858.400000006</v>
      </c>
    </row>
    <row r="788" spans="1:52" x14ac:dyDescent="0.25">
      <c r="A788" s="19" t="s">
        <v>1551</v>
      </c>
      <c r="B788" s="19" t="s">
        <v>1543</v>
      </c>
      <c r="C788" s="19" t="s">
        <v>1552</v>
      </c>
      <c r="D788" s="19">
        <f t="shared" si="126"/>
        <v>0</v>
      </c>
      <c r="E788" s="19">
        <v>0</v>
      </c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20">
        <v>5014</v>
      </c>
      <c r="Y788" s="20">
        <v>5</v>
      </c>
      <c r="Z788" s="20">
        <f t="shared" si="127"/>
        <v>5019</v>
      </c>
      <c r="AA788" s="19">
        <v>0</v>
      </c>
      <c r="AB788" s="19">
        <v>0</v>
      </c>
      <c r="AC788" s="21">
        <v>302040</v>
      </c>
      <c r="AD788" s="21">
        <f t="shared" si="123"/>
        <v>119305.8</v>
      </c>
      <c r="AE788" s="20">
        <v>13</v>
      </c>
      <c r="AF788" s="20"/>
      <c r="AG788" s="22">
        <f t="shared" si="128"/>
        <v>1136954070</v>
      </c>
      <c r="AH788" s="22">
        <f t="shared" si="129"/>
        <v>0</v>
      </c>
      <c r="AI788" s="22"/>
      <c r="AJ788" s="22">
        <f t="shared" si="130"/>
        <v>2944890</v>
      </c>
      <c r="AK788" s="85"/>
      <c r="AL788" s="22">
        <v>61271298</v>
      </c>
      <c r="AM788" s="22">
        <v>823278043</v>
      </c>
      <c r="AN788" s="43">
        <f t="shared" si="131"/>
        <v>0</v>
      </c>
      <c r="AO788" s="43">
        <v>130553692.35897431</v>
      </c>
      <c r="AP788" s="43">
        <v>24076349.707500011</v>
      </c>
      <c r="AQ788" s="22">
        <f t="shared" si="125"/>
        <v>97774686.930000007</v>
      </c>
      <c r="AR788" s="49"/>
      <c r="AS788" s="22">
        <v>0</v>
      </c>
      <c r="AT788" s="22">
        <f t="shared" si="124"/>
        <v>2944890</v>
      </c>
      <c r="AU788" s="68"/>
      <c r="AV788" s="57">
        <v>0</v>
      </c>
      <c r="AX788" s="43">
        <v>146185884</v>
      </c>
      <c r="AY788" s="56"/>
      <c r="AZ788" s="56"/>
    </row>
    <row r="789" spans="1:52" x14ac:dyDescent="0.25">
      <c r="A789" s="19" t="s">
        <v>1553</v>
      </c>
      <c r="B789" s="19" t="s">
        <v>1543</v>
      </c>
      <c r="C789" s="19" t="s">
        <v>1554</v>
      </c>
      <c r="D789" s="19">
        <f t="shared" si="126"/>
        <v>0</v>
      </c>
      <c r="E789" s="19">
        <v>0</v>
      </c>
      <c r="F789" s="19"/>
      <c r="G789" s="19">
        <v>0</v>
      </c>
      <c r="H789" s="19"/>
      <c r="I789" s="19"/>
      <c r="J789" s="19"/>
      <c r="K789" s="19"/>
      <c r="L789" s="19">
        <v>0</v>
      </c>
      <c r="M789" s="19"/>
      <c r="N789" s="19">
        <v>0</v>
      </c>
      <c r="O789" s="19"/>
      <c r="P789" s="19"/>
      <c r="Q789" s="19"/>
      <c r="R789" s="19"/>
      <c r="S789" s="19">
        <v>0</v>
      </c>
      <c r="T789" s="19"/>
      <c r="U789" s="19">
        <v>0</v>
      </c>
      <c r="V789" s="19"/>
      <c r="W789" s="19"/>
      <c r="X789" s="20">
        <v>2496</v>
      </c>
      <c r="Y789" s="20">
        <v>1</v>
      </c>
      <c r="Z789" s="20">
        <f t="shared" si="127"/>
        <v>2497</v>
      </c>
      <c r="AA789" s="19">
        <v>0</v>
      </c>
      <c r="AB789" s="19">
        <v>0</v>
      </c>
      <c r="AC789" s="21">
        <v>302040</v>
      </c>
      <c r="AD789" s="21">
        <f t="shared" si="123"/>
        <v>119305.8</v>
      </c>
      <c r="AE789" s="20">
        <v>0</v>
      </c>
      <c r="AF789" s="20"/>
      <c r="AG789" s="22">
        <f t="shared" si="128"/>
        <v>565645410</v>
      </c>
      <c r="AH789" s="22">
        <f t="shared" si="129"/>
        <v>0</v>
      </c>
      <c r="AI789" s="22"/>
      <c r="AJ789" s="22">
        <f t="shared" si="130"/>
        <v>0</v>
      </c>
      <c r="AK789" s="85"/>
      <c r="AL789" s="22">
        <v>31269660</v>
      </c>
      <c r="AM789" s="22">
        <v>409348502</v>
      </c>
      <c r="AN789" s="43">
        <f t="shared" si="131"/>
        <v>0</v>
      </c>
      <c r="AO789" s="43">
        <v>9173094.1498155482</v>
      </c>
      <c r="AP789" s="43">
        <v>1083556.7870624999</v>
      </c>
      <c r="AQ789" s="22">
        <f t="shared" si="125"/>
        <v>114770597.06</v>
      </c>
      <c r="AR789" s="49"/>
      <c r="AS789" s="22">
        <v>0</v>
      </c>
      <c r="AT789" s="22">
        <f t="shared" si="124"/>
        <v>0</v>
      </c>
      <c r="AU789" s="68"/>
      <c r="AV789" s="57">
        <v>0</v>
      </c>
      <c r="AX789" s="43">
        <v>7646646.2400000002</v>
      </c>
    </row>
    <row r="790" spans="1:52" x14ac:dyDescent="0.25">
      <c r="A790" s="19" t="s">
        <v>1555</v>
      </c>
      <c r="B790" s="19" t="s">
        <v>1543</v>
      </c>
      <c r="C790" s="19" t="s">
        <v>1556</v>
      </c>
      <c r="D790" s="19">
        <f t="shared" si="126"/>
        <v>0</v>
      </c>
      <c r="E790" s="19">
        <v>0</v>
      </c>
      <c r="F790" s="19"/>
      <c r="G790" s="19">
        <v>0</v>
      </c>
      <c r="H790" s="19"/>
      <c r="I790" s="19"/>
      <c r="J790" s="19"/>
      <c r="K790" s="19"/>
      <c r="L790" s="19">
        <v>0</v>
      </c>
      <c r="M790" s="19"/>
      <c r="N790" s="19">
        <v>0</v>
      </c>
      <c r="O790" s="19"/>
      <c r="P790" s="19"/>
      <c r="Q790" s="19"/>
      <c r="R790" s="19"/>
      <c r="S790" s="19">
        <v>0</v>
      </c>
      <c r="T790" s="19"/>
      <c r="U790" s="19">
        <v>0</v>
      </c>
      <c r="V790" s="19"/>
      <c r="W790" s="19"/>
      <c r="X790" s="20">
        <v>8300</v>
      </c>
      <c r="Y790" s="20">
        <v>11</v>
      </c>
      <c r="Z790" s="20">
        <f t="shared" si="127"/>
        <v>8311</v>
      </c>
      <c r="AA790" s="19">
        <v>0</v>
      </c>
      <c r="AB790" s="19">
        <v>0</v>
      </c>
      <c r="AC790" s="21">
        <v>302040</v>
      </c>
      <c r="AD790" s="21">
        <f t="shared" si="123"/>
        <v>119305.8</v>
      </c>
      <c r="AE790" s="20">
        <v>1123</v>
      </c>
      <c r="AF790" s="20"/>
      <c r="AG790" s="22">
        <f t="shared" si="128"/>
        <v>1882690830</v>
      </c>
      <c r="AH790" s="22">
        <f t="shared" si="129"/>
        <v>0</v>
      </c>
      <c r="AI790" s="22"/>
      <c r="AJ790" s="22">
        <f t="shared" si="130"/>
        <v>254393190</v>
      </c>
      <c r="AK790" s="85"/>
      <c r="AL790" s="22">
        <v>98881064</v>
      </c>
      <c r="AM790" s="22">
        <v>1376765646</v>
      </c>
      <c r="AN790" s="43">
        <f t="shared" si="131"/>
        <v>0</v>
      </c>
      <c r="AO790" s="43">
        <v>165196069.06708872</v>
      </c>
      <c r="AP790" s="43">
        <v>7137324.2775000036</v>
      </c>
      <c r="AQ790" s="22">
        <f t="shared" si="125"/>
        <v>234710726.66</v>
      </c>
      <c r="AR790" s="49"/>
      <c r="AS790" s="22">
        <v>0</v>
      </c>
      <c r="AT790" s="22">
        <f t="shared" si="124"/>
        <v>254393190</v>
      </c>
      <c r="AU790" s="68"/>
      <c r="AV790" s="57">
        <v>0</v>
      </c>
      <c r="AX790" s="43">
        <v>161620418.88</v>
      </c>
      <c r="AY790" s="56"/>
      <c r="AZ790" s="56"/>
    </row>
    <row r="791" spans="1:52" x14ac:dyDescent="0.25">
      <c r="A791" s="19" t="s">
        <v>1557</v>
      </c>
      <c r="B791" s="19" t="s">
        <v>1543</v>
      </c>
      <c r="C791" s="19" t="s">
        <v>1558</v>
      </c>
      <c r="D791" s="19">
        <f t="shared" si="126"/>
        <v>0</v>
      </c>
      <c r="E791" s="19">
        <v>0</v>
      </c>
      <c r="F791" s="19"/>
      <c r="G791" s="19">
        <v>0</v>
      </c>
      <c r="H791" s="19"/>
      <c r="I791" s="19"/>
      <c r="J791" s="19"/>
      <c r="K791" s="19"/>
      <c r="L791" s="19">
        <v>0</v>
      </c>
      <c r="M791" s="19"/>
      <c r="N791" s="19">
        <v>0</v>
      </c>
      <c r="O791" s="19"/>
      <c r="P791" s="19"/>
      <c r="Q791" s="19"/>
      <c r="R791" s="19"/>
      <c r="S791" s="19">
        <v>0</v>
      </c>
      <c r="T791" s="19"/>
      <c r="U791" s="19">
        <v>0</v>
      </c>
      <c r="V791" s="19"/>
      <c r="W791" s="19"/>
      <c r="X791" s="20">
        <v>9128</v>
      </c>
      <c r="Y791" s="20">
        <v>1</v>
      </c>
      <c r="Z791" s="20">
        <f t="shared" si="127"/>
        <v>9129</v>
      </c>
      <c r="AA791" s="19">
        <v>0</v>
      </c>
      <c r="AB791" s="19">
        <v>0</v>
      </c>
      <c r="AC791" s="21">
        <v>302040</v>
      </c>
      <c r="AD791" s="21">
        <f t="shared" si="123"/>
        <v>119305.8</v>
      </c>
      <c r="AE791" s="20">
        <v>0</v>
      </c>
      <c r="AF791" s="20"/>
      <c r="AG791" s="22">
        <f t="shared" si="128"/>
        <v>2067992370</v>
      </c>
      <c r="AH791" s="22">
        <f t="shared" si="129"/>
        <v>0</v>
      </c>
      <c r="AI791" s="22"/>
      <c r="AJ791" s="22">
        <f t="shared" si="130"/>
        <v>0</v>
      </c>
      <c r="AK791" s="85"/>
      <c r="AL791" s="22">
        <v>120535919</v>
      </c>
      <c r="AM791" s="22">
        <v>1493418516</v>
      </c>
      <c r="AN791" s="43">
        <f t="shared" si="131"/>
        <v>0</v>
      </c>
      <c r="AO791" s="43">
        <v>151485739.96302831</v>
      </c>
      <c r="AP791" s="43">
        <v>130005848.25</v>
      </c>
      <c r="AQ791" s="22">
        <f t="shared" si="125"/>
        <v>172546346.78999999</v>
      </c>
      <c r="AR791" s="49"/>
      <c r="AS791" s="22">
        <v>0</v>
      </c>
      <c r="AT791" s="22">
        <f t="shared" si="124"/>
        <v>0</v>
      </c>
      <c r="AU791" s="68"/>
      <c r="AV791" s="57">
        <v>0</v>
      </c>
      <c r="AX791" s="43">
        <v>274759927.19999999</v>
      </c>
    </row>
    <row r="792" spans="1:52" x14ac:dyDescent="0.25">
      <c r="A792" s="19" t="s">
        <v>1559</v>
      </c>
      <c r="B792" s="19" t="s">
        <v>1543</v>
      </c>
      <c r="C792" s="19" t="s">
        <v>1560</v>
      </c>
      <c r="D792" s="19">
        <f t="shared" si="126"/>
        <v>263</v>
      </c>
      <c r="E792" s="19">
        <v>0</v>
      </c>
      <c r="F792" s="19"/>
      <c r="G792" s="19">
        <v>0</v>
      </c>
      <c r="H792" s="19"/>
      <c r="I792" s="19"/>
      <c r="J792" s="19"/>
      <c r="K792" s="19"/>
      <c r="L792" s="19">
        <v>0</v>
      </c>
      <c r="M792" s="19"/>
      <c r="N792" s="19">
        <v>0</v>
      </c>
      <c r="O792" s="19"/>
      <c r="P792" s="19"/>
      <c r="Q792" s="19"/>
      <c r="R792" s="19"/>
      <c r="S792" s="19">
        <v>0</v>
      </c>
      <c r="T792" s="19"/>
      <c r="U792" s="19">
        <v>263</v>
      </c>
      <c r="V792" s="19"/>
      <c r="W792" s="19"/>
      <c r="X792" s="20">
        <v>8360</v>
      </c>
      <c r="Y792" s="20">
        <v>0</v>
      </c>
      <c r="Z792" s="20">
        <f t="shared" si="127"/>
        <v>8360</v>
      </c>
      <c r="AA792" s="19">
        <v>0</v>
      </c>
      <c r="AB792" s="19">
        <v>0</v>
      </c>
      <c r="AC792" s="21">
        <v>302040</v>
      </c>
      <c r="AD792" s="21">
        <f t="shared" si="123"/>
        <v>119305.8</v>
      </c>
      <c r="AE792" s="20">
        <v>0</v>
      </c>
      <c r="AF792" s="20"/>
      <c r="AG792" s="22">
        <f t="shared" si="128"/>
        <v>1893790800</v>
      </c>
      <c r="AH792" s="22">
        <f t="shared" si="129"/>
        <v>0</v>
      </c>
      <c r="AI792" s="22"/>
      <c r="AJ792" s="22">
        <f t="shared" si="130"/>
        <v>0</v>
      </c>
      <c r="AK792" s="85"/>
      <c r="AL792" s="22">
        <v>110724140</v>
      </c>
      <c r="AM792" s="22">
        <v>1404579093</v>
      </c>
      <c r="AN792" s="43">
        <f t="shared" si="131"/>
        <v>59577390</v>
      </c>
      <c r="AO792" s="43">
        <v>79902773.078643531</v>
      </c>
      <c r="AP792" s="43">
        <v>63943702.574999996</v>
      </c>
      <c r="AQ792" s="22">
        <f t="shared" si="125"/>
        <v>175063701.34999999</v>
      </c>
      <c r="AR792" s="49"/>
      <c r="AS792" s="22">
        <v>0</v>
      </c>
      <c r="AT792" s="22">
        <f t="shared" si="124"/>
        <v>0</v>
      </c>
      <c r="AU792" s="68"/>
      <c r="AV792" s="57">
        <v>0</v>
      </c>
      <c r="AX792" s="43">
        <v>140631798.24000001</v>
      </c>
    </row>
    <row r="793" spans="1:52" x14ac:dyDescent="0.25">
      <c r="A793" s="19" t="s">
        <v>1561</v>
      </c>
      <c r="B793" s="19" t="s">
        <v>1543</v>
      </c>
      <c r="C793" s="19" t="s">
        <v>1562</v>
      </c>
      <c r="D793" s="19">
        <f t="shared" si="126"/>
        <v>0</v>
      </c>
      <c r="E793" s="19">
        <v>0</v>
      </c>
      <c r="F793" s="19"/>
      <c r="G793" s="19">
        <v>0</v>
      </c>
      <c r="H793" s="19"/>
      <c r="I793" s="19"/>
      <c r="J793" s="19"/>
      <c r="K793" s="19"/>
      <c r="L793" s="19">
        <v>0</v>
      </c>
      <c r="M793" s="19"/>
      <c r="N793" s="19">
        <v>0</v>
      </c>
      <c r="O793" s="19"/>
      <c r="P793" s="19"/>
      <c r="Q793" s="19"/>
      <c r="R793" s="19"/>
      <c r="S793" s="19">
        <v>0</v>
      </c>
      <c r="T793" s="19"/>
      <c r="U793" s="19">
        <v>0</v>
      </c>
      <c r="V793" s="19"/>
      <c r="W793" s="19"/>
      <c r="X793" s="20">
        <v>14767</v>
      </c>
      <c r="Y793" s="20">
        <v>6</v>
      </c>
      <c r="Z793" s="20">
        <f t="shared" si="127"/>
        <v>14773</v>
      </c>
      <c r="AA793" s="19">
        <v>0</v>
      </c>
      <c r="AB793" s="19">
        <v>0</v>
      </c>
      <c r="AC793" s="21">
        <v>302040</v>
      </c>
      <c r="AD793" s="21">
        <f t="shared" si="123"/>
        <v>119305.8</v>
      </c>
      <c r="AE793" s="20">
        <v>55</v>
      </c>
      <c r="AF793" s="20"/>
      <c r="AG793" s="22">
        <f t="shared" si="128"/>
        <v>3346527690</v>
      </c>
      <c r="AH793" s="22">
        <f t="shared" si="129"/>
        <v>0</v>
      </c>
      <c r="AI793" s="22"/>
      <c r="AJ793" s="22">
        <f t="shared" si="130"/>
        <v>12459150</v>
      </c>
      <c r="AK793" s="85"/>
      <c r="AL793" s="22">
        <v>193674914</v>
      </c>
      <c r="AM793" s="22">
        <v>2401282161</v>
      </c>
      <c r="AN793" s="43">
        <f t="shared" si="131"/>
        <v>0</v>
      </c>
      <c r="AO793" s="43">
        <v>98929487.679498792</v>
      </c>
      <c r="AP793" s="43">
        <v>6903764.09353125</v>
      </c>
      <c r="AQ793" s="22">
        <f t="shared" si="125"/>
        <v>645737363.23000002</v>
      </c>
      <c r="AR793" s="49"/>
      <c r="AS793" s="22">
        <v>0</v>
      </c>
      <c r="AT793" s="22">
        <f t="shared" si="124"/>
        <v>12459150</v>
      </c>
      <c r="AU793" s="68"/>
      <c r="AV793" s="57">
        <v>0</v>
      </c>
      <c r="AX793" s="43">
        <v>83967520.320000008</v>
      </c>
      <c r="AY793" s="56"/>
      <c r="AZ793" s="56"/>
    </row>
    <row r="794" spans="1:52" x14ac:dyDescent="0.25">
      <c r="A794" s="19" t="s">
        <v>1563</v>
      </c>
      <c r="B794" s="19" t="s">
        <v>1543</v>
      </c>
      <c r="C794" s="19" t="s">
        <v>1564</v>
      </c>
      <c r="D794" s="19">
        <f t="shared" si="126"/>
        <v>0</v>
      </c>
      <c r="E794" s="19">
        <v>0</v>
      </c>
      <c r="F794" s="19"/>
      <c r="G794" s="19">
        <v>0</v>
      </c>
      <c r="H794" s="19"/>
      <c r="I794" s="19"/>
      <c r="J794" s="19"/>
      <c r="K794" s="19"/>
      <c r="L794" s="19">
        <v>0</v>
      </c>
      <c r="M794" s="19"/>
      <c r="N794" s="19">
        <v>0</v>
      </c>
      <c r="O794" s="19"/>
      <c r="P794" s="19"/>
      <c r="Q794" s="19"/>
      <c r="R794" s="19"/>
      <c r="S794" s="19">
        <v>0</v>
      </c>
      <c r="T794" s="19"/>
      <c r="U794" s="19">
        <v>0</v>
      </c>
      <c r="V794" s="19"/>
      <c r="W794" s="19"/>
      <c r="X794" s="20">
        <v>6967</v>
      </c>
      <c r="Y794" s="20">
        <v>1</v>
      </c>
      <c r="Z794" s="20">
        <f t="shared" si="127"/>
        <v>6968</v>
      </c>
      <c r="AA794" s="19">
        <v>0</v>
      </c>
      <c r="AB794" s="19">
        <v>0</v>
      </c>
      <c r="AC794" s="21">
        <v>302040</v>
      </c>
      <c r="AD794" s="21">
        <f t="shared" si="123"/>
        <v>119305.8</v>
      </c>
      <c r="AE794" s="20">
        <v>988</v>
      </c>
      <c r="AF794" s="20"/>
      <c r="AG794" s="22">
        <f t="shared" si="128"/>
        <v>1578461040</v>
      </c>
      <c r="AH794" s="22">
        <f t="shared" si="129"/>
        <v>0</v>
      </c>
      <c r="AI794" s="22"/>
      <c r="AJ794" s="22">
        <f t="shared" si="130"/>
        <v>223811640</v>
      </c>
      <c r="AK794" s="85"/>
      <c r="AL794" s="22">
        <v>90152644</v>
      </c>
      <c r="AM794" s="22">
        <v>1159984365</v>
      </c>
      <c r="AN794" s="43">
        <f t="shared" si="131"/>
        <v>0</v>
      </c>
      <c r="AO794" s="43">
        <v>89821862.732772201</v>
      </c>
      <c r="AP794" s="43">
        <v>8684767.4850000031</v>
      </c>
      <c r="AQ794" s="22">
        <f t="shared" si="125"/>
        <v>229817400.78</v>
      </c>
      <c r="AR794" s="49"/>
      <c r="AS794" s="22">
        <v>0</v>
      </c>
      <c r="AT794" s="22">
        <f t="shared" si="124"/>
        <v>223811640</v>
      </c>
      <c r="AU794" s="68"/>
      <c r="AV794" s="57">
        <v>0</v>
      </c>
      <c r="AX794" s="43">
        <v>95551570.079999998</v>
      </c>
      <c r="AY794" s="56"/>
      <c r="AZ794" s="56"/>
    </row>
    <row r="795" spans="1:52" x14ac:dyDescent="0.25">
      <c r="A795" s="19" t="s">
        <v>1565</v>
      </c>
      <c r="B795" s="19" t="s">
        <v>1543</v>
      </c>
      <c r="C795" s="19" t="s">
        <v>1566</v>
      </c>
      <c r="D795" s="19">
        <f t="shared" si="126"/>
        <v>204</v>
      </c>
      <c r="E795" s="19">
        <v>0</v>
      </c>
      <c r="F795" s="19"/>
      <c r="G795" s="19">
        <v>0</v>
      </c>
      <c r="H795" s="19"/>
      <c r="I795" s="19"/>
      <c r="J795" s="19"/>
      <c r="K795" s="19"/>
      <c r="L795" s="19">
        <v>0</v>
      </c>
      <c r="M795" s="19"/>
      <c r="N795" s="19">
        <v>0</v>
      </c>
      <c r="O795" s="19"/>
      <c r="P795" s="19"/>
      <c r="Q795" s="19"/>
      <c r="R795" s="19"/>
      <c r="S795" s="19">
        <v>0</v>
      </c>
      <c r="T795" s="19"/>
      <c r="U795" s="19">
        <v>204</v>
      </c>
      <c r="V795" s="19"/>
      <c r="W795" s="19"/>
      <c r="X795" s="20">
        <v>3402</v>
      </c>
      <c r="Y795" s="20">
        <v>0</v>
      </c>
      <c r="Z795" s="20">
        <f t="shared" si="127"/>
        <v>3402</v>
      </c>
      <c r="AA795" s="19">
        <v>0</v>
      </c>
      <c r="AB795" s="19">
        <v>0</v>
      </c>
      <c r="AC795" s="21">
        <v>302040</v>
      </c>
      <c r="AD795" s="21">
        <f t="shared" ref="AD795:AD858" si="132">AC795*39.5/100</f>
        <v>119305.8</v>
      </c>
      <c r="AE795" s="20">
        <v>0</v>
      </c>
      <c r="AF795" s="20"/>
      <c r="AG795" s="22">
        <f t="shared" si="128"/>
        <v>770655060</v>
      </c>
      <c r="AH795" s="22">
        <f t="shared" si="129"/>
        <v>0</v>
      </c>
      <c r="AI795" s="22"/>
      <c r="AJ795" s="22">
        <f t="shared" si="130"/>
        <v>0</v>
      </c>
      <c r="AK795" s="85"/>
      <c r="AL795" s="22">
        <v>45205587</v>
      </c>
      <c r="AM795" s="22">
        <v>552178735</v>
      </c>
      <c r="AN795" s="43">
        <f t="shared" si="131"/>
        <v>46212120</v>
      </c>
      <c r="AO795" s="43">
        <v>58818028.552837566</v>
      </c>
      <c r="AP795" s="43">
        <v>1607330.8613249999</v>
      </c>
      <c r="AQ795" s="22">
        <f t="shared" si="125"/>
        <v>66633258.590000004</v>
      </c>
      <c r="AR795" s="49"/>
      <c r="AS795" s="22">
        <v>0</v>
      </c>
      <c r="AT795" s="22">
        <f t="shared" si="124"/>
        <v>0</v>
      </c>
      <c r="AU795" s="68"/>
      <c r="AV795" s="57">
        <v>0</v>
      </c>
      <c r="AX795" s="43">
        <v>49817280.960000001</v>
      </c>
    </row>
    <row r="796" spans="1:52" x14ac:dyDescent="0.25">
      <c r="A796" s="19" t="s">
        <v>1567</v>
      </c>
      <c r="B796" s="19" t="s">
        <v>1543</v>
      </c>
      <c r="C796" s="19" t="s">
        <v>1568</v>
      </c>
      <c r="D796" s="19">
        <f t="shared" si="126"/>
        <v>124</v>
      </c>
      <c r="E796" s="19">
        <v>0</v>
      </c>
      <c r="F796" s="19"/>
      <c r="G796" s="19">
        <v>0</v>
      </c>
      <c r="H796" s="19"/>
      <c r="I796" s="19"/>
      <c r="J796" s="19"/>
      <c r="K796" s="19"/>
      <c r="L796" s="19">
        <v>0</v>
      </c>
      <c r="M796" s="19"/>
      <c r="N796" s="19">
        <v>0</v>
      </c>
      <c r="O796" s="19"/>
      <c r="P796" s="19"/>
      <c r="Q796" s="19"/>
      <c r="R796" s="19"/>
      <c r="S796" s="19">
        <v>0</v>
      </c>
      <c r="T796" s="19"/>
      <c r="U796" s="19">
        <v>124</v>
      </c>
      <c r="V796" s="19"/>
      <c r="W796" s="19"/>
      <c r="X796" s="20">
        <v>12670</v>
      </c>
      <c r="Y796" s="20">
        <v>43</v>
      </c>
      <c r="Z796" s="20">
        <f t="shared" si="127"/>
        <v>12713</v>
      </c>
      <c r="AA796" s="19">
        <v>0</v>
      </c>
      <c r="AB796" s="19">
        <v>0</v>
      </c>
      <c r="AC796" s="21">
        <v>302040</v>
      </c>
      <c r="AD796" s="21">
        <f t="shared" si="132"/>
        <v>119305.8</v>
      </c>
      <c r="AE796" s="20">
        <v>0</v>
      </c>
      <c r="AF796" s="20"/>
      <c r="AG796" s="22">
        <f t="shared" si="128"/>
        <v>2879875890</v>
      </c>
      <c r="AH796" s="22">
        <f t="shared" si="129"/>
        <v>0</v>
      </c>
      <c r="AI796" s="22"/>
      <c r="AJ796" s="22">
        <f t="shared" si="130"/>
        <v>0</v>
      </c>
      <c r="AK796" s="85"/>
      <c r="AL796" s="22">
        <v>187556402</v>
      </c>
      <c r="AM796" s="22">
        <v>2081591124</v>
      </c>
      <c r="AN796" s="43">
        <f t="shared" si="131"/>
        <v>28089720</v>
      </c>
      <c r="AO796" s="43">
        <v>52926085.539659791</v>
      </c>
      <c r="AP796" s="43">
        <v>6797170.0430999994</v>
      </c>
      <c r="AQ796" s="22">
        <f t="shared" si="125"/>
        <v>522915388.42000002</v>
      </c>
      <c r="AR796" s="49"/>
      <c r="AS796" s="22">
        <v>0</v>
      </c>
      <c r="AT796" s="22">
        <f t="shared" si="124"/>
        <v>0</v>
      </c>
      <c r="AU796" s="68"/>
      <c r="AV796" s="57">
        <v>0</v>
      </c>
      <c r="AX796" s="43">
        <v>45188876.160000004</v>
      </c>
    </row>
    <row r="797" spans="1:52" x14ac:dyDescent="0.25">
      <c r="A797" s="19" t="s">
        <v>1569</v>
      </c>
      <c r="B797" s="19" t="s">
        <v>1543</v>
      </c>
      <c r="C797" s="19" t="s">
        <v>1570</v>
      </c>
      <c r="D797" s="19">
        <f t="shared" si="126"/>
        <v>0</v>
      </c>
      <c r="E797" s="19">
        <v>0</v>
      </c>
      <c r="F797" s="19"/>
      <c r="G797" s="19">
        <v>0</v>
      </c>
      <c r="H797" s="19"/>
      <c r="I797" s="19"/>
      <c r="J797" s="19"/>
      <c r="K797" s="19"/>
      <c r="L797" s="19">
        <v>0</v>
      </c>
      <c r="M797" s="19"/>
      <c r="N797" s="19">
        <v>0</v>
      </c>
      <c r="O797" s="19"/>
      <c r="P797" s="19"/>
      <c r="Q797" s="19"/>
      <c r="R797" s="19"/>
      <c r="S797" s="19">
        <v>0</v>
      </c>
      <c r="T797" s="19"/>
      <c r="U797" s="19">
        <v>0</v>
      </c>
      <c r="V797" s="19"/>
      <c r="W797" s="19"/>
      <c r="X797" s="20">
        <v>9833</v>
      </c>
      <c r="Y797" s="20">
        <v>4</v>
      </c>
      <c r="Z797" s="20">
        <f t="shared" si="127"/>
        <v>9837</v>
      </c>
      <c r="AA797" s="19">
        <v>0</v>
      </c>
      <c r="AB797" s="19">
        <v>0</v>
      </c>
      <c r="AC797" s="21">
        <v>302040</v>
      </c>
      <c r="AD797" s="21">
        <f t="shared" si="132"/>
        <v>119305.8</v>
      </c>
      <c r="AE797" s="20">
        <v>4555</v>
      </c>
      <c r="AF797" s="20"/>
      <c r="AG797" s="22">
        <f t="shared" si="128"/>
        <v>2228375610</v>
      </c>
      <c r="AH797" s="22">
        <f t="shared" si="129"/>
        <v>0</v>
      </c>
      <c r="AI797" s="22"/>
      <c r="AJ797" s="22">
        <f t="shared" si="130"/>
        <v>1031844150</v>
      </c>
      <c r="AK797" s="85"/>
      <c r="AL797" s="22">
        <v>129449003</v>
      </c>
      <c r="AM797" s="22">
        <v>1631831319</v>
      </c>
      <c r="AN797" s="43">
        <f t="shared" si="131"/>
        <v>0</v>
      </c>
      <c r="AO797" s="43">
        <v>74297117.73857896</v>
      </c>
      <c r="AP797" s="43">
        <v>4606725.2767124996</v>
      </c>
      <c r="AQ797" s="22">
        <f t="shared" si="125"/>
        <v>388191444.98000002</v>
      </c>
      <c r="AR797" s="49"/>
      <c r="AS797" s="22">
        <v>0</v>
      </c>
      <c r="AT797" s="22">
        <f t="shared" si="124"/>
        <v>1031844150</v>
      </c>
      <c r="AU797" s="68"/>
      <c r="AV797" s="57">
        <v>0</v>
      </c>
      <c r="AX797" s="43">
        <v>71199207.359999999</v>
      </c>
      <c r="AY797" s="56"/>
      <c r="AZ797" s="56"/>
    </row>
    <row r="798" spans="1:52" x14ac:dyDescent="0.25">
      <c r="A798" s="19" t="s">
        <v>1571</v>
      </c>
      <c r="B798" s="19" t="s">
        <v>1543</v>
      </c>
      <c r="C798" s="19" t="s">
        <v>1572</v>
      </c>
      <c r="D798" s="19">
        <f t="shared" si="126"/>
        <v>1100</v>
      </c>
      <c r="E798" s="19">
        <v>0</v>
      </c>
      <c r="F798" s="19"/>
      <c r="G798" s="19">
        <v>0</v>
      </c>
      <c r="H798" s="19"/>
      <c r="I798" s="19"/>
      <c r="J798" s="19"/>
      <c r="K798" s="19"/>
      <c r="L798" s="19">
        <v>0</v>
      </c>
      <c r="M798" s="19"/>
      <c r="N798" s="19">
        <v>1100</v>
      </c>
      <c r="O798" s="19"/>
      <c r="P798" s="19"/>
      <c r="Q798" s="19"/>
      <c r="R798" s="19"/>
      <c r="S798" s="19">
        <v>0</v>
      </c>
      <c r="T798" s="19"/>
      <c r="U798" s="19">
        <v>0</v>
      </c>
      <c r="V798" s="19"/>
      <c r="W798" s="19"/>
      <c r="X798" s="20">
        <v>15740</v>
      </c>
      <c r="Y798" s="20">
        <v>44</v>
      </c>
      <c r="Z798" s="20">
        <f t="shared" si="127"/>
        <v>15784</v>
      </c>
      <c r="AA798" s="19">
        <v>0</v>
      </c>
      <c r="AB798" s="19">
        <v>0</v>
      </c>
      <c r="AC798" s="21">
        <v>302040</v>
      </c>
      <c r="AD798" s="21">
        <f t="shared" si="132"/>
        <v>119305.8</v>
      </c>
      <c r="AE798" s="20">
        <v>0</v>
      </c>
      <c r="AF798" s="20"/>
      <c r="AG798" s="22">
        <f t="shared" si="128"/>
        <v>3575549520</v>
      </c>
      <c r="AH798" s="22">
        <f t="shared" si="129"/>
        <v>0</v>
      </c>
      <c r="AI798" s="22"/>
      <c r="AJ798" s="22">
        <f t="shared" si="130"/>
        <v>0</v>
      </c>
      <c r="AK798" s="85"/>
      <c r="AL798" s="22">
        <v>207438489</v>
      </c>
      <c r="AM798" s="22">
        <v>2545597144</v>
      </c>
      <c r="AN798" s="43">
        <f t="shared" si="131"/>
        <v>249183000</v>
      </c>
      <c r="AO798" s="43">
        <v>168740296.44402862</v>
      </c>
      <c r="AP798" s="43">
        <v>267273497.64749998</v>
      </c>
      <c r="AQ798" s="22">
        <f t="shared" si="125"/>
        <v>137317092.91</v>
      </c>
      <c r="AR798" s="49"/>
      <c r="AS798" s="22">
        <v>0</v>
      </c>
      <c r="AT798" s="22">
        <f t="shared" si="124"/>
        <v>0</v>
      </c>
      <c r="AU798" s="68"/>
      <c r="AV798" s="57">
        <v>0</v>
      </c>
      <c r="AX798" s="43">
        <v>425150488.79999995</v>
      </c>
    </row>
    <row r="799" spans="1:52" x14ac:dyDescent="0.25">
      <c r="A799" s="19" t="s">
        <v>1573</v>
      </c>
      <c r="B799" s="19" t="s">
        <v>1543</v>
      </c>
      <c r="C799" s="19" t="s">
        <v>1574</v>
      </c>
      <c r="D799" s="19">
        <f t="shared" si="126"/>
        <v>0</v>
      </c>
      <c r="E799" s="19">
        <v>0</v>
      </c>
      <c r="F799" s="19"/>
      <c r="G799" s="19">
        <v>0</v>
      </c>
      <c r="H799" s="19"/>
      <c r="I799" s="19"/>
      <c r="J799" s="19"/>
      <c r="K799" s="19"/>
      <c r="L799" s="19">
        <v>0</v>
      </c>
      <c r="M799" s="19"/>
      <c r="N799" s="19">
        <v>0</v>
      </c>
      <c r="O799" s="19"/>
      <c r="P799" s="19"/>
      <c r="Q799" s="19"/>
      <c r="R799" s="19"/>
      <c r="S799" s="19">
        <v>0</v>
      </c>
      <c r="T799" s="19"/>
      <c r="U799" s="19">
        <v>0</v>
      </c>
      <c r="V799" s="19"/>
      <c r="W799" s="19"/>
      <c r="X799" s="20">
        <v>4836</v>
      </c>
      <c r="Y799" s="20">
        <v>1</v>
      </c>
      <c r="Z799" s="20">
        <f t="shared" si="127"/>
        <v>4837</v>
      </c>
      <c r="AA799" s="19">
        <v>0</v>
      </c>
      <c r="AB799" s="19">
        <v>0</v>
      </c>
      <c r="AC799" s="21">
        <v>302040</v>
      </c>
      <c r="AD799" s="21">
        <f t="shared" si="132"/>
        <v>119305.8</v>
      </c>
      <c r="AE799" s="20">
        <v>268</v>
      </c>
      <c r="AF799" s="20"/>
      <c r="AG799" s="22">
        <f t="shared" si="128"/>
        <v>1095725610</v>
      </c>
      <c r="AH799" s="22">
        <f t="shared" si="129"/>
        <v>0</v>
      </c>
      <c r="AI799" s="22"/>
      <c r="AJ799" s="22">
        <f t="shared" si="130"/>
        <v>60710040</v>
      </c>
      <c r="AK799" s="85"/>
      <c r="AL799" s="22">
        <v>63868895</v>
      </c>
      <c r="AM799" s="22">
        <v>812970706</v>
      </c>
      <c r="AN799" s="43">
        <f t="shared" si="131"/>
        <v>0</v>
      </c>
      <c r="AO799" s="43">
        <v>65993290.94880344</v>
      </c>
      <c r="AP799" s="43">
        <v>9476019.9149999991</v>
      </c>
      <c r="AQ799" s="22">
        <f t="shared" si="125"/>
        <v>143416698.13999999</v>
      </c>
      <c r="AR799" s="49"/>
      <c r="AS799" s="22">
        <v>0</v>
      </c>
      <c r="AT799" s="22">
        <f t="shared" si="124"/>
        <v>60710040</v>
      </c>
      <c r="AU799" s="68"/>
      <c r="AV799" s="57">
        <v>0</v>
      </c>
      <c r="AX799" s="43">
        <v>72544269.599999994</v>
      </c>
      <c r="AY799" s="56"/>
      <c r="AZ799" s="56"/>
    </row>
    <row r="800" spans="1:52" x14ac:dyDescent="0.25">
      <c r="A800" s="19" t="s">
        <v>1575</v>
      </c>
      <c r="B800" s="19" t="s">
        <v>1543</v>
      </c>
      <c r="C800" s="19" t="s">
        <v>1576</v>
      </c>
      <c r="D800" s="19">
        <f t="shared" si="126"/>
        <v>16</v>
      </c>
      <c r="E800" s="19">
        <v>0</v>
      </c>
      <c r="F800" s="19"/>
      <c r="G800" s="19">
        <v>0</v>
      </c>
      <c r="H800" s="19"/>
      <c r="I800" s="19"/>
      <c r="J800" s="19"/>
      <c r="K800" s="19"/>
      <c r="L800" s="19">
        <v>0</v>
      </c>
      <c r="M800" s="19"/>
      <c r="N800" s="19">
        <v>0</v>
      </c>
      <c r="O800" s="19"/>
      <c r="P800" s="19"/>
      <c r="Q800" s="19"/>
      <c r="R800" s="19"/>
      <c r="S800" s="19">
        <v>0</v>
      </c>
      <c r="T800" s="19"/>
      <c r="U800" s="19">
        <v>16</v>
      </c>
      <c r="V800" s="19"/>
      <c r="W800" s="19"/>
      <c r="X800" s="20">
        <v>8793</v>
      </c>
      <c r="Y800" s="20">
        <v>14</v>
      </c>
      <c r="Z800" s="20">
        <f t="shared" si="127"/>
        <v>8807</v>
      </c>
      <c r="AA800" s="19">
        <v>0</v>
      </c>
      <c r="AB800" s="19">
        <v>0</v>
      </c>
      <c r="AC800" s="21">
        <v>302040</v>
      </c>
      <c r="AD800" s="21">
        <f t="shared" si="132"/>
        <v>119305.8</v>
      </c>
      <c r="AE800" s="20">
        <v>1260</v>
      </c>
      <c r="AF800" s="20"/>
      <c r="AG800" s="22">
        <f t="shared" si="128"/>
        <v>1995049710</v>
      </c>
      <c r="AH800" s="22">
        <f t="shared" si="129"/>
        <v>0</v>
      </c>
      <c r="AI800" s="22"/>
      <c r="AJ800" s="22">
        <f t="shared" si="130"/>
        <v>285427800</v>
      </c>
      <c r="AK800" s="85"/>
      <c r="AL800" s="22">
        <v>115082196</v>
      </c>
      <c r="AM800" s="22">
        <v>1427975111</v>
      </c>
      <c r="AN800" s="43">
        <f t="shared" si="131"/>
        <v>3624480</v>
      </c>
      <c r="AO800" s="43">
        <v>53160793.253190607</v>
      </c>
      <c r="AP800" s="43">
        <v>4077049.4687062497</v>
      </c>
      <c r="AQ800" s="22">
        <f t="shared" si="125"/>
        <v>391130080.27999997</v>
      </c>
      <c r="AR800" s="49"/>
      <c r="AS800" s="22">
        <v>0</v>
      </c>
      <c r="AT800" s="22">
        <f t="shared" si="124"/>
        <v>285427800</v>
      </c>
      <c r="AU800" s="68"/>
      <c r="AV800" s="57">
        <v>0</v>
      </c>
      <c r="AX800" s="43">
        <v>49376170.079999998</v>
      </c>
      <c r="AY800" s="56"/>
      <c r="AZ800" s="56"/>
    </row>
    <row r="801" spans="1:52" x14ac:dyDescent="0.25">
      <c r="A801" s="19" t="s">
        <v>1577</v>
      </c>
      <c r="B801" s="19" t="s">
        <v>1543</v>
      </c>
      <c r="C801" s="19" t="s">
        <v>1578</v>
      </c>
      <c r="D801" s="19">
        <f t="shared" si="126"/>
        <v>0</v>
      </c>
      <c r="E801" s="19">
        <v>0</v>
      </c>
      <c r="F801" s="19"/>
      <c r="G801" s="19">
        <v>0</v>
      </c>
      <c r="H801" s="19"/>
      <c r="I801" s="19"/>
      <c r="J801" s="19"/>
      <c r="K801" s="19"/>
      <c r="L801" s="19">
        <v>0</v>
      </c>
      <c r="M801" s="19"/>
      <c r="N801" s="19">
        <v>0</v>
      </c>
      <c r="O801" s="19"/>
      <c r="P801" s="19"/>
      <c r="Q801" s="19"/>
      <c r="R801" s="19"/>
      <c r="S801" s="19">
        <v>0</v>
      </c>
      <c r="T801" s="19"/>
      <c r="U801" s="19">
        <v>0</v>
      </c>
      <c r="V801" s="19"/>
      <c r="W801" s="19"/>
      <c r="X801" s="20">
        <v>3145</v>
      </c>
      <c r="Y801" s="20">
        <v>0</v>
      </c>
      <c r="Z801" s="20">
        <f t="shared" si="127"/>
        <v>3145</v>
      </c>
      <c r="AA801" s="19">
        <v>0</v>
      </c>
      <c r="AB801" s="19">
        <v>0</v>
      </c>
      <c r="AC801" s="21">
        <v>302040</v>
      </c>
      <c r="AD801" s="21">
        <f t="shared" si="132"/>
        <v>119305.8</v>
      </c>
      <c r="AE801" s="20">
        <v>0</v>
      </c>
      <c r="AF801" s="20"/>
      <c r="AG801" s="22">
        <f t="shared" si="128"/>
        <v>712436850</v>
      </c>
      <c r="AH801" s="22">
        <f t="shared" si="129"/>
        <v>0</v>
      </c>
      <c r="AI801" s="22"/>
      <c r="AJ801" s="22">
        <f t="shared" si="130"/>
        <v>0</v>
      </c>
      <c r="AK801" s="85"/>
      <c r="AL801" s="22">
        <v>40416650</v>
      </c>
      <c r="AM801" s="22">
        <v>525837764</v>
      </c>
      <c r="AN801" s="43">
        <f t="shared" si="131"/>
        <v>0</v>
      </c>
      <c r="AO801" s="43">
        <v>19162707.029098574</v>
      </c>
      <c r="AP801" s="43">
        <v>1517622.089999998</v>
      </c>
      <c r="AQ801" s="22">
        <f t="shared" si="125"/>
        <v>125502106.88</v>
      </c>
      <c r="AR801" s="49"/>
      <c r="AS801" s="22">
        <v>0</v>
      </c>
      <c r="AT801" s="22">
        <f t="shared" si="124"/>
        <v>0</v>
      </c>
      <c r="AU801" s="68"/>
      <c r="AV801" s="57">
        <v>0</v>
      </c>
      <c r="AX801" s="43">
        <v>19085107.68</v>
      </c>
    </row>
    <row r="802" spans="1:52" x14ac:dyDescent="0.25">
      <c r="A802" s="19" t="s">
        <v>1579</v>
      </c>
      <c r="B802" s="19" t="s">
        <v>1543</v>
      </c>
      <c r="C802" s="19" t="s">
        <v>1580</v>
      </c>
      <c r="D802" s="19">
        <f t="shared" si="126"/>
        <v>38</v>
      </c>
      <c r="E802" s="19">
        <v>0</v>
      </c>
      <c r="F802" s="19"/>
      <c r="G802" s="19">
        <v>0</v>
      </c>
      <c r="H802" s="19"/>
      <c r="I802" s="19"/>
      <c r="J802" s="19"/>
      <c r="K802" s="19"/>
      <c r="L802" s="19">
        <v>0</v>
      </c>
      <c r="M802" s="19"/>
      <c r="N802" s="19">
        <v>0</v>
      </c>
      <c r="O802" s="19"/>
      <c r="P802" s="19"/>
      <c r="Q802" s="19"/>
      <c r="R802" s="19"/>
      <c r="S802" s="19">
        <v>0</v>
      </c>
      <c r="T802" s="19"/>
      <c r="U802" s="19">
        <v>38</v>
      </c>
      <c r="V802" s="19"/>
      <c r="W802" s="19"/>
      <c r="X802" s="20">
        <v>4781</v>
      </c>
      <c r="Y802" s="20">
        <v>0</v>
      </c>
      <c r="Z802" s="20">
        <f t="shared" si="127"/>
        <v>4781</v>
      </c>
      <c r="AA802" s="19">
        <v>0</v>
      </c>
      <c r="AB802" s="19">
        <v>0</v>
      </c>
      <c r="AC802" s="21">
        <v>302040</v>
      </c>
      <c r="AD802" s="21">
        <f t="shared" si="132"/>
        <v>119305.8</v>
      </c>
      <c r="AE802" s="20">
        <v>327</v>
      </c>
      <c r="AF802" s="20"/>
      <c r="AG802" s="22">
        <f t="shared" si="128"/>
        <v>1083039930</v>
      </c>
      <c r="AH802" s="22">
        <f t="shared" si="129"/>
        <v>0</v>
      </c>
      <c r="AI802" s="22"/>
      <c r="AJ802" s="22">
        <f t="shared" si="130"/>
        <v>74075310</v>
      </c>
      <c r="AK802" s="85"/>
      <c r="AL802" s="22">
        <v>65887880</v>
      </c>
      <c r="AM802" s="22">
        <v>799063983</v>
      </c>
      <c r="AN802" s="43">
        <f t="shared" si="131"/>
        <v>8608140</v>
      </c>
      <c r="AO802" s="43">
        <v>33699371.637463592</v>
      </c>
      <c r="AP802" s="43">
        <v>2310828.5207062503</v>
      </c>
      <c r="AQ802" s="22">
        <f t="shared" si="125"/>
        <v>173469726.84</v>
      </c>
      <c r="AR802" s="49"/>
      <c r="AS802" s="22">
        <v>0</v>
      </c>
      <c r="AT802" s="22">
        <f t="shared" si="124"/>
        <v>74075310</v>
      </c>
      <c r="AU802" s="68"/>
      <c r="AV802" s="57">
        <v>0</v>
      </c>
      <c r="AX802" s="43">
        <v>22396698.719999999</v>
      </c>
      <c r="AY802" s="56"/>
      <c r="AZ802" s="56"/>
    </row>
    <row r="803" spans="1:52" x14ac:dyDescent="0.25">
      <c r="A803" s="19" t="s">
        <v>1581</v>
      </c>
      <c r="B803" s="19" t="s">
        <v>1543</v>
      </c>
      <c r="C803" s="19" t="s">
        <v>1582</v>
      </c>
      <c r="D803" s="19">
        <f t="shared" si="126"/>
        <v>0</v>
      </c>
      <c r="E803" s="19">
        <v>0</v>
      </c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20">
        <v>8363</v>
      </c>
      <c r="Y803" s="20">
        <v>46</v>
      </c>
      <c r="Z803" s="20">
        <f t="shared" si="127"/>
        <v>8409</v>
      </c>
      <c r="AA803" s="19">
        <v>0</v>
      </c>
      <c r="AB803" s="19">
        <v>0</v>
      </c>
      <c r="AC803" s="21">
        <v>302040</v>
      </c>
      <c r="AD803" s="21">
        <f t="shared" si="132"/>
        <v>119305.8</v>
      </c>
      <c r="AE803" s="20">
        <v>0</v>
      </c>
      <c r="AF803" s="20"/>
      <c r="AG803" s="22">
        <f t="shared" si="128"/>
        <v>1904890770</v>
      </c>
      <c r="AH803" s="22">
        <f t="shared" si="129"/>
        <v>0</v>
      </c>
      <c r="AI803" s="22"/>
      <c r="AJ803" s="22">
        <f t="shared" si="130"/>
        <v>0</v>
      </c>
      <c r="AK803" s="85"/>
      <c r="AL803" s="22">
        <v>105245795</v>
      </c>
      <c r="AM803" s="22">
        <v>1384618855</v>
      </c>
      <c r="AN803" s="43">
        <f t="shared" si="131"/>
        <v>0</v>
      </c>
      <c r="AO803" s="43">
        <v>76959057.086973935</v>
      </c>
      <c r="AP803" s="43">
        <v>3767196.1646999996</v>
      </c>
      <c r="AQ803" s="22">
        <f t="shared" si="125"/>
        <v>334299866.75</v>
      </c>
      <c r="AR803" s="49"/>
      <c r="AS803" s="22">
        <v>0</v>
      </c>
      <c r="AT803" s="22">
        <f t="shared" si="124"/>
        <v>0</v>
      </c>
      <c r="AU803" s="68"/>
      <c r="AV803" s="57">
        <v>0</v>
      </c>
      <c r="AX803" s="43">
        <v>73924099.200000003</v>
      </c>
    </row>
    <row r="804" spans="1:52" x14ac:dyDescent="0.25">
      <c r="A804" s="19" t="s">
        <v>1583</v>
      </c>
      <c r="B804" s="19" t="s">
        <v>1543</v>
      </c>
      <c r="C804" s="19" t="s">
        <v>1584</v>
      </c>
      <c r="D804" s="19">
        <f t="shared" si="126"/>
        <v>178</v>
      </c>
      <c r="E804" s="19">
        <v>0</v>
      </c>
      <c r="F804" s="19"/>
      <c r="G804" s="19">
        <v>0</v>
      </c>
      <c r="H804" s="19"/>
      <c r="I804" s="19"/>
      <c r="J804" s="19"/>
      <c r="K804" s="19"/>
      <c r="L804" s="19">
        <v>0</v>
      </c>
      <c r="M804" s="19"/>
      <c r="N804" s="19">
        <v>0</v>
      </c>
      <c r="O804" s="19"/>
      <c r="P804" s="19"/>
      <c r="Q804" s="19"/>
      <c r="R804" s="19"/>
      <c r="S804" s="19">
        <v>0</v>
      </c>
      <c r="T804" s="19"/>
      <c r="U804" s="19">
        <v>178</v>
      </c>
      <c r="V804" s="19"/>
      <c r="W804" s="19"/>
      <c r="X804" s="20">
        <v>7268</v>
      </c>
      <c r="Y804" s="20">
        <v>2</v>
      </c>
      <c r="Z804" s="20">
        <f t="shared" si="127"/>
        <v>7270</v>
      </c>
      <c r="AA804" s="19">
        <v>0</v>
      </c>
      <c r="AB804" s="19">
        <v>0</v>
      </c>
      <c r="AC804" s="21">
        <v>302040</v>
      </c>
      <c r="AD804" s="21">
        <f t="shared" si="132"/>
        <v>119305.8</v>
      </c>
      <c r="AE804" s="20">
        <v>569</v>
      </c>
      <c r="AF804" s="20"/>
      <c r="AG804" s="22">
        <f t="shared" si="128"/>
        <v>1646873100</v>
      </c>
      <c r="AH804" s="22">
        <f t="shared" si="129"/>
        <v>0</v>
      </c>
      <c r="AI804" s="22"/>
      <c r="AJ804" s="22">
        <f t="shared" si="130"/>
        <v>128895570</v>
      </c>
      <c r="AK804" s="85"/>
      <c r="AL804" s="22">
        <v>90509660</v>
      </c>
      <c r="AM804" s="22">
        <v>1193687719</v>
      </c>
      <c r="AN804" s="43">
        <f t="shared" si="131"/>
        <v>40322340</v>
      </c>
      <c r="AO804" s="43">
        <v>119564927.22618714</v>
      </c>
      <c r="AP804" s="43">
        <v>7966071.0749999955</v>
      </c>
      <c r="AQ804" s="22">
        <f t="shared" si="125"/>
        <v>194822382.69999999</v>
      </c>
      <c r="AR804" s="49"/>
      <c r="AS804" s="22">
        <v>0</v>
      </c>
      <c r="AT804" s="22">
        <f t="shared" si="124"/>
        <v>128895570</v>
      </c>
      <c r="AU804" s="68"/>
      <c r="AV804" s="57">
        <v>0</v>
      </c>
      <c r="AX804" s="43">
        <v>121285935.35999998</v>
      </c>
      <c r="AY804" s="56"/>
      <c r="AZ804" s="56"/>
    </row>
    <row r="805" spans="1:52" x14ac:dyDescent="0.25">
      <c r="A805" s="19" t="s">
        <v>1585</v>
      </c>
      <c r="B805" s="19" t="s">
        <v>1543</v>
      </c>
      <c r="C805" s="19" t="s">
        <v>1586</v>
      </c>
      <c r="D805" s="19">
        <f t="shared" si="126"/>
        <v>2015</v>
      </c>
      <c r="E805" s="19">
        <v>0</v>
      </c>
      <c r="F805" s="19"/>
      <c r="G805" s="19">
        <v>0</v>
      </c>
      <c r="H805" s="19"/>
      <c r="I805" s="19"/>
      <c r="J805" s="19"/>
      <c r="K805" s="19"/>
      <c r="L805" s="19">
        <v>0</v>
      </c>
      <c r="M805" s="19"/>
      <c r="N805" s="19">
        <v>0</v>
      </c>
      <c r="O805" s="19"/>
      <c r="P805" s="19"/>
      <c r="Q805" s="19"/>
      <c r="R805" s="19"/>
      <c r="S805" s="19">
        <v>0</v>
      </c>
      <c r="T805" s="19"/>
      <c r="U805" s="19">
        <v>2015</v>
      </c>
      <c r="V805" s="19"/>
      <c r="W805" s="19"/>
      <c r="X805" s="20">
        <v>32120</v>
      </c>
      <c r="Y805" s="20">
        <v>31</v>
      </c>
      <c r="Z805" s="20">
        <f t="shared" si="127"/>
        <v>32151</v>
      </c>
      <c r="AA805" s="19">
        <v>0</v>
      </c>
      <c r="AB805" s="19">
        <v>0</v>
      </c>
      <c r="AC805" s="21">
        <v>302040</v>
      </c>
      <c r="AD805" s="21">
        <f t="shared" si="132"/>
        <v>119305.8</v>
      </c>
      <c r="AE805" s="20">
        <v>8009</v>
      </c>
      <c r="AF805" s="20"/>
      <c r="AG805" s="22">
        <f t="shared" si="128"/>
        <v>7283166030</v>
      </c>
      <c r="AH805" s="22">
        <f t="shared" si="129"/>
        <v>0</v>
      </c>
      <c r="AI805" s="22"/>
      <c r="AJ805" s="22">
        <f t="shared" si="130"/>
        <v>1814278770</v>
      </c>
      <c r="AK805" s="85"/>
      <c r="AL805" s="22">
        <v>494602298</v>
      </c>
      <c r="AM805" s="22">
        <v>5243489267</v>
      </c>
      <c r="AN805" s="43">
        <f t="shared" si="131"/>
        <v>456457950</v>
      </c>
      <c r="AO805" s="43">
        <v>1037848750.4424509</v>
      </c>
      <c r="AP805" s="43">
        <v>44680891.912499964</v>
      </c>
      <c r="AQ805" s="22">
        <f t="shared" si="125"/>
        <v>6086872.6500000004</v>
      </c>
      <c r="AR805" s="49"/>
      <c r="AS805" s="22">
        <v>0</v>
      </c>
      <c r="AT805" s="22">
        <f t="shared" si="124"/>
        <v>1814278770</v>
      </c>
      <c r="AU805" s="68"/>
      <c r="AV805" s="57">
        <v>0</v>
      </c>
      <c r="AX805" s="43">
        <v>1027653626.8799999</v>
      </c>
      <c r="AY805" s="56"/>
      <c r="AZ805" s="56"/>
    </row>
    <row r="806" spans="1:52" x14ac:dyDescent="0.25">
      <c r="A806" s="19" t="s">
        <v>1587</v>
      </c>
      <c r="B806" s="19" t="s">
        <v>1543</v>
      </c>
      <c r="C806" s="19" t="s">
        <v>1588</v>
      </c>
      <c r="D806" s="19">
        <f t="shared" si="126"/>
        <v>0</v>
      </c>
      <c r="E806" s="19">
        <v>0</v>
      </c>
      <c r="F806" s="19"/>
      <c r="G806" s="19">
        <v>0</v>
      </c>
      <c r="H806" s="19"/>
      <c r="I806" s="19"/>
      <c r="J806" s="19"/>
      <c r="K806" s="19"/>
      <c r="L806" s="19">
        <v>0</v>
      </c>
      <c r="M806" s="19"/>
      <c r="N806" s="19">
        <v>0</v>
      </c>
      <c r="O806" s="19"/>
      <c r="P806" s="19"/>
      <c r="Q806" s="19"/>
      <c r="R806" s="19"/>
      <c r="S806" s="19">
        <v>0</v>
      </c>
      <c r="T806" s="19"/>
      <c r="U806" s="19">
        <v>0</v>
      </c>
      <c r="V806" s="19"/>
      <c r="W806" s="19"/>
      <c r="X806" s="20">
        <v>3066</v>
      </c>
      <c r="Y806" s="20">
        <v>0</v>
      </c>
      <c r="Z806" s="20">
        <f t="shared" si="127"/>
        <v>3066</v>
      </c>
      <c r="AA806" s="19">
        <v>0</v>
      </c>
      <c r="AB806" s="19">
        <v>0</v>
      </c>
      <c r="AC806" s="21">
        <v>302040</v>
      </c>
      <c r="AD806" s="21">
        <f t="shared" si="132"/>
        <v>119305.8</v>
      </c>
      <c r="AE806" s="20">
        <v>0</v>
      </c>
      <c r="AF806" s="20"/>
      <c r="AG806" s="22">
        <f t="shared" si="128"/>
        <v>694540980</v>
      </c>
      <c r="AH806" s="22">
        <f t="shared" si="129"/>
        <v>0</v>
      </c>
      <c r="AI806" s="22"/>
      <c r="AJ806" s="22">
        <f t="shared" si="130"/>
        <v>0</v>
      </c>
      <c r="AK806" s="85"/>
      <c r="AL806" s="22">
        <v>42546434</v>
      </c>
      <c r="AM806" s="22">
        <v>504077832</v>
      </c>
      <c r="AN806" s="43">
        <f t="shared" si="131"/>
        <v>0</v>
      </c>
      <c r="AO806" s="43">
        <v>55342962.356612206</v>
      </c>
      <c r="AP806" s="43">
        <v>25179258.247499999</v>
      </c>
      <c r="AQ806" s="22">
        <f t="shared" si="125"/>
        <v>67394493.400000006</v>
      </c>
      <c r="AR806" s="49"/>
      <c r="AS806" s="22">
        <v>0</v>
      </c>
      <c r="AT806" s="22">
        <f t="shared" si="124"/>
        <v>0</v>
      </c>
      <c r="AU806" s="68"/>
      <c r="AV806" s="57">
        <v>0</v>
      </c>
      <c r="AX806" s="43">
        <v>77181366.239999995</v>
      </c>
    </row>
    <row r="807" spans="1:52" x14ac:dyDescent="0.25">
      <c r="A807" s="19" t="s">
        <v>1589</v>
      </c>
      <c r="B807" s="19" t="s">
        <v>1543</v>
      </c>
      <c r="C807" s="19" t="s">
        <v>1590</v>
      </c>
      <c r="D807" s="19">
        <f t="shared" si="126"/>
        <v>190</v>
      </c>
      <c r="E807" s="19">
        <v>0</v>
      </c>
      <c r="F807" s="19"/>
      <c r="G807" s="19">
        <v>0</v>
      </c>
      <c r="H807" s="19"/>
      <c r="I807" s="19"/>
      <c r="J807" s="19"/>
      <c r="K807" s="19"/>
      <c r="L807" s="19">
        <v>0</v>
      </c>
      <c r="M807" s="19"/>
      <c r="N807" s="19">
        <v>0</v>
      </c>
      <c r="O807" s="19"/>
      <c r="P807" s="19"/>
      <c r="Q807" s="19"/>
      <c r="R807" s="19"/>
      <c r="S807" s="19">
        <v>0</v>
      </c>
      <c r="T807" s="19"/>
      <c r="U807" s="19">
        <v>190</v>
      </c>
      <c r="V807" s="19"/>
      <c r="W807" s="19"/>
      <c r="X807" s="20">
        <v>3139</v>
      </c>
      <c r="Y807" s="20">
        <v>0</v>
      </c>
      <c r="Z807" s="20">
        <f t="shared" si="127"/>
        <v>3139</v>
      </c>
      <c r="AA807" s="19">
        <v>0</v>
      </c>
      <c r="AB807" s="19">
        <v>0</v>
      </c>
      <c r="AC807" s="21">
        <v>302040</v>
      </c>
      <c r="AD807" s="21">
        <f t="shared" si="132"/>
        <v>119305.8</v>
      </c>
      <c r="AE807" s="20">
        <v>0</v>
      </c>
      <c r="AF807" s="20"/>
      <c r="AG807" s="22">
        <f t="shared" si="128"/>
        <v>711077670</v>
      </c>
      <c r="AH807" s="22">
        <f t="shared" si="129"/>
        <v>0</v>
      </c>
      <c r="AI807" s="22"/>
      <c r="AJ807" s="22">
        <f t="shared" si="130"/>
        <v>0</v>
      </c>
      <c r="AK807" s="85"/>
      <c r="AL807" s="22">
        <v>38089892</v>
      </c>
      <c r="AM807" s="22">
        <v>529437152</v>
      </c>
      <c r="AN807" s="43">
        <f t="shared" si="131"/>
        <v>43040700</v>
      </c>
      <c r="AO807" s="43">
        <v>46131436.00189504</v>
      </c>
      <c r="AP807" s="43">
        <v>1320844.3086000001</v>
      </c>
      <c r="AQ807" s="22">
        <f t="shared" si="125"/>
        <v>53057645.689999998</v>
      </c>
      <c r="AR807" s="49"/>
      <c r="AS807" s="22">
        <v>0</v>
      </c>
      <c r="AT807" s="22">
        <f t="shared" si="124"/>
        <v>0</v>
      </c>
      <c r="AU807" s="68"/>
      <c r="AV807" s="57">
        <v>0</v>
      </c>
      <c r="AX807" s="43">
        <v>39582639.359999999</v>
      </c>
    </row>
    <row r="808" spans="1:52" x14ac:dyDescent="0.25">
      <c r="A808" s="19" t="s">
        <v>1591</v>
      </c>
      <c r="B808" s="19" t="s">
        <v>1543</v>
      </c>
      <c r="C808" s="19" t="s">
        <v>1592</v>
      </c>
      <c r="D808" s="19">
        <f t="shared" si="126"/>
        <v>656</v>
      </c>
      <c r="E808" s="19">
        <v>0</v>
      </c>
      <c r="F808" s="19"/>
      <c r="G808" s="19">
        <v>0</v>
      </c>
      <c r="H808" s="19"/>
      <c r="I808" s="19"/>
      <c r="J808" s="19"/>
      <c r="K808" s="19"/>
      <c r="L808" s="19">
        <v>0</v>
      </c>
      <c r="M808" s="19"/>
      <c r="N808" s="19">
        <v>656</v>
      </c>
      <c r="O808" s="19"/>
      <c r="P808" s="19"/>
      <c r="Q808" s="19"/>
      <c r="R808" s="19"/>
      <c r="S808" s="19">
        <v>0</v>
      </c>
      <c r="T808" s="19"/>
      <c r="U808" s="19">
        <v>0</v>
      </c>
      <c r="V808" s="19"/>
      <c r="W808" s="19"/>
      <c r="X808" s="20">
        <v>60734</v>
      </c>
      <c r="Y808" s="20">
        <v>70</v>
      </c>
      <c r="Z808" s="20">
        <f t="shared" si="127"/>
        <v>60804</v>
      </c>
      <c r="AA808" s="19">
        <v>1</v>
      </c>
      <c r="AB808" s="19">
        <v>1</v>
      </c>
      <c r="AC808" s="21">
        <v>302040</v>
      </c>
      <c r="AD808" s="21">
        <f t="shared" si="132"/>
        <v>119305.8</v>
      </c>
      <c r="AE808" s="20">
        <v>0</v>
      </c>
      <c r="AF808" s="20"/>
      <c r="AG808" s="22">
        <f t="shared" si="128"/>
        <v>13774156650</v>
      </c>
      <c r="AH808" s="22">
        <f t="shared" si="129"/>
        <v>89479</v>
      </c>
      <c r="AI808" s="22"/>
      <c r="AJ808" s="22">
        <f t="shared" si="130"/>
        <v>0</v>
      </c>
      <c r="AK808" s="85"/>
      <c r="AL808" s="22">
        <v>850756331</v>
      </c>
      <c r="AM808" s="22">
        <v>9845054446</v>
      </c>
      <c r="AN808" s="43">
        <f t="shared" si="131"/>
        <v>148603680</v>
      </c>
      <c r="AO808" s="43">
        <v>321231658.373932</v>
      </c>
      <c r="AP808" s="43">
        <v>783921274.37249994</v>
      </c>
      <c r="AQ808" s="22">
        <f t="shared" si="125"/>
        <v>1824678739.25</v>
      </c>
      <c r="AR808" s="49"/>
      <c r="AS808" s="22">
        <v>0</v>
      </c>
      <c r="AT808" s="22">
        <f t="shared" si="124"/>
        <v>0</v>
      </c>
      <c r="AU808" s="68"/>
      <c r="AV808" s="57">
        <v>0</v>
      </c>
      <c r="AX808" s="43">
        <v>1083096701.28</v>
      </c>
    </row>
    <row r="809" spans="1:52" x14ac:dyDescent="0.25">
      <c r="A809" s="19" t="s">
        <v>1593</v>
      </c>
      <c r="B809" s="19" t="s">
        <v>1543</v>
      </c>
      <c r="C809" s="19" t="s">
        <v>1594</v>
      </c>
      <c r="D809" s="19">
        <f t="shared" si="126"/>
        <v>0</v>
      </c>
      <c r="E809" s="19">
        <v>0</v>
      </c>
      <c r="F809" s="19"/>
      <c r="G809" s="19">
        <v>0</v>
      </c>
      <c r="H809" s="19"/>
      <c r="I809" s="19"/>
      <c r="J809" s="19"/>
      <c r="K809" s="19"/>
      <c r="L809" s="19">
        <v>0</v>
      </c>
      <c r="M809" s="19"/>
      <c r="N809" s="19">
        <v>0</v>
      </c>
      <c r="O809" s="19"/>
      <c r="P809" s="19"/>
      <c r="Q809" s="19"/>
      <c r="R809" s="19"/>
      <c r="S809" s="19">
        <v>0</v>
      </c>
      <c r="T809" s="19"/>
      <c r="U809" s="19">
        <v>0</v>
      </c>
      <c r="V809" s="19"/>
      <c r="W809" s="19"/>
      <c r="X809" s="20">
        <v>22040</v>
      </c>
      <c r="Y809" s="20">
        <v>11</v>
      </c>
      <c r="Z809" s="20">
        <f t="shared" si="127"/>
        <v>22051</v>
      </c>
      <c r="AA809" s="19">
        <v>0</v>
      </c>
      <c r="AB809" s="19">
        <v>0</v>
      </c>
      <c r="AC809" s="21">
        <v>302040</v>
      </c>
      <c r="AD809" s="21">
        <f t="shared" si="132"/>
        <v>119305.8</v>
      </c>
      <c r="AE809" s="20">
        <v>0</v>
      </c>
      <c r="AF809" s="20"/>
      <c r="AG809" s="22">
        <f t="shared" si="128"/>
        <v>4995213030</v>
      </c>
      <c r="AH809" s="22">
        <f t="shared" si="129"/>
        <v>0</v>
      </c>
      <c r="AI809" s="22"/>
      <c r="AJ809" s="22">
        <f t="shared" si="130"/>
        <v>0</v>
      </c>
      <c r="AK809" s="85"/>
      <c r="AL809" s="22">
        <v>310074375</v>
      </c>
      <c r="AM809" s="22">
        <v>3738781763</v>
      </c>
      <c r="AN809" s="43">
        <f t="shared" si="131"/>
        <v>0</v>
      </c>
      <c r="AO809" s="43">
        <v>375918355.61080843</v>
      </c>
      <c r="AP809" s="43">
        <v>265004107.16999996</v>
      </c>
      <c r="AQ809" s="22">
        <f t="shared" si="125"/>
        <v>305434429.22000003</v>
      </c>
      <c r="AR809" s="49"/>
      <c r="AS809" s="22">
        <v>0</v>
      </c>
      <c r="AT809" s="22">
        <f t="shared" si="124"/>
        <v>0</v>
      </c>
      <c r="AU809" s="68"/>
      <c r="AV809" s="57">
        <v>0</v>
      </c>
      <c r="AX809" s="43">
        <v>619035017.75999999</v>
      </c>
    </row>
    <row r="810" spans="1:52" x14ac:dyDescent="0.25">
      <c r="A810" s="19" t="s">
        <v>1595</v>
      </c>
      <c r="B810" s="19" t="s">
        <v>1543</v>
      </c>
      <c r="C810" s="19" t="s">
        <v>1596</v>
      </c>
      <c r="D810" s="19">
        <f t="shared" si="126"/>
        <v>140</v>
      </c>
      <c r="E810" s="19">
        <v>0</v>
      </c>
      <c r="F810" s="19"/>
      <c r="G810" s="19">
        <v>0</v>
      </c>
      <c r="H810" s="19"/>
      <c r="I810" s="19"/>
      <c r="J810" s="19"/>
      <c r="K810" s="19"/>
      <c r="L810" s="19">
        <v>0</v>
      </c>
      <c r="M810" s="19"/>
      <c r="N810" s="19">
        <v>0</v>
      </c>
      <c r="O810" s="19"/>
      <c r="P810" s="19"/>
      <c r="Q810" s="19"/>
      <c r="R810" s="19"/>
      <c r="S810" s="19">
        <v>0</v>
      </c>
      <c r="T810" s="19"/>
      <c r="U810" s="19">
        <v>140</v>
      </c>
      <c r="V810" s="19"/>
      <c r="W810" s="19"/>
      <c r="X810" s="20">
        <v>4178</v>
      </c>
      <c r="Y810" s="20">
        <v>17</v>
      </c>
      <c r="Z810" s="20">
        <f t="shared" si="127"/>
        <v>4195</v>
      </c>
      <c r="AA810" s="19">
        <v>0</v>
      </c>
      <c r="AB810" s="19">
        <v>0</v>
      </c>
      <c r="AC810" s="21">
        <v>302040</v>
      </c>
      <c r="AD810" s="21">
        <f t="shared" si="132"/>
        <v>119305.8</v>
      </c>
      <c r="AE810" s="20">
        <v>0</v>
      </c>
      <c r="AF810" s="20"/>
      <c r="AG810" s="22">
        <f t="shared" si="128"/>
        <v>950293350</v>
      </c>
      <c r="AH810" s="22">
        <f t="shared" si="129"/>
        <v>0</v>
      </c>
      <c r="AI810" s="22"/>
      <c r="AJ810" s="22">
        <f t="shared" si="130"/>
        <v>0</v>
      </c>
      <c r="AK810" s="85"/>
      <c r="AL810" s="22">
        <v>52087374</v>
      </c>
      <c r="AM810" s="22">
        <v>694354534</v>
      </c>
      <c r="AN810" s="43">
        <f t="shared" si="131"/>
        <v>31714200</v>
      </c>
      <c r="AO810" s="43">
        <v>73854134.008264244</v>
      </c>
      <c r="AP810" s="43">
        <v>5380444.695000004</v>
      </c>
      <c r="AQ810" s="22">
        <f t="shared" si="125"/>
        <v>92902663.299999997</v>
      </c>
      <c r="AR810" s="49"/>
      <c r="AS810" s="22">
        <v>0</v>
      </c>
      <c r="AT810" s="22">
        <f t="shared" si="124"/>
        <v>0</v>
      </c>
      <c r="AU810" s="68"/>
      <c r="AV810" s="57">
        <v>0</v>
      </c>
      <c r="AX810" s="43">
        <v>74895412.320000008</v>
      </c>
    </row>
    <row r="811" spans="1:52" x14ac:dyDescent="0.25">
      <c r="A811" s="19" t="s">
        <v>1597</v>
      </c>
      <c r="B811" s="19" t="s">
        <v>1543</v>
      </c>
      <c r="C811" s="19" t="s">
        <v>1598</v>
      </c>
      <c r="D811" s="19">
        <f t="shared" si="126"/>
        <v>0</v>
      </c>
      <c r="E811" s="19">
        <v>0</v>
      </c>
      <c r="F811" s="19"/>
      <c r="G811" s="19">
        <v>0</v>
      </c>
      <c r="H811" s="19"/>
      <c r="I811" s="19"/>
      <c r="J811" s="19"/>
      <c r="K811" s="19"/>
      <c r="L811" s="19">
        <v>0</v>
      </c>
      <c r="M811" s="19"/>
      <c r="N811" s="19">
        <v>0</v>
      </c>
      <c r="O811" s="19"/>
      <c r="P811" s="19"/>
      <c r="Q811" s="19"/>
      <c r="R811" s="19"/>
      <c r="S811" s="19">
        <v>0</v>
      </c>
      <c r="T811" s="19"/>
      <c r="U811" s="19">
        <v>0</v>
      </c>
      <c r="V811" s="19"/>
      <c r="W811" s="19"/>
      <c r="X811" s="20">
        <v>8934</v>
      </c>
      <c r="Y811" s="20">
        <v>0</v>
      </c>
      <c r="Z811" s="20">
        <f t="shared" si="127"/>
        <v>8934</v>
      </c>
      <c r="AA811" s="19">
        <v>0</v>
      </c>
      <c r="AB811" s="19">
        <v>0</v>
      </c>
      <c r="AC811" s="21">
        <v>302040</v>
      </c>
      <c r="AD811" s="21">
        <f t="shared" si="132"/>
        <v>119305.8</v>
      </c>
      <c r="AE811" s="20">
        <v>1374</v>
      </c>
      <c r="AF811" s="20"/>
      <c r="AG811" s="22">
        <f t="shared" si="128"/>
        <v>2023819020</v>
      </c>
      <c r="AH811" s="22">
        <f t="shared" si="129"/>
        <v>0</v>
      </c>
      <c r="AI811" s="22"/>
      <c r="AJ811" s="22">
        <f t="shared" si="130"/>
        <v>311252220</v>
      </c>
      <c r="AK811" s="85"/>
      <c r="AL811" s="22">
        <v>112176826</v>
      </c>
      <c r="AM811" s="22">
        <v>1455461341</v>
      </c>
      <c r="AN811" s="43">
        <f t="shared" si="131"/>
        <v>0</v>
      </c>
      <c r="AO811" s="43">
        <v>87896263.290209398</v>
      </c>
      <c r="AP811" s="43">
        <v>6862088.1697499994</v>
      </c>
      <c r="AQ811" s="22">
        <f t="shared" si="125"/>
        <v>361422501.54000002</v>
      </c>
      <c r="AR811" s="49"/>
      <c r="AS811" s="22">
        <v>0</v>
      </c>
      <c r="AT811" s="22">
        <f t="shared" si="124"/>
        <v>311252220</v>
      </c>
      <c r="AU811" s="68"/>
      <c r="AV811" s="57">
        <v>0</v>
      </c>
      <c r="AX811" s="43">
        <v>78254808.480000004</v>
      </c>
      <c r="AY811" s="56"/>
      <c r="AZ811" s="56"/>
    </row>
    <row r="812" spans="1:52" x14ac:dyDescent="0.25">
      <c r="A812" s="19" t="s">
        <v>1599</v>
      </c>
      <c r="B812" s="19" t="s">
        <v>1543</v>
      </c>
      <c r="C812" s="19" t="s">
        <v>1600</v>
      </c>
      <c r="D812" s="19">
        <f t="shared" si="126"/>
        <v>0</v>
      </c>
      <c r="E812" s="19">
        <v>0</v>
      </c>
      <c r="F812" s="19"/>
      <c r="G812" s="19">
        <v>0</v>
      </c>
      <c r="H812" s="19"/>
      <c r="I812" s="19"/>
      <c r="J812" s="19"/>
      <c r="K812" s="19"/>
      <c r="L812" s="19">
        <v>0</v>
      </c>
      <c r="M812" s="19"/>
      <c r="N812" s="19">
        <v>0</v>
      </c>
      <c r="O812" s="19"/>
      <c r="P812" s="19"/>
      <c r="Q812" s="19"/>
      <c r="R812" s="19"/>
      <c r="S812" s="19">
        <v>0</v>
      </c>
      <c r="T812" s="19"/>
      <c r="U812" s="19">
        <v>0</v>
      </c>
      <c r="V812" s="19"/>
      <c r="W812" s="19"/>
      <c r="X812" s="20">
        <v>4690</v>
      </c>
      <c r="Y812" s="20">
        <v>0</v>
      </c>
      <c r="Z812" s="20">
        <f t="shared" si="127"/>
        <v>4690</v>
      </c>
      <c r="AA812" s="19">
        <v>0</v>
      </c>
      <c r="AB812" s="19">
        <v>0</v>
      </c>
      <c r="AC812" s="21">
        <v>302040</v>
      </c>
      <c r="AD812" s="21">
        <f t="shared" si="132"/>
        <v>119305.8</v>
      </c>
      <c r="AE812" s="20">
        <v>0</v>
      </c>
      <c r="AF812" s="20"/>
      <c r="AG812" s="22">
        <f t="shared" si="128"/>
        <v>1062425700</v>
      </c>
      <c r="AH812" s="22">
        <f t="shared" si="129"/>
        <v>0</v>
      </c>
      <c r="AI812" s="22"/>
      <c r="AJ812" s="22">
        <f t="shared" si="130"/>
        <v>0</v>
      </c>
      <c r="AK812" s="85"/>
      <c r="AL812" s="22">
        <v>59178446</v>
      </c>
      <c r="AM812" s="22">
        <v>754235250</v>
      </c>
      <c r="AN812" s="43">
        <f t="shared" si="131"/>
        <v>0</v>
      </c>
      <c r="AO812" s="43">
        <v>59695214.835136347</v>
      </c>
      <c r="AP812" s="43">
        <v>14416685.9175</v>
      </c>
      <c r="AQ812" s="22">
        <f t="shared" si="125"/>
        <v>174900103.25</v>
      </c>
      <c r="AR812" s="49"/>
      <c r="AS812" s="22">
        <v>0</v>
      </c>
      <c r="AT812" s="22">
        <f t="shared" si="124"/>
        <v>0</v>
      </c>
      <c r="AU812" s="68"/>
      <c r="AV812" s="57">
        <v>0</v>
      </c>
      <c r="AX812" s="43">
        <v>71566437.599999994</v>
      </c>
    </row>
    <row r="813" spans="1:52" x14ac:dyDescent="0.25">
      <c r="A813" s="19" t="s">
        <v>1601</v>
      </c>
      <c r="B813" s="19" t="s">
        <v>1543</v>
      </c>
      <c r="C813" s="19" t="s">
        <v>1602</v>
      </c>
      <c r="D813" s="19">
        <f t="shared" si="126"/>
        <v>95</v>
      </c>
      <c r="E813" s="19">
        <v>0</v>
      </c>
      <c r="F813" s="19"/>
      <c r="G813" s="19">
        <v>0</v>
      </c>
      <c r="H813" s="19"/>
      <c r="I813" s="19"/>
      <c r="J813" s="19"/>
      <c r="K813" s="19"/>
      <c r="L813" s="19">
        <v>0</v>
      </c>
      <c r="M813" s="19"/>
      <c r="N813" s="19">
        <v>0</v>
      </c>
      <c r="O813" s="19"/>
      <c r="P813" s="19"/>
      <c r="Q813" s="19"/>
      <c r="R813" s="19"/>
      <c r="S813" s="19">
        <v>0</v>
      </c>
      <c r="T813" s="19"/>
      <c r="U813" s="19">
        <v>95</v>
      </c>
      <c r="V813" s="19"/>
      <c r="W813" s="19"/>
      <c r="X813" s="20">
        <v>7929</v>
      </c>
      <c r="Y813" s="20">
        <v>19</v>
      </c>
      <c r="Z813" s="20">
        <f t="shared" si="127"/>
        <v>7948</v>
      </c>
      <c r="AA813" s="19">
        <v>0</v>
      </c>
      <c r="AB813" s="19">
        <v>0</v>
      </c>
      <c r="AC813" s="21">
        <v>302040</v>
      </c>
      <c r="AD813" s="21">
        <f t="shared" si="132"/>
        <v>119305.8</v>
      </c>
      <c r="AE813" s="20">
        <v>0</v>
      </c>
      <c r="AF813" s="20"/>
      <c r="AG813" s="22">
        <f t="shared" si="128"/>
        <v>1800460440</v>
      </c>
      <c r="AH813" s="22">
        <f t="shared" si="129"/>
        <v>0</v>
      </c>
      <c r="AI813" s="22"/>
      <c r="AJ813" s="22">
        <f t="shared" si="130"/>
        <v>0</v>
      </c>
      <c r="AK813" s="85"/>
      <c r="AL813" s="22">
        <v>109074481</v>
      </c>
      <c r="AM813" s="22">
        <v>1306413985</v>
      </c>
      <c r="AN813" s="43">
        <f t="shared" si="131"/>
        <v>21520350</v>
      </c>
      <c r="AO813" s="43">
        <v>214803890.30020988</v>
      </c>
      <c r="AP813" s="43">
        <v>25138706.077499986</v>
      </c>
      <c r="AQ813" s="22">
        <f t="shared" si="125"/>
        <v>123509027.62</v>
      </c>
      <c r="AR813" s="49"/>
      <c r="AS813" s="22">
        <v>0</v>
      </c>
      <c r="AT813" s="22">
        <f t="shared" si="124"/>
        <v>0</v>
      </c>
      <c r="AU813" s="68"/>
      <c r="AV813" s="57">
        <v>0</v>
      </c>
      <c r="AX813" s="43">
        <v>227306826.71999997</v>
      </c>
    </row>
    <row r="814" spans="1:52" x14ac:dyDescent="0.25">
      <c r="A814" s="19" t="s">
        <v>1603</v>
      </c>
      <c r="B814" s="19" t="s">
        <v>1543</v>
      </c>
      <c r="C814" s="19" t="s">
        <v>1604</v>
      </c>
      <c r="D814" s="19">
        <f t="shared" si="126"/>
        <v>0</v>
      </c>
      <c r="E814" s="19">
        <v>0</v>
      </c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20">
        <v>8690</v>
      </c>
      <c r="Y814" s="20">
        <v>22</v>
      </c>
      <c r="Z814" s="20">
        <f t="shared" si="127"/>
        <v>8712</v>
      </c>
      <c r="AA814" s="19">
        <v>0</v>
      </c>
      <c r="AB814" s="19">
        <v>0</v>
      </c>
      <c r="AC814" s="21">
        <v>302040</v>
      </c>
      <c r="AD814" s="21">
        <f t="shared" si="132"/>
        <v>119305.8</v>
      </c>
      <c r="AE814" s="20">
        <v>1470</v>
      </c>
      <c r="AF814" s="20"/>
      <c r="AG814" s="22">
        <f t="shared" si="128"/>
        <v>1973529360</v>
      </c>
      <c r="AH814" s="22">
        <f t="shared" si="129"/>
        <v>0</v>
      </c>
      <c r="AI814" s="22"/>
      <c r="AJ814" s="22">
        <f t="shared" si="130"/>
        <v>332999100</v>
      </c>
      <c r="AK814" s="85"/>
      <c r="AL814" s="22">
        <v>109037549</v>
      </c>
      <c r="AM814" s="22">
        <v>1430265630</v>
      </c>
      <c r="AN814" s="43">
        <f t="shared" si="131"/>
        <v>0</v>
      </c>
      <c r="AO814" s="43">
        <v>91356787.413556188</v>
      </c>
      <c r="AP814" s="43">
        <v>18799973.662499998</v>
      </c>
      <c r="AQ814" s="22">
        <f t="shared" si="125"/>
        <v>324069419.92000002</v>
      </c>
      <c r="AR814" s="49"/>
      <c r="AS814" s="22">
        <v>0</v>
      </c>
      <c r="AT814" s="22">
        <f t="shared" si="124"/>
        <v>332999100</v>
      </c>
      <c r="AU814" s="68"/>
      <c r="AV814" s="57">
        <v>0</v>
      </c>
      <c r="AX814" s="43">
        <v>106259916.95999999</v>
      </c>
      <c r="AY814" s="56"/>
      <c r="AZ814" s="56"/>
    </row>
    <row r="815" spans="1:52" x14ac:dyDescent="0.25">
      <c r="A815" s="19" t="s">
        <v>1605</v>
      </c>
      <c r="B815" s="19" t="s">
        <v>1543</v>
      </c>
      <c r="C815" s="19" t="s">
        <v>1076</v>
      </c>
      <c r="D815" s="19">
        <f t="shared" si="126"/>
        <v>175</v>
      </c>
      <c r="E815" s="19">
        <v>0</v>
      </c>
      <c r="F815" s="19"/>
      <c r="G815" s="19">
        <v>0</v>
      </c>
      <c r="H815" s="19"/>
      <c r="I815" s="19"/>
      <c r="J815" s="19"/>
      <c r="K815" s="19"/>
      <c r="L815" s="19">
        <v>0</v>
      </c>
      <c r="M815" s="19"/>
      <c r="N815" s="19">
        <v>0</v>
      </c>
      <c r="O815" s="19"/>
      <c r="P815" s="19"/>
      <c r="Q815" s="19"/>
      <c r="R815" s="19"/>
      <c r="S815" s="19">
        <v>0</v>
      </c>
      <c r="T815" s="19"/>
      <c r="U815" s="19">
        <v>175</v>
      </c>
      <c r="V815" s="19"/>
      <c r="W815" s="19"/>
      <c r="X815" s="20">
        <v>2899</v>
      </c>
      <c r="Y815" s="20">
        <v>0</v>
      </c>
      <c r="Z815" s="20">
        <f t="shared" si="127"/>
        <v>2899</v>
      </c>
      <c r="AA815" s="19">
        <v>0</v>
      </c>
      <c r="AB815" s="19">
        <v>0</v>
      </c>
      <c r="AC815" s="21">
        <v>302040</v>
      </c>
      <c r="AD815" s="21">
        <f t="shared" si="132"/>
        <v>119305.8</v>
      </c>
      <c r="AE815" s="20">
        <v>741</v>
      </c>
      <c r="AF815" s="20"/>
      <c r="AG815" s="22">
        <f t="shared" si="128"/>
        <v>656710470</v>
      </c>
      <c r="AH815" s="22">
        <f t="shared" si="129"/>
        <v>0</v>
      </c>
      <c r="AI815" s="22"/>
      <c r="AJ815" s="22">
        <f t="shared" si="130"/>
        <v>167858730</v>
      </c>
      <c r="AK815" s="85"/>
      <c r="AL815" s="22">
        <v>41093750</v>
      </c>
      <c r="AM815" s="22">
        <v>470047261</v>
      </c>
      <c r="AN815" s="43">
        <f t="shared" si="131"/>
        <v>39642750</v>
      </c>
      <c r="AO815" s="43">
        <v>25351878.30857414</v>
      </c>
      <c r="AP815" s="43">
        <v>3206834.2274999991</v>
      </c>
      <c r="AQ815" s="22">
        <f t="shared" si="125"/>
        <v>77367996.459999993</v>
      </c>
      <c r="AR815" s="49"/>
      <c r="AS815" s="22">
        <v>0</v>
      </c>
      <c r="AT815" s="22">
        <f t="shared" si="124"/>
        <v>167858730</v>
      </c>
      <c r="AU815" s="68"/>
      <c r="AV815" s="57">
        <v>0</v>
      </c>
      <c r="AX815" s="43">
        <v>28257171.839999996</v>
      </c>
      <c r="AY815" s="56"/>
      <c r="AZ815" s="56"/>
    </row>
    <row r="816" spans="1:52" x14ac:dyDescent="0.25">
      <c r="A816" s="19" t="s">
        <v>1606</v>
      </c>
      <c r="B816" s="19" t="s">
        <v>1543</v>
      </c>
      <c r="C816" s="19" t="s">
        <v>1607</v>
      </c>
      <c r="D816" s="19">
        <f t="shared" si="126"/>
        <v>49</v>
      </c>
      <c r="E816" s="19">
        <v>0</v>
      </c>
      <c r="F816" s="19"/>
      <c r="G816" s="19">
        <v>0</v>
      </c>
      <c r="H816" s="19"/>
      <c r="I816" s="19"/>
      <c r="J816" s="19"/>
      <c r="K816" s="19"/>
      <c r="L816" s="19">
        <v>0</v>
      </c>
      <c r="M816" s="19"/>
      <c r="N816" s="19">
        <v>0</v>
      </c>
      <c r="O816" s="19"/>
      <c r="P816" s="19"/>
      <c r="Q816" s="19"/>
      <c r="R816" s="19"/>
      <c r="S816" s="19">
        <v>0</v>
      </c>
      <c r="T816" s="19"/>
      <c r="U816" s="19">
        <v>49</v>
      </c>
      <c r="V816" s="19"/>
      <c r="W816" s="19"/>
      <c r="X816" s="20">
        <v>2416</v>
      </c>
      <c r="Y816" s="20">
        <v>0</v>
      </c>
      <c r="Z816" s="20">
        <f t="shared" si="127"/>
        <v>2416</v>
      </c>
      <c r="AA816" s="19">
        <v>0</v>
      </c>
      <c r="AB816" s="19">
        <v>0</v>
      </c>
      <c r="AC816" s="21">
        <v>302040</v>
      </c>
      <c r="AD816" s="21">
        <f t="shared" si="132"/>
        <v>119305.8</v>
      </c>
      <c r="AE816" s="20">
        <v>0</v>
      </c>
      <c r="AF816" s="20"/>
      <c r="AG816" s="22">
        <f t="shared" si="128"/>
        <v>547296480</v>
      </c>
      <c r="AH816" s="22">
        <f t="shared" si="129"/>
        <v>0</v>
      </c>
      <c r="AI816" s="22"/>
      <c r="AJ816" s="22">
        <f t="shared" si="130"/>
        <v>0</v>
      </c>
      <c r="AK816" s="85"/>
      <c r="AL816" s="22">
        <v>32746966</v>
      </c>
      <c r="AM816" s="22">
        <v>404440247</v>
      </c>
      <c r="AN816" s="43">
        <f t="shared" si="131"/>
        <v>11099970</v>
      </c>
      <c r="AO816" s="43">
        <v>13036520.001080314</v>
      </c>
      <c r="AP816" s="43">
        <v>1147736.9765437501</v>
      </c>
      <c r="AQ816" s="22">
        <f t="shared" si="125"/>
        <v>84825040.019999996</v>
      </c>
      <c r="AR816" s="49"/>
      <c r="AS816" s="22">
        <v>0</v>
      </c>
      <c r="AT816" s="22">
        <f t="shared" si="124"/>
        <v>0</v>
      </c>
      <c r="AU816" s="68"/>
      <c r="AV816" s="57">
        <v>0</v>
      </c>
      <c r="AX816" s="43">
        <v>7624916.6399999997</v>
      </c>
    </row>
    <row r="817" spans="1:52" x14ac:dyDescent="0.25">
      <c r="A817" s="19" t="s">
        <v>1608</v>
      </c>
      <c r="B817" s="19" t="s">
        <v>1543</v>
      </c>
      <c r="C817" s="19" t="s">
        <v>1609</v>
      </c>
      <c r="D817" s="19">
        <f t="shared" si="126"/>
        <v>0</v>
      </c>
      <c r="E817" s="19">
        <v>0</v>
      </c>
      <c r="F817" s="19"/>
      <c r="G817" s="19">
        <v>0</v>
      </c>
      <c r="H817" s="19"/>
      <c r="I817" s="19"/>
      <c r="J817" s="19"/>
      <c r="K817" s="19"/>
      <c r="L817" s="19">
        <v>0</v>
      </c>
      <c r="M817" s="19"/>
      <c r="N817" s="19">
        <v>0</v>
      </c>
      <c r="O817" s="19"/>
      <c r="P817" s="19"/>
      <c r="Q817" s="19"/>
      <c r="R817" s="19"/>
      <c r="S817" s="19">
        <v>0</v>
      </c>
      <c r="T817" s="19"/>
      <c r="U817" s="19">
        <v>0</v>
      </c>
      <c r="V817" s="19"/>
      <c r="W817" s="19"/>
      <c r="X817" s="20">
        <v>18032</v>
      </c>
      <c r="Y817" s="20">
        <v>21</v>
      </c>
      <c r="Z817" s="20">
        <f t="shared" si="127"/>
        <v>18053</v>
      </c>
      <c r="AA817" s="19">
        <v>0</v>
      </c>
      <c r="AB817" s="19">
        <v>0</v>
      </c>
      <c r="AC817" s="21">
        <v>302040</v>
      </c>
      <c r="AD817" s="21">
        <f t="shared" si="132"/>
        <v>119305.8</v>
      </c>
      <c r="AE817" s="20">
        <v>0</v>
      </c>
      <c r="AF817" s="20"/>
      <c r="AG817" s="22">
        <f t="shared" si="128"/>
        <v>4089546090</v>
      </c>
      <c r="AH817" s="22">
        <f t="shared" si="129"/>
        <v>0</v>
      </c>
      <c r="AI817" s="22"/>
      <c r="AJ817" s="22">
        <f t="shared" si="130"/>
        <v>0</v>
      </c>
      <c r="AK817" s="85"/>
      <c r="AL817" s="22">
        <v>232047956</v>
      </c>
      <c r="AM817" s="22">
        <v>2936609219</v>
      </c>
      <c r="AN817" s="43">
        <f t="shared" si="131"/>
        <v>0</v>
      </c>
      <c r="AO817" s="43">
        <v>163062889.97991154</v>
      </c>
      <c r="AP817" s="43">
        <v>186963908.4975</v>
      </c>
      <c r="AQ817" s="22">
        <f t="shared" si="125"/>
        <v>570862116.51999998</v>
      </c>
      <c r="AR817" s="49"/>
      <c r="AS817" s="22">
        <v>0</v>
      </c>
      <c r="AT817" s="22">
        <f t="shared" si="124"/>
        <v>0</v>
      </c>
      <c r="AU817" s="68"/>
      <c r="AV817" s="57">
        <v>0</v>
      </c>
      <c r="AX817" s="43">
        <v>341300308.31999999</v>
      </c>
    </row>
    <row r="818" spans="1:52" x14ac:dyDescent="0.25">
      <c r="A818" s="19" t="s">
        <v>1610</v>
      </c>
      <c r="B818" s="19" t="s">
        <v>1543</v>
      </c>
      <c r="C818" s="19" t="s">
        <v>1611</v>
      </c>
      <c r="D818" s="19">
        <f t="shared" si="126"/>
        <v>137</v>
      </c>
      <c r="E818" s="19">
        <v>0</v>
      </c>
      <c r="F818" s="19"/>
      <c r="G818" s="19">
        <v>0</v>
      </c>
      <c r="H818" s="19"/>
      <c r="I818" s="19"/>
      <c r="J818" s="19"/>
      <c r="K818" s="19"/>
      <c r="L818" s="19">
        <v>0</v>
      </c>
      <c r="M818" s="19"/>
      <c r="N818" s="19">
        <v>0</v>
      </c>
      <c r="O818" s="19"/>
      <c r="P818" s="19"/>
      <c r="Q818" s="19"/>
      <c r="R818" s="19"/>
      <c r="S818" s="19">
        <v>0</v>
      </c>
      <c r="T818" s="19"/>
      <c r="U818" s="19">
        <v>137</v>
      </c>
      <c r="V818" s="19"/>
      <c r="W818" s="19"/>
      <c r="X818" s="20">
        <v>4641</v>
      </c>
      <c r="Y818" s="20">
        <v>0</v>
      </c>
      <c r="Z818" s="20">
        <f t="shared" si="127"/>
        <v>4641</v>
      </c>
      <c r="AA818" s="19">
        <v>0</v>
      </c>
      <c r="AB818" s="19">
        <v>0</v>
      </c>
      <c r="AC818" s="21">
        <v>302040</v>
      </c>
      <c r="AD818" s="21">
        <f t="shared" si="132"/>
        <v>119305.8</v>
      </c>
      <c r="AE818" s="20">
        <v>81</v>
      </c>
      <c r="AF818" s="20"/>
      <c r="AG818" s="22">
        <f t="shared" si="128"/>
        <v>1051325730</v>
      </c>
      <c r="AH818" s="22">
        <f t="shared" si="129"/>
        <v>0</v>
      </c>
      <c r="AI818" s="22"/>
      <c r="AJ818" s="22">
        <f t="shared" si="130"/>
        <v>18348930</v>
      </c>
      <c r="AK818" s="85"/>
      <c r="AL818" s="22">
        <v>56100723</v>
      </c>
      <c r="AM818" s="22">
        <v>763888152</v>
      </c>
      <c r="AN818" s="43">
        <f t="shared" si="131"/>
        <v>31034610</v>
      </c>
      <c r="AO818" s="43">
        <v>62177790.699685827</v>
      </c>
      <c r="AP818" s="43">
        <v>24960784.2075</v>
      </c>
      <c r="AQ818" s="22">
        <f t="shared" si="125"/>
        <v>113163670.09</v>
      </c>
      <c r="AR818" s="49"/>
      <c r="AS818" s="22">
        <v>0</v>
      </c>
      <c r="AT818" s="22">
        <f t="shared" si="124"/>
        <v>18348930</v>
      </c>
      <c r="AU818" s="68"/>
      <c r="AV818" s="57">
        <v>0</v>
      </c>
      <c r="AX818" s="43">
        <v>83952309.600000009</v>
      </c>
      <c r="AY818" s="56"/>
      <c r="AZ818" s="56"/>
    </row>
    <row r="819" spans="1:52" x14ac:dyDescent="0.25">
      <c r="A819" s="19" t="s">
        <v>1612</v>
      </c>
      <c r="B819" s="19" t="s">
        <v>1543</v>
      </c>
      <c r="C819" s="19" t="s">
        <v>1613</v>
      </c>
      <c r="D819" s="19">
        <f t="shared" si="126"/>
        <v>0</v>
      </c>
      <c r="E819" s="19">
        <v>0</v>
      </c>
      <c r="F819" s="19"/>
      <c r="G819" s="19">
        <v>0</v>
      </c>
      <c r="H819" s="19"/>
      <c r="I819" s="19"/>
      <c r="J819" s="19"/>
      <c r="K819" s="19"/>
      <c r="L819" s="19">
        <v>0</v>
      </c>
      <c r="M819" s="19"/>
      <c r="N819" s="19">
        <v>0</v>
      </c>
      <c r="O819" s="19"/>
      <c r="P819" s="19"/>
      <c r="Q819" s="19"/>
      <c r="R819" s="19"/>
      <c r="S819" s="19">
        <v>0</v>
      </c>
      <c r="T819" s="19"/>
      <c r="U819" s="19">
        <v>0</v>
      </c>
      <c r="V819" s="19"/>
      <c r="W819" s="19"/>
      <c r="X819" s="20">
        <v>12859</v>
      </c>
      <c r="Y819" s="20">
        <v>28</v>
      </c>
      <c r="Z819" s="20">
        <f t="shared" si="127"/>
        <v>12887</v>
      </c>
      <c r="AA819" s="19">
        <v>0</v>
      </c>
      <c r="AB819" s="19">
        <v>0</v>
      </c>
      <c r="AC819" s="21">
        <v>302040</v>
      </c>
      <c r="AD819" s="21">
        <f t="shared" si="132"/>
        <v>119305.8</v>
      </c>
      <c r="AE819" s="20">
        <v>0</v>
      </c>
      <c r="AF819" s="20"/>
      <c r="AG819" s="22">
        <f t="shared" si="128"/>
        <v>2919292110</v>
      </c>
      <c r="AH819" s="22">
        <f t="shared" si="129"/>
        <v>0</v>
      </c>
      <c r="AI819" s="22"/>
      <c r="AJ819" s="22">
        <f t="shared" si="130"/>
        <v>0</v>
      </c>
      <c r="AK819" s="85"/>
      <c r="AL819" s="22">
        <v>163636344</v>
      </c>
      <c r="AM819" s="22">
        <v>2107768487</v>
      </c>
      <c r="AN819" s="43">
        <f t="shared" si="131"/>
        <v>0</v>
      </c>
      <c r="AO819" s="43">
        <v>153114031.71402034</v>
      </c>
      <c r="AP819" s="43">
        <v>93729816.32250002</v>
      </c>
      <c r="AQ819" s="22">
        <f t="shared" si="125"/>
        <v>401043430.95999998</v>
      </c>
      <c r="AR819" s="49"/>
      <c r="AS819" s="22">
        <v>0</v>
      </c>
      <c r="AT819" s="22">
        <f t="shared" si="124"/>
        <v>0</v>
      </c>
      <c r="AU819" s="68"/>
      <c r="AV819" s="57">
        <v>0</v>
      </c>
      <c r="AX819" s="43">
        <v>242056879.20000002</v>
      </c>
    </row>
    <row r="820" spans="1:52" x14ac:dyDescent="0.25">
      <c r="A820" s="19" t="s">
        <v>1614</v>
      </c>
      <c r="B820" s="19" t="s">
        <v>1543</v>
      </c>
      <c r="C820" s="19" t="s">
        <v>1615</v>
      </c>
      <c r="D820" s="19">
        <f t="shared" si="126"/>
        <v>0</v>
      </c>
      <c r="E820" s="19">
        <v>0</v>
      </c>
      <c r="F820" s="19"/>
      <c r="G820" s="19">
        <v>0</v>
      </c>
      <c r="H820" s="19"/>
      <c r="I820" s="19"/>
      <c r="J820" s="19"/>
      <c r="K820" s="19"/>
      <c r="L820" s="19">
        <v>0</v>
      </c>
      <c r="M820" s="19"/>
      <c r="N820" s="19">
        <v>0</v>
      </c>
      <c r="O820" s="19"/>
      <c r="P820" s="19"/>
      <c r="Q820" s="19"/>
      <c r="R820" s="19"/>
      <c r="S820" s="19">
        <v>0</v>
      </c>
      <c r="T820" s="19"/>
      <c r="U820" s="19">
        <v>0</v>
      </c>
      <c r="V820" s="19"/>
      <c r="W820" s="19"/>
      <c r="X820" s="20">
        <v>26459</v>
      </c>
      <c r="Y820" s="20">
        <v>2</v>
      </c>
      <c r="Z820" s="20">
        <f t="shared" si="127"/>
        <v>26461</v>
      </c>
      <c r="AA820" s="19">
        <v>0</v>
      </c>
      <c r="AB820" s="19">
        <v>0</v>
      </c>
      <c r="AC820" s="21">
        <v>302040</v>
      </c>
      <c r="AD820" s="21">
        <f t="shared" si="132"/>
        <v>119305.8</v>
      </c>
      <c r="AE820" s="20">
        <v>0</v>
      </c>
      <c r="AF820" s="20"/>
      <c r="AG820" s="22">
        <f t="shared" si="128"/>
        <v>5994210330</v>
      </c>
      <c r="AH820" s="22">
        <f t="shared" si="129"/>
        <v>0</v>
      </c>
      <c r="AI820" s="22"/>
      <c r="AJ820" s="22">
        <f t="shared" si="130"/>
        <v>0</v>
      </c>
      <c r="AK820" s="85"/>
      <c r="AL820" s="22">
        <v>382093078</v>
      </c>
      <c r="AM820" s="22">
        <v>4424301437</v>
      </c>
      <c r="AN820" s="43">
        <f t="shared" si="131"/>
        <v>0</v>
      </c>
      <c r="AO820" s="43">
        <v>229368873.78300244</v>
      </c>
      <c r="AP820" s="43">
        <v>444402075.70500004</v>
      </c>
      <c r="AQ820" s="22">
        <f t="shared" si="125"/>
        <v>514044865.50999999</v>
      </c>
      <c r="AR820" s="49"/>
      <c r="AS820" s="22">
        <v>0</v>
      </c>
      <c r="AT820" s="22">
        <f t="shared" si="124"/>
        <v>0</v>
      </c>
      <c r="AU820" s="68"/>
      <c r="AV820" s="57">
        <v>0</v>
      </c>
      <c r="AX820" s="43">
        <v>667357302.24000001</v>
      </c>
    </row>
    <row r="821" spans="1:52" x14ac:dyDescent="0.25">
      <c r="A821" s="19" t="s">
        <v>1616</v>
      </c>
      <c r="B821" s="19" t="s">
        <v>1543</v>
      </c>
      <c r="C821" s="19" t="s">
        <v>233</v>
      </c>
      <c r="D821" s="19">
        <f t="shared" si="126"/>
        <v>0</v>
      </c>
      <c r="E821" s="19">
        <v>0</v>
      </c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20">
        <v>12451</v>
      </c>
      <c r="Y821" s="20">
        <v>0</v>
      </c>
      <c r="Z821" s="20">
        <f t="shared" si="127"/>
        <v>12451</v>
      </c>
      <c r="AA821" s="19">
        <v>0</v>
      </c>
      <c r="AB821" s="19">
        <v>0</v>
      </c>
      <c r="AC821" s="21">
        <v>302040</v>
      </c>
      <c r="AD821" s="21">
        <f t="shared" si="132"/>
        <v>119305.8</v>
      </c>
      <c r="AE821" s="20">
        <v>0</v>
      </c>
      <c r="AF821" s="20"/>
      <c r="AG821" s="22">
        <f t="shared" si="128"/>
        <v>2820525030</v>
      </c>
      <c r="AH821" s="22">
        <f t="shared" si="129"/>
        <v>0</v>
      </c>
      <c r="AI821" s="22"/>
      <c r="AJ821" s="22">
        <f t="shared" si="130"/>
        <v>0</v>
      </c>
      <c r="AK821" s="85"/>
      <c r="AL821" s="22">
        <v>185401996</v>
      </c>
      <c r="AM821" s="22">
        <v>2065721099</v>
      </c>
      <c r="AN821" s="43">
        <f t="shared" si="131"/>
        <v>0</v>
      </c>
      <c r="AO821" s="43">
        <v>77088434.947198674</v>
      </c>
      <c r="AP821" s="43">
        <v>98722395</v>
      </c>
      <c r="AQ821" s="22">
        <f t="shared" si="125"/>
        <v>393591105.05000001</v>
      </c>
      <c r="AR821" s="49"/>
      <c r="AS821" s="22">
        <v>0</v>
      </c>
      <c r="AT821" s="22">
        <f t="shared" si="124"/>
        <v>0</v>
      </c>
      <c r="AU821" s="68"/>
      <c r="AV821" s="57">
        <v>0</v>
      </c>
      <c r="AX821" s="43">
        <v>172559099.52000001</v>
      </c>
    </row>
    <row r="822" spans="1:52" x14ac:dyDescent="0.25">
      <c r="A822" s="19" t="s">
        <v>1617</v>
      </c>
      <c r="B822" s="19" t="s">
        <v>1543</v>
      </c>
      <c r="C822" s="19" t="s">
        <v>1618</v>
      </c>
      <c r="D822" s="19">
        <f t="shared" si="126"/>
        <v>895</v>
      </c>
      <c r="E822" s="19">
        <v>0</v>
      </c>
      <c r="F822" s="19"/>
      <c r="G822" s="19">
        <v>0</v>
      </c>
      <c r="H822" s="19"/>
      <c r="I822" s="19"/>
      <c r="J822" s="19"/>
      <c r="K822" s="19"/>
      <c r="L822" s="19">
        <v>0</v>
      </c>
      <c r="M822" s="19"/>
      <c r="N822" s="19">
        <v>895</v>
      </c>
      <c r="O822" s="19"/>
      <c r="P822" s="19"/>
      <c r="Q822" s="19"/>
      <c r="R822" s="19"/>
      <c r="S822" s="19">
        <v>0</v>
      </c>
      <c r="T822" s="19"/>
      <c r="U822" s="19">
        <v>0</v>
      </c>
      <c r="V822" s="19"/>
      <c r="W822" s="19"/>
      <c r="X822" s="20">
        <v>3715</v>
      </c>
      <c r="Y822" s="20">
        <v>0</v>
      </c>
      <c r="Z822" s="20">
        <f t="shared" si="127"/>
        <v>3715</v>
      </c>
      <c r="AA822" s="19">
        <v>0</v>
      </c>
      <c r="AB822" s="19">
        <v>0</v>
      </c>
      <c r="AC822" s="21">
        <v>302040</v>
      </c>
      <c r="AD822" s="21">
        <f t="shared" si="132"/>
        <v>119305.8</v>
      </c>
      <c r="AE822" s="20">
        <v>843</v>
      </c>
      <c r="AF822" s="20"/>
      <c r="AG822" s="22">
        <f t="shared" si="128"/>
        <v>841558950</v>
      </c>
      <c r="AH822" s="22">
        <f t="shared" si="129"/>
        <v>0</v>
      </c>
      <c r="AI822" s="22"/>
      <c r="AJ822" s="22">
        <f t="shared" si="130"/>
        <v>190964790</v>
      </c>
      <c r="AK822" s="85"/>
      <c r="AL822" s="22">
        <v>48529527</v>
      </c>
      <c r="AM822" s="22">
        <v>609768932</v>
      </c>
      <c r="AN822" s="43">
        <f t="shared" si="131"/>
        <v>202744350</v>
      </c>
      <c r="AO822" s="43">
        <v>82425041.870065466</v>
      </c>
      <c r="AP822" s="43">
        <v>1735382.5486124998</v>
      </c>
      <c r="AQ822" s="22">
        <v>0</v>
      </c>
      <c r="AR822" s="49"/>
      <c r="AS822" s="22">
        <v>103644283.42</v>
      </c>
      <c r="AT822" s="22">
        <f t="shared" si="124"/>
        <v>87320506.579999998</v>
      </c>
      <c r="AU822" s="68"/>
      <c r="AV822" s="57">
        <v>0</v>
      </c>
      <c r="AW822" s="56"/>
      <c r="AX822" s="43">
        <v>72313935.840000004</v>
      </c>
      <c r="AY822" s="56"/>
      <c r="AZ822" s="56"/>
    </row>
    <row r="823" spans="1:52" x14ac:dyDescent="0.25">
      <c r="A823" s="19" t="s">
        <v>1619</v>
      </c>
      <c r="B823" s="19" t="s">
        <v>1543</v>
      </c>
      <c r="C823" s="19" t="s">
        <v>1620</v>
      </c>
      <c r="D823" s="19">
        <f t="shared" si="126"/>
        <v>0</v>
      </c>
      <c r="E823" s="19">
        <v>0</v>
      </c>
      <c r="F823" s="19"/>
      <c r="G823" s="19">
        <v>0</v>
      </c>
      <c r="H823" s="19"/>
      <c r="I823" s="19"/>
      <c r="J823" s="19"/>
      <c r="K823" s="19"/>
      <c r="L823" s="19">
        <v>0</v>
      </c>
      <c r="M823" s="19"/>
      <c r="N823" s="19">
        <v>0</v>
      </c>
      <c r="O823" s="19"/>
      <c r="P823" s="19"/>
      <c r="Q823" s="19"/>
      <c r="R823" s="19"/>
      <c r="S823" s="19">
        <v>0</v>
      </c>
      <c r="T823" s="19"/>
      <c r="U823" s="19">
        <v>0</v>
      </c>
      <c r="V823" s="19"/>
      <c r="W823" s="19"/>
      <c r="X823" s="20">
        <v>55634</v>
      </c>
      <c r="Y823" s="20">
        <v>17</v>
      </c>
      <c r="Z823" s="20">
        <f t="shared" si="127"/>
        <v>55651</v>
      </c>
      <c r="AA823" s="19">
        <v>1135</v>
      </c>
      <c r="AB823" s="19">
        <v>315</v>
      </c>
      <c r="AC823" s="21">
        <v>302040</v>
      </c>
      <c r="AD823" s="21">
        <f t="shared" si="132"/>
        <v>119305.8</v>
      </c>
      <c r="AE823" s="20">
        <v>9363</v>
      </c>
      <c r="AF823" s="20"/>
      <c r="AG823" s="22">
        <f t="shared" si="128"/>
        <v>12677977980</v>
      </c>
      <c r="AH823" s="22">
        <f t="shared" si="129"/>
        <v>101559062</v>
      </c>
      <c r="AI823" s="22"/>
      <c r="AJ823" s="22">
        <f t="shared" si="130"/>
        <v>2121000390</v>
      </c>
      <c r="AK823" s="85"/>
      <c r="AL823" s="22">
        <v>757649074</v>
      </c>
      <c r="AM823" s="22">
        <v>8965092137</v>
      </c>
      <c r="AN823" s="43">
        <f t="shared" si="131"/>
        <v>0</v>
      </c>
      <c r="AO823" s="43">
        <v>470960002.65090227</v>
      </c>
      <c r="AP823" s="43">
        <v>236671668.91499993</v>
      </c>
      <c r="AQ823" s="22">
        <f t="shared" si="125"/>
        <v>2349164159.4299998</v>
      </c>
      <c r="AR823" s="49"/>
      <c r="AS823" s="22">
        <v>0</v>
      </c>
      <c r="AT823" s="22">
        <f t="shared" si="124"/>
        <v>2121000390</v>
      </c>
      <c r="AU823" s="68"/>
      <c r="AV823" s="57">
        <v>0</v>
      </c>
      <c r="AX823" s="43">
        <v>696464101.43999994</v>
      </c>
      <c r="AY823" s="56"/>
      <c r="AZ823" s="56"/>
    </row>
    <row r="824" spans="1:52" x14ac:dyDescent="0.25">
      <c r="A824" s="19" t="s">
        <v>1621</v>
      </c>
      <c r="B824" s="19" t="s">
        <v>1622</v>
      </c>
      <c r="C824" s="19" t="s">
        <v>41</v>
      </c>
      <c r="D824" s="19">
        <f t="shared" si="126"/>
        <v>0</v>
      </c>
      <c r="E824" s="19">
        <v>0</v>
      </c>
      <c r="F824" s="19"/>
      <c r="G824" s="19">
        <v>0</v>
      </c>
      <c r="H824" s="19"/>
      <c r="I824" s="19"/>
      <c r="J824" s="19"/>
      <c r="K824" s="19"/>
      <c r="L824" s="19">
        <v>0</v>
      </c>
      <c r="M824" s="19"/>
      <c r="N824" s="19"/>
      <c r="O824" s="19"/>
      <c r="P824" s="19"/>
      <c r="Q824" s="19"/>
      <c r="R824" s="19"/>
      <c r="S824" s="19">
        <v>0</v>
      </c>
      <c r="T824" s="19"/>
      <c r="U824" s="19"/>
      <c r="V824" s="19"/>
      <c r="W824" s="19"/>
      <c r="X824" s="20">
        <v>94879</v>
      </c>
      <c r="Y824" s="20">
        <v>72</v>
      </c>
      <c r="Z824" s="20">
        <f t="shared" si="127"/>
        <v>94951</v>
      </c>
      <c r="AA824" s="19">
        <v>76</v>
      </c>
      <c r="AB824" s="19">
        <v>18</v>
      </c>
      <c r="AC824" s="21">
        <v>302040</v>
      </c>
      <c r="AD824" s="21">
        <f t="shared" si="132"/>
        <v>119305.8</v>
      </c>
      <c r="AE824" s="20">
        <v>15439</v>
      </c>
      <c r="AF824" s="20"/>
      <c r="AG824" s="22">
        <f t="shared" si="128"/>
        <v>21513327570</v>
      </c>
      <c r="AH824" s="22">
        <f t="shared" si="129"/>
        <v>6800431</v>
      </c>
      <c r="AI824" s="22"/>
      <c r="AJ824" s="22">
        <f t="shared" si="130"/>
        <v>3497396670</v>
      </c>
      <c r="AK824" s="85"/>
      <c r="AL824" s="22">
        <v>1364932943</v>
      </c>
      <c r="AM824" s="22">
        <v>16077972285</v>
      </c>
      <c r="AN824" s="43">
        <f t="shared" si="131"/>
        <v>0</v>
      </c>
      <c r="AO824" s="43">
        <v>1102923428.6895709</v>
      </c>
      <c r="AP824" s="43">
        <v>304207527.70499998</v>
      </c>
      <c r="AQ824" s="22">
        <f t="shared" si="125"/>
        <v>2670091816.6100001</v>
      </c>
      <c r="AR824" s="49"/>
      <c r="AS824" s="22">
        <v>0</v>
      </c>
      <c r="AT824" s="22">
        <f t="shared" ref="AT824:AT887" si="133">+AJ824-AS824</f>
        <v>3497396670</v>
      </c>
      <c r="AU824" s="68"/>
      <c r="AV824" s="57">
        <v>0</v>
      </c>
      <c r="AX824" s="43">
        <v>1400409704.1600001</v>
      </c>
      <c r="AY824" s="56"/>
      <c r="AZ824" s="56"/>
    </row>
    <row r="825" spans="1:52" x14ac:dyDescent="0.25">
      <c r="A825" s="19" t="s">
        <v>1623</v>
      </c>
      <c r="B825" s="19" t="s">
        <v>1622</v>
      </c>
      <c r="C825" s="19" t="s">
        <v>423</v>
      </c>
      <c r="D825" s="19">
        <f t="shared" si="126"/>
        <v>0</v>
      </c>
      <c r="E825" s="19">
        <v>0</v>
      </c>
      <c r="F825" s="19"/>
      <c r="G825" s="19">
        <v>0</v>
      </c>
      <c r="H825" s="19"/>
      <c r="I825" s="19"/>
      <c r="J825" s="19"/>
      <c r="K825" s="19"/>
      <c r="L825" s="19">
        <v>0</v>
      </c>
      <c r="M825" s="19"/>
      <c r="N825" s="19"/>
      <c r="O825" s="19"/>
      <c r="P825" s="19"/>
      <c r="Q825" s="19"/>
      <c r="R825" s="19"/>
      <c r="S825" s="19">
        <v>0</v>
      </c>
      <c r="T825" s="19"/>
      <c r="U825" s="19"/>
      <c r="V825" s="19"/>
      <c r="W825" s="19"/>
      <c r="X825" s="20">
        <v>2118</v>
      </c>
      <c r="Y825" s="20">
        <v>102</v>
      </c>
      <c r="Z825" s="20">
        <f t="shared" si="127"/>
        <v>2220</v>
      </c>
      <c r="AA825" s="19">
        <v>0</v>
      </c>
      <c r="AB825" s="19">
        <v>0</v>
      </c>
      <c r="AC825" s="21">
        <v>302040</v>
      </c>
      <c r="AD825" s="21">
        <f t="shared" si="132"/>
        <v>119305.8</v>
      </c>
      <c r="AE825" s="20">
        <v>0</v>
      </c>
      <c r="AF825" s="20"/>
      <c r="AG825" s="22">
        <f t="shared" si="128"/>
        <v>502896600</v>
      </c>
      <c r="AH825" s="22">
        <f t="shared" si="129"/>
        <v>0</v>
      </c>
      <c r="AI825" s="22"/>
      <c r="AJ825" s="22">
        <f t="shared" si="130"/>
        <v>0</v>
      </c>
      <c r="AK825" s="85"/>
      <c r="AL825" s="22">
        <v>35972419</v>
      </c>
      <c r="AM825" s="22">
        <v>365665029</v>
      </c>
      <c r="AN825" s="43">
        <f t="shared" si="131"/>
        <v>0</v>
      </c>
      <c r="AO825" s="43">
        <v>33657294.63457077</v>
      </c>
      <c r="AP825" s="43">
        <v>6342840</v>
      </c>
      <c r="AQ825" s="22">
        <f t="shared" si="125"/>
        <v>61259017.369999997</v>
      </c>
      <c r="AR825" s="49"/>
      <c r="AS825" s="22">
        <v>0</v>
      </c>
      <c r="AT825" s="22">
        <f t="shared" si="133"/>
        <v>0</v>
      </c>
      <c r="AU825" s="68"/>
      <c r="AV825" s="57">
        <v>0</v>
      </c>
      <c r="AX825" s="43">
        <v>33278882.400000002</v>
      </c>
    </row>
    <row r="826" spans="1:52" x14ac:dyDescent="0.25">
      <c r="A826" s="19" t="s">
        <v>1624</v>
      </c>
      <c r="B826" s="19" t="s">
        <v>1622</v>
      </c>
      <c r="C826" s="19" t="s">
        <v>1625</v>
      </c>
      <c r="D826" s="19">
        <f t="shared" si="126"/>
        <v>0</v>
      </c>
      <c r="E826" s="19">
        <v>0</v>
      </c>
      <c r="F826" s="19"/>
      <c r="G826" s="19">
        <v>0</v>
      </c>
      <c r="H826" s="19"/>
      <c r="I826" s="19"/>
      <c r="J826" s="19"/>
      <c r="K826" s="19"/>
      <c r="L826" s="19">
        <v>0</v>
      </c>
      <c r="M826" s="19"/>
      <c r="N826" s="19"/>
      <c r="O826" s="19"/>
      <c r="P826" s="19"/>
      <c r="Q826" s="19"/>
      <c r="R826" s="19"/>
      <c r="S826" s="19">
        <v>0</v>
      </c>
      <c r="T826" s="19"/>
      <c r="U826" s="19"/>
      <c r="V826" s="19"/>
      <c r="W826" s="19"/>
      <c r="X826" s="20">
        <v>36747</v>
      </c>
      <c r="Y826" s="20">
        <v>697</v>
      </c>
      <c r="Z826" s="20">
        <f t="shared" si="127"/>
        <v>37444</v>
      </c>
      <c r="AA826" s="19">
        <v>3</v>
      </c>
      <c r="AB826" s="19">
        <v>0</v>
      </c>
      <c r="AC826" s="21">
        <v>302040</v>
      </c>
      <c r="AD826" s="21">
        <f t="shared" si="132"/>
        <v>119305.8</v>
      </c>
      <c r="AE826" s="20">
        <v>0</v>
      </c>
      <c r="AF826" s="20"/>
      <c r="AG826" s="22">
        <f t="shared" si="128"/>
        <v>8482189320</v>
      </c>
      <c r="AH826" s="22">
        <f t="shared" si="129"/>
        <v>268438</v>
      </c>
      <c r="AI826" s="22"/>
      <c r="AJ826" s="22">
        <f t="shared" si="130"/>
        <v>0</v>
      </c>
      <c r="AK826" s="85"/>
      <c r="AL826" s="22">
        <v>543230311</v>
      </c>
      <c r="AM826" s="22">
        <v>6697150915</v>
      </c>
      <c r="AN826" s="43">
        <f t="shared" si="131"/>
        <v>0</v>
      </c>
      <c r="AO826" s="43">
        <v>344781630.24917889</v>
      </c>
      <c r="AP826" s="43">
        <v>292089330.14539194</v>
      </c>
      <c r="AQ826" s="22">
        <f t="shared" si="125"/>
        <v>605205571.61000001</v>
      </c>
      <c r="AR826" s="49"/>
      <c r="AS826" s="22">
        <v>0</v>
      </c>
      <c r="AT826" s="22">
        <f t="shared" si="133"/>
        <v>0</v>
      </c>
      <c r="AU826" s="68"/>
      <c r="AV826" s="57">
        <v>0</v>
      </c>
      <c r="AX826" s="43">
        <v>630149708.15999997</v>
      </c>
    </row>
    <row r="827" spans="1:52" x14ac:dyDescent="0.25">
      <c r="A827" s="19" t="s">
        <v>1626</v>
      </c>
      <c r="B827" s="19" t="s">
        <v>1622</v>
      </c>
      <c r="C827" s="19" t="s">
        <v>1627</v>
      </c>
      <c r="D827" s="19">
        <f t="shared" si="126"/>
        <v>0</v>
      </c>
      <c r="E827" s="19">
        <v>0</v>
      </c>
      <c r="F827" s="19"/>
      <c r="G827" s="19">
        <v>0</v>
      </c>
      <c r="H827" s="19"/>
      <c r="I827" s="19"/>
      <c r="J827" s="19"/>
      <c r="K827" s="19"/>
      <c r="L827" s="19">
        <v>0</v>
      </c>
      <c r="M827" s="19"/>
      <c r="N827" s="19"/>
      <c r="O827" s="19"/>
      <c r="P827" s="19"/>
      <c r="Q827" s="19"/>
      <c r="R827" s="19"/>
      <c r="S827" s="19">
        <v>0</v>
      </c>
      <c r="T827" s="19"/>
      <c r="U827" s="19"/>
      <c r="V827" s="19"/>
      <c r="W827" s="19"/>
      <c r="X827" s="20">
        <v>15300</v>
      </c>
      <c r="Y827" s="20">
        <v>738</v>
      </c>
      <c r="Z827" s="20">
        <f t="shared" si="127"/>
        <v>16038</v>
      </c>
      <c r="AA827" s="19">
        <v>0</v>
      </c>
      <c r="AB827" s="19">
        <v>0</v>
      </c>
      <c r="AC827" s="21">
        <v>302040</v>
      </c>
      <c r="AD827" s="21">
        <f t="shared" si="132"/>
        <v>119305.8</v>
      </c>
      <c r="AE827" s="20">
        <v>0</v>
      </c>
      <c r="AF827" s="20"/>
      <c r="AG827" s="22">
        <f t="shared" si="128"/>
        <v>3633088140</v>
      </c>
      <c r="AH827" s="22">
        <f t="shared" si="129"/>
        <v>0</v>
      </c>
      <c r="AI827" s="22"/>
      <c r="AJ827" s="22">
        <f t="shared" si="130"/>
        <v>0</v>
      </c>
      <c r="AK827" s="85"/>
      <c r="AL827" s="22">
        <v>202415646</v>
      </c>
      <c r="AM827" s="22">
        <v>2549347866</v>
      </c>
      <c r="AN827" s="43">
        <f t="shared" si="131"/>
        <v>0</v>
      </c>
      <c r="AO827" s="43">
        <v>154201332.66457078</v>
      </c>
      <c r="AP827" s="43">
        <v>27786527.25</v>
      </c>
      <c r="AQ827" s="22">
        <f t="shared" si="125"/>
        <v>699336768.09000003</v>
      </c>
      <c r="AR827" s="49"/>
      <c r="AS827" s="22">
        <v>0</v>
      </c>
      <c r="AT827" s="22">
        <f t="shared" si="133"/>
        <v>0</v>
      </c>
      <c r="AU827" s="68"/>
      <c r="AV827" s="57">
        <v>0</v>
      </c>
      <c r="AX827" s="43">
        <v>175266607.68000001</v>
      </c>
    </row>
    <row r="828" spans="1:52" x14ac:dyDescent="0.25">
      <c r="A828" s="19" t="s">
        <v>1628</v>
      </c>
      <c r="B828" s="19" t="s">
        <v>1622</v>
      </c>
      <c r="C828" s="19" t="s">
        <v>331</v>
      </c>
      <c r="D828" s="19">
        <f t="shared" si="126"/>
        <v>0</v>
      </c>
      <c r="E828" s="19">
        <v>0</v>
      </c>
      <c r="F828" s="19"/>
      <c r="G828" s="19">
        <v>0</v>
      </c>
      <c r="H828" s="19"/>
      <c r="I828" s="19"/>
      <c r="J828" s="19"/>
      <c r="K828" s="19"/>
      <c r="L828" s="19">
        <v>0</v>
      </c>
      <c r="M828" s="19"/>
      <c r="N828" s="19"/>
      <c r="O828" s="19"/>
      <c r="P828" s="19"/>
      <c r="Q828" s="19"/>
      <c r="R828" s="19"/>
      <c r="S828" s="19">
        <v>0</v>
      </c>
      <c r="T828" s="19"/>
      <c r="U828" s="19"/>
      <c r="V828" s="19"/>
      <c r="W828" s="19"/>
      <c r="X828" s="20">
        <v>4121</v>
      </c>
      <c r="Y828" s="20">
        <v>513</v>
      </c>
      <c r="Z828" s="20">
        <f t="shared" si="127"/>
        <v>4634</v>
      </c>
      <c r="AA828" s="19">
        <v>23</v>
      </c>
      <c r="AB828" s="19">
        <v>4</v>
      </c>
      <c r="AC828" s="21">
        <v>302040</v>
      </c>
      <c r="AD828" s="21">
        <f t="shared" si="132"/>
        <v>119305.8</v>
      </c>
      <c r="AE828" s="20">
        <v>0</v>
      </c>
      <c r="AF828" s="20"/>
      <c r="AG828" s="22">
        <f t="shared" si="128"/>
        <v>1050646140</v>
      </c>
      <c r="AH828" s="22">
        <f t="shared" si="129"/>
        <v>2058025</v>
      </c>
      <c r="AI828" s="22"/>
      <c r="AJ828" s="22">
        <f t="shared" si="130"/>
        <v>0</v>
      </c>
      <c r="AK828" s="85"/>
      <c r="AL828" s="22">
        <v>62871713</v>
      </c>
      <c r="AM828" s="22">
        <v>759470722</v>
      </c>
      <c r="AN828" s="43">
        <f t="shared" si="131"/>
        <v>0</v>
      </c>
      <c r="AO828" s="43">
        <v>64793667.274570778</v>
      </c>
      <c r="AP828" s="43">
        <v>12383640</v>
      </c>
      <c r="AQ828" s="22">
        <f t="shared" si="125"/>
        <v>153184422.72999999</v>
      </c>
      <c r="AR828" s="49"/>
      <c r="AS828" s="22">
        <v>0</v>
      </c>
      <c r="AT828" s="22">
        <f t="shared" si="133"/>
        <v>0</v>
      </c>
      <c r="AU828" s="68"/>
      <c r="AV828" s="57">
        <v>0</v>
      </c>
      <c r="AX828" s="43">
        <v>70456055.039999992</v>
      </c>
    </row>
    <row r="829" spans="1:52" x14ac:dyDescent="0.25">
      <c r="A829" s="19" t="s">
        <v>1629</v>
      </c>
      <c r="B829" s="19" t="s">
        <v>1622</v>
      </c>
      <c r="C829" s="19" t="s">
        <v>1630</v>
      </c>
      <c r="D829" s="19">
        <f t="shared" si="126"/>
        <v>0</v>
      </c>
      <c r="E829" s="19">
        <v>0</v>
      </c>
      <c r="F829" s="19"/>
      <c r="G829" s="19">
        <v>0</v>
      </c>
      <c r="H829" s="19"/>
      <c r="I829" s="19"/>
      <c r="J829" s="19"/>
      <c r="K829" s="19"/>
      <c r="L829" s="19">
        <v>0</v>
      </c>
      <c r="M829" s="19"/>
      <c r="N829" s="19"/>
      <c r="O829" s="19"/>
      <c r="P829" s="19"/>
      <c r="Q829" s="19"/>
      <c r="R829" s="19"/>
      <c r="S829" s="19">
        <v>0</v>
      </c>
      <c r="T829" s="19"/>
      <c r="U829" s="19"/>
      <c r="V829" s="19"/>
      <c r="W829" s="19"/>
      <c r="X829" s="20">
        <v>7527</v>
      </c>
      <c r="Y829" s="20">
        <v>613</v>
      </c>
      <c r="Z829" s="20">
        <f t="shared" si="127"/>
        <v>8140</v>
      </c>
      <c r="AA829" s="19">
        <v>2</v>
      </c>
      <c r="AB829" s="19">
        <v>0</v>
      </c>
      <c r="AC829" s="21">
        <v>302040</v>
      </c>
      <c r="AD829" s="21">
        <f t="shared" si="132"/>
        <v>119305.8</v>
      </c>
      <c r="AE829" s="20">
        <v>0</v>
      </c>
      <c r="AF829" s="20"/>
      <c r="AG829" s="22">
        <f t="shared" si="128"/>
        <v>1843954200</v>
      </c>
      <c r="AH829" s="22">
        <f t="shared" si="129"/>
        <v>178959</v>
      </c>
      <c r="AI829" s="22"/>
      <c r="AJ829" s="22">
        <f t="shared" si="130"/>
        <v>0</v>
      </c>
      <c r="AK829" s="85"/>
      <c r="AL829" s="22">
        <v>108655911</v>
      </c>
      <c r="AM829" s="22">
        <v>1400488880</v>
      </c>
      <c r="AN829" s="43">
        <f t="shared" si="131"/>
        <v>0</v>
      </c>
      <c r="AO829" s="43">
        <v>90974037.274570778</v>
      </c>
      <c r="AP829" s="43">
        <v>13365270</v>
      </c>
      <c r="AQ829" s="22">
        <f t="shared" si="125"/>
        <v>230649060.72999999</v>
      </c>
      <c r="AR829" s="49"/>
      <c r="AS829" s="22">
        <v>0</v>
      </c>
      <c r="AT829" s="22">
        <f t="shared" si="133"/>
        <v>0</v>
      </c>
      <c r="AU829" s="68"/>
      <c r="AV829" s="57">
        <v>0</v>
      </c>
      <c r="AX829" s="43">
        <v>97618055.040000007</v>
      </c>
    </row>
    <row r="830" spans="1:52" x14ac:dyDescent="0.25">
      <c r="A830" s="19" t="s">
        <v>1631</v>
      </c>
      <c r="B830" s="19" t="s">
        <v>1622</v>
      </c>
      <c r="C830" s="19" t="s">
        <v>1632</v>
      </c>
      <c r="D830" s="19">
        <f t="shared" si="126"/>
        <v>0</v>
      </c>
      <c r="E830" s="19">
        <v>0</v>
      </c>
      <c r="F830" s="19"/>
      <c r="G830" s="19">
        <v>0</v>
      </c>
      <c r="H830" s="19"/>
      <c r="I830" s="19"/>
      <c r="J830" s="19"/>
      <c r="K830" s="19"/>
      <c r="L830" s="19">
        <v>0</v>
      </c>
      <c r="M830" s="19"/>
      <c r="N830" s="19"/>
      <c r="O830" s="19"/>
      <c r="P830" s="19"/>
      <c r="Q830" s="19"/>
      <c r="R830" s="19"/>
      <c r="S830" s="19">
        <v>0</v>
      </c>
      <c r="T830" s="19"/>
      <c r="U830" s="19"/>
      <c r="V830" s="19"/>
      <c r="W830" s="19"/>
      <c r="X830" s="20">
        <v>6949</v>
      </c>
      <c r="Y830" s="20">
        <v>486</v>
      </c>
      <c r="Z830" s="20">
        <f t="shared" si="127"/>
        <v>7435</v>
      </c>
      <c r="AA830" s="19">
        <v>1</v>
      </c>
      <c r="AB830" s="19">
        <v>0</v>
      </c>
      <c r="AC830" s="21">
        <v>302040</v>
      </c>
      <c r="AD830" s="21">
        <f t="shared" si="132"/>
        <v>119305.8</v>
      </c>
      <c r="AE830" s="20">
        <v>468</v>
      </c>
      <c r="AF830" s="20"/>
      <c r="AG830" s="22">
        <f t="shared" si="128"/>
        <v>1684250550</v>
      </c>
      <c r="AH830" s="22">
        <f t="shared" si="129"/>
        <v>89479</v>
      </c>
      <c r="AI830" s="22"/>
      <c r="AJ830" s="22">
        <f t="shared" si="130"/>
        <v>106016040</v>
      </c>
      <c r="AK830" s="85"/>
      <c r="AL830" s="22">
        <v>101847989</v>
      </c>
      <c r="AM830" s="22">
        <v>1239334494</v>
      </c>
      <c r="AN830" s="43">
        <f t="shared" si="131"/>
        <v>0</v>
      </c>
      <c r="AO830" s="43">
        <v>59491244.94457078</v>
      </c>
      <c r="AP830" s="43">
        <v>5474920.9903687499</v>
      </c>
      <c r="AQ830" s="22">
        <f t="shared" si="125"/>
        <v>278191380.06999999</v>
      </c>
      <c r="AR830" s="49"/>
      <c r="AS830" s="22">
        <v>0</v>
      </c>
      <c r="AT830" s="22">
        <f t="shared" si="133"/>
        <v>106016040</v>
      </c>
      <c r="AU830" s="68"/>
      <c r="AV830" s="57">
        <v>0</v>
      </c>
      <c r="AX830" s="43">
        <v>68298305.760000005</v>
      </c>
      <c r="AY830" s="56"/>
      <c r="AZ830" s="56"/>
    </row>
    <row r="831" spans="1:52" x14ac:dyDescent="0.25">
      <c r="A831" s="19" t="s">
        <v>1633</v>
      </c>
      <c r="B831" s="19" t="s">
        <v>1622</v>
      </c>
      <c r="C831" s="19" t="s">
        <v>1634</v>
      </c>
      <c r="D831" s="19">
        <f t="shared" si="126"/>
        <v>0</v>
      </c>
      <c r="E831" s="19">
        <v>0</v>
      </c>
      <c r="F831" s="19"/>
      <c r="G831" s="19">
        <v>0</v>
      </c>
      <c r="H831" s="19"/>
      <c r="I831" s="19"/>
      <c r="J831" s="19"/>
      <c r="K831" s="19"/>
      <c r="L831" s="19">
        <v>0</v>
      </c>
      <c r="M831" s="19"/>
      <c r="N831" s="19"/>
      <c r="O831" s="19"/>
      <c r="P831" s="19"/>
      <c r="Q831" s="19"/>
      <c r="R831" s="19"/>
      <c r="S831" s="19">
        <v>0</v>
      </c>
      <c r="T831" s="19"/>
      <c r="U831" s="19"/>
      <c r="V831" s="19"/>
      <c r="W831" s="19"/>
      <c r="X831" s="20">
        <v>22350</v>
      </c>
      <c r="Y831" s="20">
        <v>524</v>
      </c>
      <c r="Z831" s="20">
        <f t="shared" si="127"/>
        <v>22874</v>
      </c>
      <c r="AA831" s="19">
        <v>1</v>
      </c>
      <c r="AB831" s="19">
        <v>0</v>
      </c>
      <c r="AC831" s="21">
        <v>302040</v>
      </c>
      <c r="AD831" s="21">
        <f t="shared" si="132"/>
        <v>119305.8</v>
      </c>
      <c r="AE831" s="20">
        <v>1821</v>
      </c>
      <c r="AF831" s="20"/>
      <c r="AG831" s="22">
        <f t="shared" si="128"/>
        <v>5181647220</v>
      </c>
      <c r="AH831" s="22">
        <f t="shared" si="129"/>
        <v>89479</v>
      </c>
      <c r="AI831" s="22"/>
      <c r="AJ831" s="22">
        <f t="shared" si="130"/>
        <v>412511130</v>
      </c>
      <c r="AK831" s="85"/>
      <c r="AL831" s="22">
        <v>299511631</v>
      </c>
      <c r="AM831" s="22">
        <v>3735345985</v>
      </c>
      <c r="AN831" s="43">
        <f t="shared" si="131"/>
        <v>0</v>
      </c>
      <c r="AO831" s="43">
        <v>228383595.03457075</v>
      </c>
      <c r="AP831" s="43">
        <v>67732470</v>
      </c>
      <c r="AQ831" s="22">
        <f t="shared" si="125"/>
        <v>850763017.97000003</v>
      </c>
      <c r="AR831" s="49"/>
      <c r="AS831" s="22">
        <v>0</v>
      </c>
      <c r="AT831" s="22">
        <f t="shared" si="133"/>
        <v>412511130</v>
      </c>
      <c r="AU831" s="68"/>
      <c r="AV831" s="57">
        <v>0</v>
      </c>
      <c r="AX831" s="43">
        <v>289394812.80000001</v>
      </c>
      <c r="AY831" s="56"/>
      <c r="AZ831" s="56"/>
    </row>
    <row r="832" spans="1:52" x14ac:dyDescent="0.25">
      <c r="A832" s="19" t="s">
        <v>1635</v>
      </c>
      <c r="B832" s="19" t="s">
        <v>1622</v>
      </c>
      <c r="C832" s="19" t="s">
        <v>1636</v>
      </c>
      <c r="D832" s="19">
        <f t="shared" si="126"/>
        <v>0</v>
      </c>
      <c r="E832" s="19">
        <v>0</v>
      </c>
      <c r="F832" s="19"/>
      <c r="G832" s="19">
        <v>0</v>
      </c>
      <c r="H832" s="19"/>
      <c r="I832" s="19"/>
      <c r="J832" s="19"/>
      <c r="K832" s="19"/>
      <c r="L832" s="19">
        <v>0</v>
      </c>
      <c r="M832" s="19"/>
      <c r="N832" s="19"/>
      <c r="O832" s="19"/>
      <c r="P832" s="19"/>
      <c r="Q832" s="19"/>
      <c r="R832" s="19"/>
      <c r="S832" s="19">
        <v>0</v>
      </c>
      <c r="T832" s="19"/>
      <c r="U832" s="19"/>
      <c r="V832" s="19"/>
      <c r="W832" s="19"/>
      <c r="X832" s="20">
        <v>29614</v>
      </c>
      <c r="Y832" s="20">
        <v>342</v>
      </c>
      <c r="Z832" s="20">
        <f t="shared" si="127"/>
        <v>29956</v>
      </c>
      <c r="AA832" s="19">
        <v>0</v>
      </c>
      <c r="AB832" s="19">
        <v>0</v>
      </c>
      <c r="AC832" s="21">
        <v>302040</v>
      </c>
      <c r="AD832" s="21">
        <f t="shared" si="132"/>
        <v>119305.8</v>
      </c>
      <c r="AE832" s="20">
        <v>0</v>
      </c>
      <c r="AF832" s="20"/>
      <c r="AG832" s="22">
        <f t="shared" si="128"/>
        <v>6785932680</v>
      </c>
      <c r="AH832" s="22">
        <f t="shared" si="129"/>
        <v>0</v>
      </c>
      <c r="AI832" s="22"/>
      <c r="AJ832" s="22">
        <f t="shared" si="130"/>
        <v>0</v>
      </c>
      <c r="AK832" s="85"/>
      <c r="AL832" s="22">
        <v>379692454</v>
      </c>
      <c r="AM832" s="22">
        <v>4860808953</v>
      </c>
      <c r="AN832" s="43">
        <f t="shared" si="131"/>
        <v>0</v>
      </c>
      <c r="AO832" s="43">
        <v>304801203.99457079</v>
      </c>
      <c r="AP832" s="43">
        <v>75736530</v>
      </c>
      <c r="AQ832" s="22">
        <f t="shared" si="125"/>
        <v>1164893539.01</v>
      </c>
      <c r="AR832" s="49"/>
      <c r="AS832" s="22">
        <v>0</v>
      </c>
      <c r="AT832" s="22">
        <f t="shared" si="133"/>
        <v>0</v>
      </c>
      <c r="AU832" s="68"/>
      <c r="AV832" s="57">
        <v>0</v>
      </c>
      <c r="AX832" s="43">
        <v>373816481.75999999</v>
      </c>
    </row>
    <row r="833" spans="1:52" x14ac:dyDescent="0.25">
      <c r="A833" s="19" t="s">
        <v>1637</v>
      </c>
      <c r="B833" s="19" t="s">
        <v>1622</v>
      </c>
      <c r="C833" s="19" t="s">
        <v>1638</v>
      </c>
      <c r="D833" s="19">
        <f t="shared" si="126"/>
        <v>0</v>
      </c>
      <c r="E833" s="19">
        <v>0</v>
      </c>
      <c r="F833" s="19"/>
      <c r="G833" s="19">
        <v>0</v>
      </c>
      <c r="H833" s="19"/>
      <c r="I833" s="19"/>
      <c r="J833" s="19"/>
      <c r="K833" s="19"/>
      <c r="L833" s="19">
        <v>0</v>
      </c>
      <c r="M833" s="19"/>
      <c r="N833" s="19"/>
      <c r="O833" s="19"/>
      <c r="P833" s="19"/>
      <c r="Q833" s="19"/>
      <c r="R833" s="19"/>
      <c r="S833" s="19">
        <v>0</v>
      </c>
      <c r="T833" s="19"/>
      <c r="U833" s="19"/>
      <c r="V833" s="19"/>
      <c r="W833" s="19"/>
      <c r="X833" s="20">
        <v>4266</v>
      </c>
      <c r="Y833" s="20">
        <v>776</v>
      </c>
      <c r="Z833" s="20">
        <f t="shared" si="127"/>
        <v>5042</v>
      </c>
      <c r="AA833" s="19">
        <v>0</v>
      </c>
      <c r="AB833" s="19">
        <v>0</v>
      </c>
      <c r="AC833" s="21">
        <v>302040</v>
      </c>
      <c r="AD833" s="21">
        <f t="shared" si="132"/>
        <v>119305.8</v>
      </c>
      <c r="AE833" s="20">
        <v>17</v>
      </c>
      <c r="AF833" s="20"/>
      <c r="AG833" s="22">
        <f t="shared" si="128"/>
        <v>1142164260</v>
      </c>
      <c r="AH833" s="22">
        <f t="shared" si="129"/>
        <v>0</v>
      </c>
      <c r="AI833" s="22"/>
      <c r="AJ833" s="22">
        <f t="shared" si="130"/>
        <v>3851010</v>
      </c>
      <c r="AK833" s="85"/>
      <c r="AL833" s="22">
        <v>71378537</v>
      </c>
      <c r="AM833" s="22">
        <v>838820852</v>
      </c>
      <c r="AN833" s="43">
        <f t="shared" si="131"/>
        <v>0</v>
      </c>
      <c r="AO833" s="43">
        <v>63812032.95457077</v>
      </c>
      <c r="AP833" s="43">
        <v>12459150</v>
      </c>
      <c r="AQ833" s="22">
        <f t="shared" si="125"/>
        <v>155693688.05000001</v>
      </c>
      <c r="AR833" s="49"/>
      <c r="AS833" s="22">
        <v>0</v>
      </c>
      <c r="AT833" s="22">
        <f t="shared" si="133"/>
        <v>3851010</v>
      </c>
      <c r="AU833" s="68"/>
      <c r="AV833" s="57">
        <v>0</v>
      </c>
      <c r="AX833" s="43">
        <v>69549930.719999999</v>
      </c>
      <c r="AY833" s="56"/>
      <c r="AZ833" s="56"/>
    </row>
    <row r="834" spans="1:52" x14ac:dyDescent="0.25">
      <c r="A834" s="19" t="s">
        <v>1639</v>
      </c>
      <c r="B834" s="19" t="s">
        <v>1622</v>
      </c>
      <c r="C834" s="19" t="s">
        <v>1640</v>
      </c>
      <c r="D834" s="19">
        <f t="shared" si="126"/>
        <v>0</v>
      </c>
      <c r="E834" s="19">
        <v>0</v>
      </c>
      <c r="F834" s="19"/>
      <c r="G834" s="19">
        <v>0</v>
      </c>
      <c r="H834" s="19"/>
      <c r="I834" s="19"/>
      <c r="J834" s="19"/>
      <c r="K834" s="19"/>
      <c r="L834" s="19">
        <v>0</v>
      </c>
      <c r="M834" s="19"/>
      <c r="N834" s="19"/>
      <c r="O834" s="19"/>
      <c r="P834" s="19"/>
      <c r="Q834" s="19"/>
      <c r="R834" s="19"/>
      <c r="S834" s="19">
        <v>0</v>
      </c>
      <c r="T834" s="19"/>
      <c r="U834" s="19"/>
      <c r="V834" s="19"/>
      <c r="W834" s="19"/>
      <c r="X834" s="20">
        <v>23664</v>
      </c>
      <c r="Y834" s="20">
        <v>409</v>
      </c>
      <c r="Z834" s="20">
        <f t="shared" si="127"/>
        <v>24073</v>
      </c>
      <c r="AA834" s="19">
        <v>1</v>
      </c>
      <c r="AB834" s="19">
        <v>0</v>
      </c>
      <c r="AC834" s="21">
        <v>302040</v>
      </c>
      <c r="AD834" s="21">
        <f t="shared" si="132"/>
        <v>119305.8</v>
      </c>
      <c r="AE834" s="20">
        <v>707</v>
      </c>
      <c r="AF834" s="20"/>
      <c r="AG834" s="22">
        <f t="shared" si="128"/>
        <v>5453256690</v>
      </c>
      <c r="AH834" s="22">
        <f t="shared" si="129"/>
        <v>89479</v>
      </c>
      <c r="AI834" s="22"/>
      <c r="AJ834" s="22">
        <f t="shared" si="130"/>
        <v>160156710</v>
      </c>
      <c r="AK834" s="85"/>
      <c r="AL834" s="22">
        <v>310640675</v>
      </c>
      <c r="AM834" s="22">
        <v>4174634845</v>
      </c>
      <c r="AN834" s="43">
        <f t="shared" si="131"/>
        <v>0</v>
      </c>
      <c r="AO834" s="43">
        <v>238066606.1145708</v>
      </c>
      <c r="AP834" s="43">
        <v>40024891.253831252</v>
      </c>
      <c r="AQ834" s="22">
        <f t="shared" si="125"/>
        <v>689979151.63</v>
      </c>
      <c r="AR834" s="49"/>
      <c r="AS834" s="22">
        <v>0</v>
      </c>
      <c r="AT834" s="22">
        <f t="shared" si="133"/>
        <v>160156710</v>
      </c>
      <c r="AU834" s="68"/>
      <c r="AV834" s="57">
        <v>0</v>
      </c>
      <c r="AX834" s="43">
        <v>268845130.07999998</v>
      </c>
      <c r="AY834" s="56"/>
      <c r="AZ834" s="56"/>
    </row>
    <row r="835" spans="1:52" x14ac:dyDescent="0.25">
      <c r="A835" s="19" t="s">
        <v>1641</v>
      </c>
      <c r="B835" s="19" t="s">
        <v>1622</v>
      </c>
      <c r="C835" s="19" t="s">
        <v>1642</v>
      </c>
      <c r="D835" s="19">
        <f t="shared" si="126"/>
        <v>0</v>
      </c>
      <c r="E835" s="19">
        <v>0</v>
      </c>
      <c r="F835" s="19"/>
      <c r="G835" s="19">
        <v>0</v>
      </c>
      <c r="H835" s="19"/>
      <c r="I835" s="19"/>
      <c r="J835" s="19"/>
      <c r="K835" s="19"/>
      <c r="L835" s="19">
        <v>0</v>
      </c>
      <c r="M835" s="19"/>
      <c r="N835" s="19"/>
      <c r="O835" s="19"/>
      <c r="P835" s="19"/>
      <c r="Q835" s="19"/>
      <c r="R835" s="19"/>
      <c r="S835" s="19">
        <v>0</v>
      </c>
      <c r="T835" s="19"/>
      <c r="U835" s="19"/>
      <c r="V835" s="19"/>
      <c r="W835" s="19"/>
      <c r="X835" s="20">
        <v>3868</v>
      </c>
      <c r="Y835" s="20">
        <v>222</v>
      </c>
      <c r="Z835" s="20">
        <f t="shared" si="127"/>
        <v>4090</v>
      </c>
      <c r="AA835" s="19">
        <v>0</v>
      </c>
      <c r="AB835" s="19">
        <v>0</v>
      </c>
      <c r="AC835" s="21">
        <v>302040</v>
      </c>
      <c r="AD835" s="21">
        <f t="shared" si="132"/>
        <v>119305.8</v>
      </c>
      <c r="AE835" s="20">
        <v>0</v>
      </c>
      <c r="AF835" s="20"/>
      <c r="AG835" s="22">
        <f t="shared" si="128"/>
        <v>926507700</v>
      </c>
      <c r="AH835" s="22">
        <f t="shared" si="129"/>
        <v>0</v>
      </c>
      <c r="AI835" s="22"/>
      <c r="AJ835" s="22">
        <f t="shared" si="130"/>
        <v>0</v>
      </c>
      <c r="AK835" s="85"/>
      <c r="AL835" s="22">
        <v>57836559</v>
      </c>
      <c r="AM835" s="22">
        <v>684865240</v>
      </c>
      <c r="AN835" s="43">
        <f t="shared" si="131"/>
        <v>0</v>
      </c>
      <c r="AO835" s="43">
        <v>20722962.732613146</v>
      </c>
      <c r="AP835" s="43">
        <v>2224140.8086687499</v>
      </c>
      <c r="AQ835" s="22">
        <f t="shared" si="125"/>
        <v>160858797.46000001</v>
      </c>
      <c r="AR835" s="49"/>
      <c r="AS835" s="22">
        <v>0</v>
      </c>
      <c r="AT835" s="22">
        <f t="shared" si="133"/>
        <v>0</v>
      </c>
      <c r="AU835" s="68"/>
      <c r="AV835" s="57">
        <v>0</v>
      </c>
      <c r="AX835" s="43">
        <v>15360654.24</v>
      </c>
    </row>
    <row r="836" spans="1:52" x14ac:dyDescent="0.25">
      <c r="A836" s="19" t="s">
        <v>1643</v>
      </c>
      <c r="B836" s="19" t="s">
        <v>685</v>
      </c>
      <c r="C836" s="19" t="s">
        <v>1644</v>
      </c>
      <c r="D836" s="19">
        <f t="shared" si="126"/>
        <v>0</v>
      </c>
      <c r="E836" s="19">
        <v>0</v>
      </c>
      <c r="F836" s="19"/>
      <c r="G836" s="19">
        <v>0</v>
      </c>
      <c r="H836" s="19"/>
      <c r="I836" s="19"/>
      <c r="J836" s="19"/>
      <c r="K836" s="19"/>
      <c r="L836" s="19">
        <v>0</v>
      </c>
      <c r="M836" s="19"/>
      <c r="N836" s="19"/>
      <c r="O836" s="19"/>
      <c r="P836" s="19"/>
      <c r="Q836" s="19"/>
      <c r="R836" s="19"/>
      <c r="S836" s="19">
        <v>0</v>
      </c>
      <c r="T836" s="19"/>
      <c r="U836" s="19"/>
      <c r="V836" s="19"/>
      <c r="W836" s="19"/>
      <c r="X836" s="20">
        <v>133835</v>
      </c>
      <c r="Y836" s="20">
        <v>859</v>
      </c>
      <c r="Z836" s="20">
        <f t="shared" si="127"/>
        <v>134694</v>
      </c>
      <c r="AA836" s="19">
        <v>752</v>
      </c>
      <c r="AB836" s="19">
        <v>149</v>
      </c>
      <c r="AC836" s="21">
        <v>302040</v>
      </c>
      <c r="AD836" s="21">
        <f t="shared" si="132"/>
        <v>119305.8</v>
      </c>
      <c r="AE836" s="20">
        <v>57858</v>
      </c>
      <c r="AF836" s="20"/>
      <c r="AG836" s="22">
        <f t="shared" si="128"/>
        <v>30545984790</v>
      </c>
      <c r="AH836" s="22">
        <f t="shared" si="129"/>
        <v>67288471</v>
      </c>
      <c r="AI836" s="22"/>
      <c r="AJ836" s="22">
        <f t="shared" si="130"/>
        <v>13106572740</v>
      </c>
      <c r="AK836" s="85"/>
      <c r="AL836" s="22">
        <v>1834297916</v>
      </c>
      <c r="AM836" s="22">
        <v>21575872792</v>
      </c>
      <c r="AN836" s="43">
        <f t="shared" si="131"/>
        <v>0</v>
      </c>
      <c r="AO836" s="43">
        <v>845815792.5</v>
      </c>
      <c r="AP836" s="43">
        <v>1586995010.5928309</v>
      </c>
      <c r="AQ836" s="22">
        <f t="shared" si="125"/>
        <v>4770291749.9099998</v>
      </c>
      <c r="AR836" s="49"/>
      <c r="AS836" s="22">
        <v>0</v>
      </c>
      <c r="AT836" s="22">
        <f t="shared" si="133"/>
        <v>13106572740</v>
      </c>
      <c r="AU836" s="68"/>
      <c r="AV836" s="57">
        <v>0</v>
      </c>
      <c r="AX836" s="43">
        <v>2502398808.7275</v>
      </c>
      <c r="AY836" s="56"/>
      <c r="AZ836" s="56"/>
    </row>
    <row r="837" spans="1:52" x14ac:dyDescent="0.25">
      <c r="A837" s="19" t="s">
        <v>1645</v>
      </c>
      <c r="B837" s="19" t="s">
        <v>685</v>
      </c>
      <c r="C837" s="19" t="s">
        <v>1646</v>
      </c>
      <c r="D837" s="19">
        <f t="shared" si="126"/>
        <v>0</v>
      </c>
      <c r="E837" s="19">
        <v>0</v>
      </c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20">
        <v>8246</v>
      </c>
      <c r="Y837" s="20">
        <v>2</v>
      </c>
      <c r="Z837" s="20">
        <f t="shared" si="127"/>
        <v>8248</v>
      </c>
      <c r="AA837" s="19">
        <v>0</v>
      </c>
      <c r="AB837" s="19">
        <v>0</v>
      </c>
      <c r="AC837" s="21">
        <v>302040</v>
      </c>
      <c r="AD837" s="21">
        <f t="shared" si="132"/>
        <v>119305.8</v>
      </c>
      <c r="AE837" s="20">
        <v>0</v>
      </c>
      <c r="AF837" s="20"/>
      <c r="AG837" s="22">
        <f t="shared" si="128"/>
        <v>1868419440</v>
      </c>
      <c r="AH837" s="22">
        <f t="shared" si="129"/>
        <v>0</v>
      </c>
      <c r="AI837" s="22"/>
      <c r="AJ837" s="22">
        <f t="shared" si="130"/>
        <v>0</v>
      </c>
      <c r="AK837" s="85"/>
      <c r="AL837" s="22">
        <v>106612303</v>
      </c>
      <c r="AM837" s="22">
        <v>1320157100</v>
      </c>
      <c r="AN837" s="43">
        <f t="shared" si="131"/>
        <v>0</v>
      </c>
      <c r="AO837" s="43">
        <v>91328358.457499996</v>
      </c>
      <c r="AP837" s="43">
        <v>36940951.867499992</v>
      </c>
      <c r="AQ837" s="22">
        <f t="shared" ref="AQ837:AQ900" si="134">ROUND((AG837+AH837)-(AL837+AM837+AN837+AO837+AP837),2)</f>
        <v>313380726.68000001</v>
      </c>
      <c r="AR837" s="49"/>
      <c r="AS837" s="22">
        <v>0</v>
      </c>
      <c r="AT837" s="22">
        <f t="shared" si="133"/>
        <v>0</v>
      </c>
      <c r="AU837" s="68"/>
      <c r="AV837" s="57">
        <v>0</v>
      </c>
      <c r="AX837" s="43">
        <v>129250940.325</v>
      </c>
    </row>
    <row r="838" spans="1:52" x14ac:dyDescent="0.25">
      <c r="A838" s="19" t="s">
        <v>1647</v>
      </c>
      <c r="B838" s="19" t="s">
        <v>685</v>
      </c>
      <c r="C838" s="19" t="s">
        <v>739</v>
      </c>
      <c r="D838" s="19">
        <f t="shared" ref="D838:D901" si="135">SUM(E838:W838)</f>
        <v>0</v>
      </c>
      <c r="E838" s="19">
        <v>0</v>
      </c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20">
        <v>4491</v>
      </c>
      <c r="Y838" s="20">
        <v>1</v>
      </c>
      <c r="Z838" s="20">
        <f t="shared" ref="Z838:Z901" si="136">+X838+Y838</f>
        <v>4492</v>
      </c>
      <c r="AA838" s="19">
        <v>0</v>
      </c>
      <c r="AB838" s="19">
        <v>0</v>
      </c>
      <c r="AC838" s="21">
        <v>302040</v>
      </c>
      <c r="AD838" s="21">
        <f t="shared" si="132"/>
        <v>119305.8</v>
      </c>
      <c r="AE838" s="20">
        <v>489</v>
      </c>
      <c r="AF838" s="20"/>
      <c r="AG838" s="22">
        <f t="shared" ref="AG838:AG901" si="137">ROUND((Z838+AB838)*((AC838/12)*9),0)</f>
        <v>1017572760</v>
      </c>
      <c r="AH838" s="22">
        <f t="shared" ref="AH838:AH901" si="138">ROUND(AA838*((AD838/12)*9),0)</f>
        <v>0</v>
      </c>
      <c r="AI838" s="22"/>
      <c r="AJ838" s="22">
        <f t="shared" ref="AJ838:AJ901" si="139">ROUND(AE838*((AC838/12)*9),0)</f>
        <v>110773170</v>
      </c>
      <c r="AK838" s="85"/>
      <c r="AL838" s="22">
        <v>63721164</v>
      </c>
      <c r="AM838" s="22">
        <v>719877462</v>
      </c>
      <c r="AN838" s="43">
        <f t="shared" ref="AN838:AN901" si="140">ROUND(D838*((AC838/12)*9),0)</f>
        <v>0</v>
      </c>
      <c r="AO838" s="43">
        <v>0</v>
      </c>
      <c r="AP838" s="43">
        <v>6192936</v>
      </c>
      <c r="AQ838" s="22">
        <f t="shared" si="134"/>
        <v>227781198</v>
      </c>
      <c r="AR838" s="49"/>
      <c r="AS838" s="22">
        <v>0</v>
      </c>
      <c r="AT838" s="22">
        <f t="shared" si="133"/>
        <v>110773170</v>
      </c>
      <c r="AU838" s="68"/>
      <c r="AV838" s="57">
        <v>0</v>
      </c>
      <c r="AX838" s="43">
        <v>6192936</v>
      </c>
      <c r="AY838" s="56"/>
      <c r="AZ838" s="56"/>
    </row>
    <row r="839" spans="1:52" x14ac:dyDescent="0.25">
      <c r="A839" s="19" t="s">
        <v>1648</v>
      </c>
      <c r="B839" s="19" t="s">
        <v>685</v>
      </c>
      <c r="C839" s="19" t="s">
        <v>1649</v>
      </c>
      <c r="D839" s="19">
        <f t="shared" si="135"/>
        <v>0</v>
      </c>
      <c r="E839" s="19">
        <v>0</v>
      </c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20">
        <v>18828</v>
      </c>
      <c r="Y839" s="20">
        <v>5</v>
      </c>
      <c r="Z839" s="20">
        <f t="shared" si="136"/>
        <v>18833</v>
      </c>
      <c r="AA839" s="19">
        <v>51</v>
      </c>
      <c r="AB839" s="19">
        <v>5</v>
      </c>
      <c r="AC839" s="21">
        <v>302040</v>
      </c>
      <c r="AD839" s="21">
        <f t="shared" si="132"/>
        <v>119305.8</v>
      </c>
      <c r="AE839" s="20">
        <v>0</v>
      </c>
      <c r="AF839" s="20"/>
      <c r="AG839" s="22">
        <f t="shared" si="137"/>
        <v>4267372140</v>
      </c>
      <c r="AH839" s="22">
        <f t="shared" si="138"/>
        <v>4563447</v>
      </c>
      <c r="AI839" s="22"/>
      <c r="AJ839" s="22">
        <f t="shared" si="139"/>
        <v>0</v>
      </c>
      <c r="AK839" s="85"/>
      <c r="AL839" s="22">
        <v>241441165</v>
      </c>
      <c r="AM839" s="22">
        <v>3035592370</v>
      </c>
      <c r="AN839" s="43">
        <f t="shared" si="140"/>
        <v>0</v>
      </c>
      <c r="AO839" s="43">
        <v>332124558.84000003</v>
      </c>
      <c r="AP839" s="43">
        <v>17229737.7947625</v>
      </c>
      <c r="AQ839" s="22">
        <f t="shared" si="134"/>
        <v>645547755.37</v>
      </c>
      <c r="AR839" s="49"/>
      <c r="AS839" s="22">
        <v>0</v>
      </c>
      <c r="AT839" s="22">
        <f t="shared" si="133"/>
        <v>0</v>
      </c>
      <c r="AU839" s="68"/>
      <c r="AV839" s="57">
        <v>0</v>
      </c>
      <c r="AX839" s="43">
        <v>416362501.97249997</v>
      </c>
    </row>
    <row r="840" spans="1:52" x14ac:dyDescent="0.25">
      <c r="A840" s="19" t="s">
        <v>1650</v>
      </c>
      <c r="B840" s="19" t="s">
        <v>685</v>
      </c>
      <c r="C840" s="19" t="s">
        <v>1651</v>
      </c>
      <c r="D840" s="19">
        <f t="shared" si="135"/>
        <v>0</v>
      </c>
      <c r="E840" s="19">
        <v>0</v>
      </c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20">
        <v>56709</v>
      </c>
      <c r="Y840" s="20">
        <v>21</v>
      </c>
      <c r="Z840" s="20">
        <f t="shared" si="136"/>
        <v>56730</v>
      </c>
      <c r="AA840" s="19">
        <v>545</v>
      </c>
      <c r="AB840" s="19">
        <v>154</v>
      </c>
      <c r="AC840" s="21">
        <v>302040</v>
      </c>
      <c r="AD840" s="21">
        <f t="shared" si="132"/>
        <v>119305.8</v>
      </c>
      <c r="AE840" s="20">
        <v>28717</v>
      </c>
      <c r="AF840" s="20"/>
      <c r="AG840" s="22">
        <f t="shared" si="137"/>
        <v>12885932520</v>
      </c>
      <c r="AH840" s="22">
        <f t="shared" si="138"/>
        <v>48766246</v>
      </c>
      <c r="AI840" s="22"/>
      <c r="AJ840" s="22">
        <f t="shared" si="139"/>
        <v>6505262010</v>
      </c>
      <c r="AK840" s="85"/>
      <c r="AL840" s="22">
        <v>806671036</v>
      </c>
      <c r="AM840" s="22">
        <v>9153078319</v>
      </c>
      <c r="AN840" s="43">
        <f t="shared" si="140"/>
        <v>0</v>
      </c>
      <c r="AO840" s="43">
        <v>467435383.37250006</v>
      </c>
      <c r="AP840" s="43">
        <v>536432865.38794899</v>
      </c>
      <c r="AQ840" s="22">
        <f t="shared" si="134"/>
        <v>1971081162.24</v>
      </c>
      <c r="AR840" s="49"/>
      <c r="AS840" s="22">
        <v>0</v>
      </c>
      <c r="AT840" s="22">
        <f t="shared" si="133"/>
        <v>6505262010</v>
      </c>
      <c r="AU840" s="68"/>
      <c r="AV840" s="57">
        <v>0</v>
      </c>
      <c r="AX840" s="43">
        <v>1006779187.8150001</v>
      </c>
      <c r="AY840" s="56"/>
      <c r="AZ840" s="56"/>
    </row>
    <row r="841" spans="1:52" x14ac:dyDescent="0.25">
      <c r="A841" s="19" t="s">
        <v>1652</v>
      </c>
      <c r="B841" s="19" t="s">
        <v>685</v>
      </c>
      <c r="C841" s="19" t="s">
        <v>1653</v>
      </c>
      <c r="D841" s="19">
        <f t="shared" si="135"/>
        <v>0</v>
      </c>
      <c r="E841" s="19">
        <v>0</v>
      </c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20">
        <v>9268</v>
      </c>
      <c r="Y841" s="20">
        <v>5</v>
      </c>
      <c r="Z841" s="20">
        <f t="shared" si="136"/>
        <v>9273</v>
      </c>
      <c r="AA841" s="19">
        <v>5</v>
      </c>
      <c r="AB841" s="19">
        <v>0</v>
      </c>
      <c r="AC841" s="21">
        <v>302040</v>
      </c>
      <c r="AD841" s="21">
        <f t="shared" si="132"/>
        <v>119305.8</v>
      </c>
      <c r="AE841" s="20">
        <v>0</v>
      </c>
      <c r="AF841" s="20"/>
      <c r="AG841" s="22">
        <f t="shared" si="137"/>
        <v>2100612690</v>
      </c>
      <c r="AH841" s="22">
        <f t="shared" si="138"/>
        <v>447397</v>
      </c>
      <c r="AI841" s="22"/>
      <c r="AJ841" s="22">
        <f t="shared" si="139"/>
        <v>0</v>
      </c>
      <c r="AK841" s="85"/>
      <c r="AL841" s="22">
        <v>127405396</v>
      </c>
      <c r="AM841" s="22">
        <v>1507816066</v>
      </c>
      <c r="AN841" s="43">
        <f t="shared" si="140"/>
        <v>0</v>
      </c>
      <c r="AO841" s="43">
        <v>156747087.39750001</v>
      </c>
      <c r="AP841" s="43">
        <v>43591425.089999996</v>
      </c>
      <c r="AQ841" s="22">
        <f t="shared" si="134"/>
        <v>265500112.50999999</v>
      </c>
      <c r="AR841" s="49"/>
      <c r="AS841" s="22">
        <v>0</v>
      </c>
      <c r="AT841" s="22">
        <f t="shared" si="133"/>
        <v>0</v>
      </c>
      <c r="AU841" s="68"/>
      <c r="AV841" s="57">
        <v>0</v>
      </c>
      <c r="AX841" s="43">
        <v>225463507.47750002</v>
      </c>
    </row>
    <row r="842" spans="1:52" x14ac:dyDescent="0.25">
      <c r="A842" s="19" t="s">
        <v>1654</v>
      </c>
      <c r="B842" s="19" t="s">
        <v>685</v>
      </c>
      <c r="C842" s="19" t="s">
        <v>1655</v>
      </c>
      <c r="D842" s="19">
        <f t="shared" si="135"/>
        <v>0</v>
      </c>
      <c r="E842" s="19">
        <v>0</v>
      </c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20">
        <v>5806</v>
      </c>
      <c r="Y842" s="20">
        <v>2</v>
      </c>
      <c r="Z842" s="20">
        <f t="shared" si="136"/>
        <v>5808</v>
      </c>
      <c r="AA842" s="19">
        <v>1</v>
      </c>
      <c r="AB842" s="19">
        <v>1</v>
      </c>
      <c r="AC842" s="21">
        <v>302040</v>
      </c>
      <c r="AD842" s="21">
        <f t="shared" si="132"/>
        <v>119305.8</v>
      </c>
      <c r="AE842" s="20">
        <v>172</v>
      </c>
      <c r="AF842" s="20"/>
      <c r="AG842" s="22">
        <f t="shared" si="137"/>
        <v>1315912770</v>
      </c>
      <c r="AH842" s="22">
        <f t="shared" si="138"/>
        <v>89479</v>
      </c>
      <c r="AI842" s="22"/>
      <c r="AJ842" s="22">
        <f t="shared" si="139"/>
        <v>38963160</v>
      </c>
      <c r="AK842" s="85"/>
      <c r="AL842" s="22">
        <v>79540657</v>
      </c>
      <c r="AM842" s="22">
        <v>945166386</v>
      </c>
      <c r="AN842" s="43">
        <f t="shared" si="140"/>
        <v>0</v>
      </c>
      <c r="AO842" s="43">
        <v>29261553.75</v>
      </c>
      <c r="AP842" s="43">
        <v>14022084.502499996</v>
      </c>
      <c r="AQ842" s="22">
        <f t="shared" si="134"/>
        <v>248011567.75</v>
      </c>
      <c r="AR842" s="49"/>
      <c r="AS842" s="22">
        <v>0</v>
      </c>
      <c r="AT842" s="22">
        <f t="shared" si="133"/>
        <v>38963160</v>
      </c>
      <c r="AU842" s="68"/>
      <c r="AV842" s="57">
        <v>0</v>
      </c>
      <c r="AX842" s="43">
        <v>92089614.142499998</v>
      </c>
      <c r="AY842" s="56"/>
      <c r="AZ842" s="56"/>
    </row>
    <row r="843" spans="1:52" x14ac:dyDescent="0.25">
      <c r="A843" s="19" t="s">
        <v>1656</v>
      </c>
      <c r="B843" s="19" t="s">
        <v>685</v>
      </c>
      <c r="C843" s="19" t="s">
        <v>1657</v>
      </c>
      <c r="D843" s="19">
        <f t="shared" si="135"/>
        <v>0</v>
      </c>
      <c r="E843" s="19">
        <v>0</v>
      </c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20">
        <v>14438</v>
      </c>
      <c r="Y843" s="20">
        <v>7</v>
      </c>
      <c r="Z843" s="20">
        <f t="shared" si="136"/>
        <v>14445</v>
      </c>
      <c r="AA843" s="19">
        <v>2</v>
      </c>
      <c r="AB843" s="19">
        <v>1</v>
      </c>
      <c r="AC843" s="21">
        <v>302040</v>
      </c>
      <c r="AD843" s="21">
        <f t="shared" si="132"/>
        <v>119305.8</v>
      </c>
      <c r="AE843" s="20">
        <v>4743</v>
      </c>
      <c r="AF843" s="20"/>
      <c r="AG843" s="22">
        <f t="shared" si="137"/>
        <v>3272452380</v>
      </c>
      <c r="AH843" s="22">
        <f t="shared" si="138"/>
        <v>178959</v>
      </c>
      <c r="AI843" s="22"/>
      <c r="AJ843" s="22">
        <f t="shared" si="139"/>
        <v>1074431790</v>
      </c>
      <c r="AK843" s="85"/>
      <c r="AL843" s="22">
        <v>201061447</v>
      </c>
      <c r="AM843" s="22">
        <v>2319477904</v>
      </c>
      <c r="AN843" s="43">
        <f t="shared" si="140"/>
        <v>0</v>
      </c>
      <c r="AO843" s="43">
        <v>99302641.717500001</v>
      </c>
      <c r="AP843" s="43">
        <v>52851040.353637502</v>
      </c>
      <c r="AQ843" s="22">
        <f t="shared" si="134"/>
        <v>599938305.92999995</v>
      </c>
      <c r="AR843" s="49"/>
      <c r="AS843" s="22">
        <v>0</v>
      </c>
      <c r="AT843" s="22">
        <f t="shared" si="133"/>
        <v>1074431790</v>
      </c>
      <c r="AU843" s="68"/>
      <c r="AV843" s="57">
        <v>0</v>
      </c>
      <c r="AX843" s="43">
        <v>140782284.88500002</v>
      </c>
      <c r="AY843" s="56"/>
      <c r="AZ843" s="56"/>
    </row>
    <row r="844" spans="1:52" x14ac:dyDescent="0.25">
      <c r="A844" s="19" t="s">
        <v>1658</v>
      </c>
      <c r="B844" s="19" t="s">
        <v>685</v>
      </c>
      <c r="C844" s="19" t="s">
        <v>1659</v>
      </c>
      <c r="D844" s="19">
        <f t="shared" si="135"/>
        <v>0</v>
      </c>
      <c r="E844" s="19">
        <v>0</v>
      </c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20">
        <v>11745</v>
      </c>
      <c r="Y844" s="20">
        <v>0</v>
      </c>
      <c r="Z844" s="20">
        <f t="shared" si="136"/>
        <v>11745</v>
      </c>
      <c r="AA844" s="19">
        <v>0</v>
      </c>
      <c r="AB844" s="19">
        <v>0</v>
      </c>
      <c r="AC844" s="21">
        <v>302040</v>
      </c>
      <c r="AD844" s="21">
        <f t="shared" si="132"/>
        <v>119305.8</v>
      </c>
      <c r="AE844" s="20">
        <v>1775</v>
      </c>
      <c r="AF844" s="20"/>
      <c r="AG844" s="22">
        <f t="shared" si="137"/>
        <v>2660594850</v>
      </c>
      <c r="AH844" s="22">
        <f t="shared" si="138"/>
        <v>0</v>
      </c>
      <c r="AI844" s="22"/>
      <c r="AJ844" s="22">
        <f t="shared" si="139"/>
        <v>402090750</v>
      </c>
      <c r="AK844" s="85"/>
      <c r="AL844" s="22">
        <v>161297275</v>
      </c>
      <c r="AM844" s="22">
        <v>1885915342</v>
      </c>
      <c r="AN844" s="43">
        <f t="shared" si="140"/>
        <v>0</v>
      </c>
      <c r="AO844" s="43">
        <v>242041937.83499998</v>
      </c>
      <c r="AP844" s="43">
        <v>84088108.927499995</v>
      </c>
      <c r="AQ844" s="22">
        <f t="shared" si="134"/>
        <v>287252186.24000001</v>
      </c>
      <c r="AR844" s="49"/>
      <c r="AS844" s="22">
        <v>0</v>
      </c>
      <c r="AT844" s="22">
        <f t="shared" si="133"/>
        <v>402090750</v>
      </c>
      <c r="AU844" s="68"/>
      <c r="AV844" s="57">
        <v>0</v>
      </c>
      <c r="AX844" s="43">
        <v>328161959.40749997</v>
      </c>
      <c r="AY844" s="56"/>
      <c r="AZ844" s="56"/>
    </row>
    <row r="845" spans="1:52" x14ac:dyDescent="0.25">
      <c r="A845" s="19" t="s">
        <v>1660</v>
      </c>
      <c r="B845" s="19" t="s">
        <v>685</v>
      </c>
      <c r="C845" s="19" t="s">
        <v>1661</v>
      </c>
      <c r="D845" s="19">
        <f t="shared" si="135"/>
        <v>0</v>
      </c>
      <c r="E845" s="19">
        <v>0</v>
      </c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20">
        <v>11606</v>
      </c>
      <c r="Y845" s="20">
        <v>0</v>
      </c>
      <c r="Z845" s="20">
        <f t="shared" si="136"/>
        <v>11606</v>
      </c>
      <c r="AA845" s="19">
        <v>0</v>
      </c>
      <c r="AB845" s="19">
        <v>0</v>
      </c>
      <c r="AC845" s="21">
        <v>302040</v>
      </c>
      <c r="AD845" s="21">
        <f t="shared" si="132"/>
        <v>119305.8</v>
      </c>
      <c r="AE845" s="20">
        <v>0</v>
      </c>
      <c r="AF845" s="20"/>
      <c r="AG845" s="22">
        <f t="shared" si="137"/>
        <v>2629107180</v>
      </c>
      <c r="AH845" s="22">
        <f t="shared" si="138"/>
        <v>0</v>
      </c>
      <c r="AI845" s="22"/>
      <c r="AJ845" s="22">
        <f t="shared" si="139"/>
        <v>0</v>
      </c>
      <c r="AK845" s="85"/>
      <c r="AL845" s="22">
        <v>168819228</v>
      </c>
      <c r="AM845" s="22">
        <v>1973282288</v>
      </c>
      <c r="AN845" s="43">
        <f t="shared" si="140"/>
        <v>0</v>
      </c>
      <c r="AO845" s="43">
        <v>159777451.185</v>
      </c>
      <c r="AP845" s="43">
        <v>32367435.637499996</v>
      </c>
      <c r="AQ845" s="22">
        <f t="shared" si="134"/>
        <v>294860777.18000001</v>
      </c>
      <c r="AR845" s="49"/>
      <c r="AS845" s="22">
        <v>0</v>
      </c>
      <c r="AT845" s="22">
        <f t="shared" si="133"/>
        <v>0</v>
      </c>
      <c r="AU845" s="68"/>
      <c r="AV845" s="57">
        <v>0</v>
      </c>
      <c r="AX845" s="43">
        <v>223406086.07249999</v>
      </c>
    </row>
    <row r="846" spans="1:52" x14ac:dyDescent="0.25">
      <c r="A846" s="19" t="s">
        <v>1662</v>
      </c>
      <c r="B846" s="19" t="s">
        <v>685</v>
      </c>
      <c r="C846" s="19" t="s">
        <v>1663</v>
      </c>
      <c r="D846" s="19">
        <f t="shared" si="135"/>
        <v>0</v>
      </c>
      <c r="E846" s="19">
        <v>0</v>
      </c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20">
        <v>10936</v>
      </c>
      <c r="Y846" s="20">
        <v>0</v>
      </c>
      <c r="Z846" s="20">
        <f t="shared" si="136"/>
        <v>10936</v>
      </c>
      <c r="AA846" s="19">
        <v>0</v>
      </c>
      <c r="AB846" s="19">
        <v>1</v>
      </c>
      <c r="AC846" s="21">
        <v>302040</v>
      </c>
      <c r="AD846" s="21">
        <f t="shared" si="132"/>
        <v>119305.8</v>
      </c>
      <c r="AE846" s="20">
        <v>2281</v>
      </c>
      <c r="AF846" s="20"/>
      <c r="AG846" s="22">
        <f t="shared" si="137"/>
        <v>2477558610</v>
      </c>
      <c r="AH846" s="22">
        <f t="shared" si="138"/>
        <v>0</v>
      </c>
      <c r="AI846" s="22"/>
      <c r="AJ846" s="22">
        <f t="shared" si="139"/>
        <v>516714930</v>
      </c>
      <c r="AK846" s="85"/>
      <c r="AL846" s="22">
        <v>140233342</v>
      </c>
      <c r="AM846" s="22">
        <v>1741612632</v>
      </c>
      <c r="AN846" s="43">
        <f t="shared" si="140"/>
        <v>0</v>
      </c>
      <c r="AO846" s="43">
        <v>113374813.61250001</v>
      </c>
      <c r="AP846" s="43">
        <v>15968053.387499996</v>
      </c>
      <c r="AQ846" s="22">
        <f t="shared" si="134"/>
        <v>466369769</v>
      </c>
      <c r="AR846" s="49"/>
      <c r="AS846" s="22">
        <v>0</v>
      </c>
      <c r="AT846" s="22">
        <f t="shared" si="133"/>
        <v>516714930</v>
      </c>
      <c r="AU846" s="68"/>
      <c r="AV846" s="57">
        <v>0</v>
      </c>
      <c r="AX846" s="43">
        <v>190828449.11999997</v>
      </c>
      <c r="AY846" s="56"/>
      <c r="AZ846" s="56"/>
    </row>
    <row r="847" spans="1:52" x14ac:dyDescent="0.25">
      <c r="A847" s="19" t="s">
        <v>1664</v>
      </c>
      <c r="B847" s="19" t="s">
        <v>685</v>
      </c>
      <c r="C847" s="19" t="s">
        <v>1665</v>
      </c>
      <c r="D847" s="19">
        <f t="shared" si="135"/>
        <v>0</v>
      </c>
      <c r="E847" s="19">
        <v>0</v>
      </c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20">
        <v>21611</v>
      </c>
      <c r="Y847" s="20">
        <v>45</v>
      </c>
      <c r="Z847" s="20">
        <f t="shared" si="136"/>
        <v>21656</v>
      </c>
      <c r="AA847" s="19">
        <v>2</v>
      </c>
      <c r="AB847" s="19">
        <v>1</v>
      </c>
      <c r="AC847" s="21">
        <v>302040</v>
      </c>
      <c r="AD847" s="21">
        <f t="shared" si="132"/>
        <v>119305.8</v>
      </c>
      <c r="AE847" s="20">
        <v>1252</v>
      </c>
      <c r="AF847" s="20"/>
      <c r="AG847" s="22">
        <f t="shared" si="137"/>
        <v>4905960210</v>
      </c>
      <c r="AH847" s="22">
        <f t="shared" si="138"/>
        <v>178959</v>
      </c>
      <c r="AI847" s="22"/>
      <c r="AJ847" s="22">
        <f t="shared" si="139"/>
        <v>283615560</v>
      </c>
      <c r="AK847" s="85"/>
      <c r="AL847" s="22">
        <v>311256219</v>
      </c>
      <c r="AM847" s="22">
        <v>3522818525</v>
      </c>
      <c r="AN847" s="43">
        <f t="shared" si="140"/>
        <v>0</v>
      </c>
      <c r="AO847" s="43">
        <v>229478804.70750001</v>
      </c>
      <c r="AP847" s="43">
        <v>32731297.5</v>
      </c>
      <c r="AQ847" s="22">
        <f t="shared" si="134"/>
        <v>809854322.78999996</v>
      </c>
      <c r="AR847" s="49"/>
      <c r="AS847" s="22">
        <v>0</v>
      </c>
      <c r="AT847" s="22">
        <f t="shared" si="133"/>
        <v>283615560</v>
      </c>
      <c r="AU847" s="68"/>
      <c r="AV847" s="57">
        <v>0</v>
      </c>
      <c r="AX847" s="43">
        <v>274788445.28249997</v>
      </c>
      <c r="AY847" s="56"/>
      <c r="AZ847" s="56"/>
    </row>
    <row r="848" spans="1:52" x14ac:dyDescent="0.25">
      <c r="A848" s="19" t="s">
        <v>1666</v>
      </c>
      <c r="B848" s="19" t="s">
        <v>685</v>
      </c>
      <c r="C848" s="19" t="s">
        <v>1667</v>
      </c>
      <c r="D848" s="19">
        <f t="shared" si="135"/>
        <v>0</v>
      </c>
      <c r="E848" s="19">
        <v>0</v>
      </c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20">
        <v>30960</v>
      </c>
      <c r="Y848" s="20">
        <v>5</v>
      </c>
      <c r="Z848" s="20">
        <f t="shared" si="136"/>
        <v>30965</v>
      </c>
      <c r="AA848" s="19">
        <v>0</v>
      </c>
      <c r="AB848" s="19">
        <v>0</v>
      </c>
      <c r="AC848" s="21">
        <v>302040</v>
      </c>
      <c r="AD848" s="21">
        <f t="shared" si="132"/>
        <v>119305.8</v>
      </c>
      <c r="AE848" s="20">
        <v>11026</v>
      </c>
      <c r="AF848" s="20"/>
      <c r="AG848" s="22">
        <f t="shared" si="137"/>
        <v>7014501450</v>
      </c>
      <c r="AH848" s="22">
        <f t="shared" si="138"/>
        <v>0</v>
      </c>
      <c r="AI848" s="22"/>
      <c r="AJ848" s="22">
        <f t="shared" si="139"/>
        <v>2497719780</v>
      </c>
      <c r="AK848" s="85"/>
      <c r="AL848" s="22">
        <v>406653303</v>
      </c>
      <c r="AM848" s="22">
        <v>4716997069</v>
      </c>
      <c r="AN848" s="43">
        <f t="shared" si="140"/>
        <v>0</v>
      </c>
      <c r="AO848" s="43">
        <v>395670774</v>
      </c>
      <c r="AP848" s="43">
        <v>173091233.36250001</v>
      </c>
      <c r="AQ848" s="22">
        <f t="shared" si="134"/>
        <v>1322089070.6400001</v>
      </c>
      <c r="AR848" s="49"/>
      <c r="AS848" s="22">
        <v>0</v>
      </c>
      <c r="AT848" s="22">
        <f t="shared" si="133"/>
        <v>2497719780</v>
      </c>
      <c r="AU848" s="68"/>
      <c r="AV848" s="57">
        <v>0</v>
      </c>
      <c r="AX848" s="43">
        <v>569787921.99000001</v>
      </c>
      <c r="AY848" s="56"/>
      <c r="AZ848" s="56"/>
    </row>
    <row r="849" spans="1:52" x14ac:dyDescent="0.25">
      <c r="A849" s="19" t="s">
        <v>1668</v>
      </c>
      <c r="B849" s="19" t="s">
        <v>685</v>
      </c>
      <c r="C849" s="19" t="s">
        <v>1669</v>
      </c>
      <c r="D849" s="19">
        <f t="shared" si="135"/>
        <v>0</v>
      </c>
      <c r="E849" s="19">
        <v>0</v>
      </c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20">
        <v>9449</v>
      </c>
      <c r="Y849" s="20">
        <v>2</v>
      </c>
      <c r="Z849" s="20">
        <f t="shared" si="136"/>
        <v>9451</v>
      </c>
      <c r="AA849" s="19">
        <v>0</v>
      </c>
      <c r="AB849" s="19">
        <v>0</v>
      </c>
      <c r="AC849" s="21">
        <v>302040</v>
      </c>
      <c r="AD849" s="21">
        <f t="shared" si="132"/>
        <v>119305.8</v>
      </c>
      <c r="AE849" s="20">
        <v>2125</v>
      </c>
      <c r="AF849" s="20"/>
      <c r="AG849" s="22">
        <f t="shared" si="137"/>
        <v>2140935030</v>
      </c>
      <c r="AH849" s="22">
        <f t="shared" si="138"/>
        <v>0</v>
      </c>
      <c r="AI849" s="22"/>
      <c r="AJ849" s="22">
        <f t="shared" si="139"/>
        <v>481376250</v>
      </c>
      <c r="AK849" s="85"/>
      <c r="AL849" s="22">
        <v>132612902</v>
      </c>
      <c r="AM849" s="22">
        <v>1534157036</v>
      </c>
      <c r="AN849" s="43">
        <f t="shared" si="140"/>
        <v>0</v>
      </c>
      <c r="AO849" s="43">
        <v>225253902.375</v>
      </c>
      <c r="AP849" s="43">
        <v>25755089.977500021</v>
      </c>
      <c r="AQ849" s="22">
        <f t="shared" si="134"/>
        <v>223156099.65000001</v>
      </c>
      <c r="AR849" s="49"/>
      <c r="AS849" s="22">
        <v>0</v>
      </c>
      <c r="AT849" s="22">
        <f t="shared" si="133"/>
        <v>481376250</v>
      </c>
      <c r="AU849" s="68"/>
      <c r="AV849" s="57">
        <v>0</v>
      </c>
      <c r="AX849" s="43">
        <v>251764092.35250002</v>
      </c>
      <c r="AY849" s="56"/>
      <c r="AZ849" s="56"/>
    </row>
    <row r="850" spans="1:52" x14ac:dyDescent="0.25">
      <c r="A850" s="19" t="s">
        <v>1670</v>
      </c>
      <c r="B850" s="19" t="s">
        <v>1671</v>
      </c>
      <c r="C850" s="19" t="s">
        <v>1672</v>
      </c>
      <c r="D850" s="19">
        <f t="shared" si="135"/>
        <v>1890</v>
      </c>
      <c r="E850" s="19">
        <v>0</v>
      </c>
      <c r="F850" s="19"/>
      <c r="G850" s="19">
        <v>0</v>
      </c>
      <c r="H850" s="19"/>
      <c r="I850" s="19"/>
      <c r="J850" s="19"/>
      <c r="K850" s="19"/>
      <c r="L850" s="19">
        <v>0</v>
      </c>
      <c r="M850" s="19"/>
      <c r="N850" s="19"/>
      <c r="O850" s="19"/>
      <c r="P850" s="19"/>
      <c r="Q850" s="19"/>
      <c r="R850" s="19"/>
      <c r="S850" s="19">
        <v>0</v>
      </c>
      <c r="T850" s="19">
        <v>1890</v>
      </c>
      <c r="U850" s="19"/>
      <c r="V850" s="19"/>
      <c r="W850" s="19"/>
      <c r="X850" s="20">
        <v>169516</v>
      </c>
      <c r="Y850" s="20">
        <v>33</v>
      </c>
      <c r="Z850" s="20">
        <f t="shared" si="136"/>
        <v>169549</v>
      </c>
      <c r="AA850" s="19">
        <v>707</v>
      </c>
      <c r="AB850" s="19">
        <v>248</v>
      </c>
      <c r="AC850" s="21">
        <v>302040</v>
      </c>
      <c r="AD850" s="21">
        <f t="shared" si="132"/>
        <v>119305.8</v>
      </c>
      <c r="AE850" s="20">
        <v>2929</v>
      </c>
      <c r="AF850" s="20"/>
      <c r="AG850" s="22">
        <f t="shared" si="137"/>
        <v>38464114410</v>
      </c>
      <c r="AH850" s="22">
        <f t="shared" si="138"/>
        <v>63261900</v>
      </c>
      <c r="AI850" s="22"/>
      <c r="AJ850" s="22">
        <f t="shared" si="139"/>
        <v>663506370</v>
      </c>
      <c r="AK850" s="85"/>
      <c r="AL850" s="22">
        <v>2319285409</v>
      </c>
      <c r="AM850" s="22">
        <v>27789398449</v>
      </c>
      <c r="AN850" s="43">
        <f t="shared" si="140"/>
        <v>428141700</v>
      </c>
      <c r="AO850" s="43">
        <v>1763388107.895</v>
      </c>
      <c r="AP850" s="43">
        <v>1769039880.5099998</v>
      </c>
      <c r="AQ850" s="22">
        <f t="shared" si="134"/>
        <v>4458122763.6000004</v>
      </c>
      <c r="AR850" s="49"/>
      <c r="AS850" s="22">
        <v>0</v>
      </c>
      <c r="AT850" s="22">
        <f t="shared" si="133"/>
        <v>663506370</v>
      </c>
      <c r="AU850" s="68"/>
      <c r="AV850" s="57">
        <v>0</v>
      </c>
      <c r="AX850" s="43">
        <v>3532730028.4049997</v>
      </c>
      <c r="AY850" s="56"/>
      <c r="AZ850" s="56"/>
    </row>
    <row r="851" spans="1:52" x14ac:dyDescent="0.25">
      <c r="A851" s="19" t="s">
        <v>1673</v>
      </c>
      <c r="B851" s="19" t="s">
        <v>1671</v>
      </c>
      <c r="C851" s="19" t="s">
        <v>1674</v>
      </c>
      <c r="D851" s="19">
        <f t="shared" si="135"/>
        <v>0</v>
      </c>
      <c r="E851" s="19">
        <v>0</v>
      </c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20">
        <v>1619</v>
      </c>
      <c r="Y851" s="20">
        <v>0</v>
      </c>
      <c r="Z851" s="20">
        <f t="shared" si="136"/>
        <v>1619</v>
      </c>
      <c r="AA851" s="19">
        <v>0</v>
      </c>
      <c r="AB851" s="19">
        <v>0</v>
      </c>
      <c r="AC851" s="21">
        <v>302040</v>
      </c>
      <c r="AD851" s="21">
        <f t="shared" si="132"/>
        <v>119305.8</v>
      </c>
      <c r="AE851" s="20">
        <v>0</v>
      </c>
      <c r="AF851" s="20"/>
      <c r="AG851" s="22">
        <f t="shared" si="137"/>
        <v>366752070</v>
      </c>
      <c r="AH851" s="22">
        <f t="shared" si="138"/>
        <v>0</v>
      </c>
      <c r="AI851" s="22"/>
      <c r="AJ851" s="22">
        <f t="shared" si="139"/>
        <v>0</v>
      </c>
      <c r="AK851" s="85"/>
      <c r="AL851" s="22">
        <v>24510981</v>
      </c>
      <c r="AM851" s="22">
        <v>266518269</v>
      </c>
      <c r="AN851" s="43">
        <f t="shared" si="140"/>
        <v>0</v>
      </c>
      <c r="AO851" s="43">
        <v>0</v>
      </c>
      <c r="AP851" s="43">
        <v>1001326.0125000001</v>
      </c>
      <c r="AQ851" s="22">
        <f t="shared" si="134"/>
        <v>74721493.989999995</v>
      </c>
      <c r="AR851" s="49"/>
      <c r="AS851" s="22">
        <v>0</v>
      </c>
      <c r="AT851" s="22">
        <f t="shared" si="133"/>
        <v>0</v>
      </c>
      <c r="AU851" s="68"/>
      <c r="AV851" s="57">
        <v>0</v>
      </c>
      <c r="AX851" s="43">
        <v>1001326.0125000001</v>
      </c>
    </row>
    <row r="852" spans="1:52" x14ac:dyDescent="0.25">
      <c r="A852" s="19" t="s">
        <v>1675</v>
      </c>
      <c r="B852" s="19" t="s">
        <v>1671</v>
      </c>
      <c r="C852" s="19" t="s">
        <v>704</v>
      </c>
      <c r="D852" s="19">
        <f t="shared" si="135"/>
        <v>0</v>
      </c>
      <c r="E852" s="19">
        <v>0</v>
      </c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20">
        <v>3086</v>
      </c>
      <c r="Y852" s="20">
        <v>0</v>
      </c>
      <c r="Z852" s="20">
        <f t="shared" si="136"/>
        <v>3086</v>
      </c>
      <c r="AA852" s="19">
        <v>48</v>
      </c>
      <c r="AB852" s="19">
        <v>5</v>
      </c>
      <c r="AC852" s="21">
        <v>302040</v>
      </c>
      <c r="AD852" s="21">
        <f t="shared" si="132"/>
        <v>119305.8</v>
      </c>
      <c r="AE852" s="20">
        <v>238</v>
      </c>
      <c r="AF852" s="20"/>
      <c r="AG852" s="22">
        <f t="shared" si="137"/>
        <v>700204230</v>
      </c>
      <c r="AH852" s="22">
        <f t="shared" si="138"/>
        <v>4295009</v>
      </c>
      <c r="AI852" s="22"/>
      <c r="AJ852" s="22">
        <f t="shared" si="139"/>
        <v>53914140</v>
      </c>
      <c r="AK852" s="85"/>
      <c r="AL852" s="22">
        <v>42694165</v>
      </c>
      <c r="AM852" s="22">
        <v>515530428</v>
      </c>
      <c r="AN852" s="43">
        <f t="shared" si="140"/>
        <v>0</v>
      </c>
      <c r="AO852" s="43">
        <v>23028839.962499999</v>
      </c>
      <c r="AP852" s="43">
        <v>21068531.962500002</v>
      </c>
      <c r="AQ852" s="22">
        <f t="shared" si="134"/>
        <v>102177274.08</v>
      </c>
      <c r="AR852" s="49"/>
      <c r="AS852" s="22">
        <v>0</v>
      </c>
      <c r="AT852" s="22">
        <f t="shared" si="133"/>
        <v>53914140</v>
      </c>
      <c r="AU852" s="68"/>
      <c r="AV852" s="57">
        <v>0</v>
      </c>
      <c r="AX852" s="43">
        <v>44097371.924999997</v>
      </c>
      <c r="AY852" s="56"/>
      <c r="AZ852" s="56"/>
    </row>
    <row r="853" spans="1:52" x14ac:dyDescent="0.25">
      <c r="A853" s="19" t="s">
        <v>1676</v>
      </c>
      <c r="B853" s="19" t="s">
        <v>1671</v>
      </c>
      <c r="C853" s="19" t="s">
        <v>1677</v>
      </c>
      <c r="D853" s="19">
        <f t="shared" si="135"/>
        <v>0</v>
      </c>
      <c r="E853" s="19">
        <v>0</v>
      </c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20">
        <v>6722</v>
      </c>
      <c r="Y853" s="20">
        <v>1</v>
      </c>
      <c r="Z853" s="20">
        <f t="shared" si="136"/>
        <v>6723</v>
      </c>
      <c r="AA853" s="19">
        <v>4</v>
      </c>
      <c r="AB853" s="19">
        <v>5</v>
      </c>
      <c r="AC853" s="21">
        <v>302040</v>
      </c>
      <c r="AD853" s="21">
        <f t="shared" si="132"/>
        <v>119305.8</v>
      </c>
      <c r="AE853" s="20">
        <v>0</v>
      </c>
      <c r="AF853" s="20"/>
      <c r="AG853" s="22">
        <f t="shared" si="137"/>
        <v>1524093840</v>
      </c>
      <c r="AH853" s="22">
        <f t="shared" si="138"/>
        <v>357917</v>
      </c>
      <c r="AI853" s="22"/>
      <c r="AJ853" s="22">
        <f t="shared" si="139"/>
        <v>0</v>
      </c>
      <c r="AK853" s="85"/>
      <c r="AL853" s="22">
        <v>96394265</v>
      </c>
      <c r="AM853" s="22">
        <v>1128898747</v>
      </c>
      <c r="AN853" s="43">
        <f t="shared" si="140"/>
        <v>0</v>
      </c>
      <c r="AO853" s="43">
        <v>183872812.84499997</v>
      </c>
      <c r="AP853" s="43">
        <v>64579479.974999994</v>
      </c>
      <c r="AQ853" s="22">
        <f t="shared" si="134"/>
        <v>50706452.18</v>
      </c>
      <c r="AR853" s="49"/>
      <c r="AS853" s="22">
        <v>0</v>
      </c>
      <c r="AT853" s="22">
        <f t="shared" si="133"/>
        <v>0</v>
      </c>
      <c r="AU853" s="68"/>
      <c r="AV853" s="57">
        <v>0</v>
      </c>
      <c r="AX853" s="43">
        <v>251817000.66</v>
      </c>
    </row>
    <row r="854" spans="1:52" x14ac:dyDescent="0.25">
      <c r="A854" s="19" t="s">
        <v>1678</v>
      </c>
      <c r="B854" s="19" t="s">
        <v>1671</v>
      </c>
      <c r="C854" s="19" t="s">
        <v>43</v>
      </c>
      <c r="D854" s="19">
        <f t="shared" si="135"/>
        <v>0</v>
      </c>
      <c r="E854" s="19">
        <v>0</v>
      </c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20">
        <v>14581</v>
      </c>
      <c r="Y854" s="20">
        <v>0</v>
      </c>
      <c r="Z854" s="20">
        <f t="shared" si="136"/>
        <v>14581</v>
      </c>
      <c r="AA854" s="19">
        <v>0</v>
      </c>
      <c r="AB854" s="19">
        <v>0</v>
      </c>
      <c r="AC854" s="21">
        <v>302040</v>
      </c>
      <c r="AD854" s="21">
        <f t="shared" si="132"/>
        <v>119305.8</v>
      </c>
      <c r="AE854" s="20">
        <v>3809</v>
      </c>
      <c r="AF854" s="20"/>
      <c r="AG854" s="22">
        <f t="shared" si="137"/>
        <v>3303033930</v>
      </c>
      <c r="AH854" s="22">
        <f t="shared" si="138"/>
        <v>0</v>
      </c>
      <c r="AI854" s="22"/>
      <c r="AJ854" s="22">
        <f t="shared" si="139"/>
        <v>862852770</v>
      </c>
      <c r="AK854" s="85"/>
      <c r="AL854" s="22">
        <v>152174905</v>
      </c>
      <c r="AM854" s="22">
        <v>1999132433</v>
      </c>
      <c r="AN854" s="43">
        <f t="shared" si="140"/>
        <v>0</v>
      </c>
      <c r="AO854" s="43">
        <v>90934754.400000006</v>
      </c>
      <c r="AP854" s="43">
        <v>75522157.492499992</v>
      </c>
      <c r="AQ854" s="22">
        <f t="shared" si="134"/>
        <v>985269680.11000001</v>
      </c>
      <c r="AR854" s="49"/>
      <c r="AS854" s="22">
        <v>0</v>
      </c>
      <c r="AT854" s="22">
        <f t="shared" si="133"/>
        <v>862852770</v>
      </c>
      <c r="AU854" s="68"/>
      <c r="AV854" s="57">
        <v>0</v>
      </c>
      <c r="AX854" s="43">
        <v>166972627.73249999</v>
      </c>
      <c r="AY854" s="56"/>
      <c r="AZ854" s="56"/>
    </row>
    <row r="855" spans="1:52" x14ac:dyDescent="0.25">
      <c r="A855" s="19" t="s">
        <v>1679</v>
      </c>
      <c r="B855" s="19" t="s">
        <v>1671</v>
      </c>
      <c r="C855" s="19" t="s">
        <v>1680</v>
      </c>
      <c r="D855" s="19">
        <f t="shared" si="135"/>
        <v>500</v>
      </c>
      <c r="E855" s="19">
        <v>0</v>
      </c>
      <c r="F855" s="19"/>
      <c r="G855" s="19">
        <v>500</v>
      </c>
      <c r="H855" s="19"/>
      <c r="I855" s="19"/>
      <c r="J855" s="19"/>
      <c r="K855" s="19"/>
      <c r="L855" s="19">
        <v>0</v>
      </c>
      <c r="M855" s="19"/>
      <c r="N855" s="19"/>
      <c r="O855" s="19"/>
      <c r="P855" s="19"/>
      <c r="Q855" s="19"/>
      <c r="R855" s="19"/>
      <c r="S855" s="19">
        <v>0</v>
      </c>
      <c r="T855" s="19"/>
      <c r="U855" s="19"/>
      <c r="V855" s="19"/>
      <c r="W855" s="19"/>
      <c r="X855" s="20">
        <v>4853</v>
      </c>
      <c r="Y855" s="20">
        <v>5</v>
      </c>
      <c r="Z855" s="20">
        <f t="shared" si="136"/>
        <v>4858</v>
      </c>
      <c r="AA855" s="19">
        <v>53</v>
      </c>
      <c r="AB855" s="19">
        <v>7</v>
      </c>
      <c r="AC855" s="21">
        <v>302040</v>
      </c>
      <c r="AD855" s="21">
        <f t="shared" si="132"/>
        <v>119305.8</v>
      </c>
      <c r="AE855" s="20">
        <v>0</v>
      </c>
      <c r="AF855" s="20"/>
      <c r="AG855" s="22">
        <f t="shared" si="137"/>
        <v>1102068450</v>
      </c>
      <c r="AH855" s="22">
        <f t="shared" si="138"/>
        <v>4742406</v>
      </c>
      <c r="AI855" s="22"/>
      <c r="AJ855" s="22">
        <f t="shared" si="139"/>
        <v>0</v>
      </c>
      <c r="AK855" s="85"/>
      <c r="AL855" s="22">
        <v>66207964</v>
      </c>
      <c r="AM855" s="22">
        <v>783030348</v>
      </c>
      <c r="AN855" s="43">
        <f t="shared" si="140"/>
        <v>113265000</v>
      </c>
      <c r="AO855" s="43">
        <v>46281669.825000003</v>
      </c>
      <c r="AP855" s="43">
        <v>45289009.912499994</v>
      </c>
      <c r="AQ855" s="22">
        <f t="shared" si="134"/>
        <v>52736864.259999998</v>
      </c>
      <c r="AR855" s="49"/>
      <c r="AS855" s="22">
        <v>0</v>
      </c>
      <c r="AT855" s="22">
        <f t="shared" si="133"/>
        <v>0</v>
      </c>
      <c r="AU855" s="68"/>
      <c r="AV855" s="57">
        <v>0</v>
      </c>
      <c r="AX855" s="43">
        <v>106793813.235</v>
      </c>
    </row>
    <row r="856" spans="1:52" x14ac:dyDescent="0.25">
      <c r="A856" s="19" t="s">
        <v>1681</v>
      </c>
      <c r="B856" s="19" t="s">
        <v>1671</v>
      </c>
      <c r="C856" s="19" t="s">
        <v>1682</v>
      </c>
      <c r="D856" s="19">
        <f t="shared" si="135"/>
        <v>5901</v>
      </c>
      <c r="E856" s="19">
        <v>0</v>
      </c>
      <c r="F856" s="19"/>
      <c r="G856" s="19">
        <v>3000</v>
      </c>
      <c r="H856" s="19"/>
      <c r="I856" s="19"/>
      <c r="J856" s="19"/>
      <c r="K856" s="19"/>
      <c r="L856" s="19">
        <v>0</v>
      </c>
      <c r="M856" s="19">
        <v>2901</v>
      </c>
      <c r="N856" s="19"/>
      <c r="O856" s="19"/>
      <c r="P856" s="19"/>
      <c r="Q856" s="19"/>
      <c r="R856" s="19"/>
      <c r="S856" s="19">
        <v>0</v>
      </c>
      <c r="T856" s="19"/>
      <c r="U856" s="19"/>
      <c r="V856" s="19"/>
      <c r="W856" s="19"/>
      <c r="X856" s="20">
        <v>87942</v>
      </c>
      <c r="Y856" s="20">
        <v>84</v>
      </c>
      <c r="Z856" s="20">
        <f t="shared" si="136"/>
        <v>88026</v>
      </c>
      <c r="AA856" s="19">
        <v>62</v>
      </c>
      <c r="AB856" s="19">
        <v>42</v>
      </c>
      <c r="AC856" s="21">
        <v>302040</v>
      </c>
      <c r="AD856" s="21">
        <f t="shared" si="132"/>
        <v>119305.8</v>
      </c>
      <c r="AE856" s="20">
        <v>10764</v>
      </c>
      <c r="AF856" s="20"/>
      <c r="AG856" s="22">
        <f t="shared" si="137"/>
        <v>19950044040</v>
      </c>
      <c r="AH856" s="22">
        <f t="shared" si="138"/>
        <v>5547720</v>
      </c>
      <c r="AI856" s="22"/>
      <c r="AJ856" s="22">
        <f t="shared" si="139"/>
        <v>2438368920</v>
      </c>
      <c r="AK856" s="85"/>
      <c r="AL856" s="22">
        <v>1359516151</v>
      </c>
      <c r="AM856" s="22">
        <v>14844770500</v>
      </c>
      <c r="AN856" s="43">
        <f t="shared" si="140"/>
        <v>1336753530</v>
      </c>
      <c r="AO856" s="43">
        <v>626988739.45500004</v>
      </c>
      <c r="AP856" s="43">
        <v>1185491419.9275</v>
      </c>
      <c r="AQ856" s="22">
        <f t="shared" si="134"/>
        <v>602071419.62</v>
      </c>
      <c r="AR856" s="49"/>
      <c r="AS856" s="22">
        <v>0</v>
      </c>
      <c r="AT856" s="22">
        <f t="shared" si="133"/>
        <v>2438368920</v>
      </c>
      <c r="AU856" s="68"/>
      <c r="AV856" s="57">
        <v>0</v>
      </c>
      <c r="AX856" s="43">
        <v>1812480159.3825002</v>
      </c>
      <c r="AY856" s="56"/>
      <c r="AZ856" s="56"/>
    </row>
    <row r="857" spans="1:52" x14ac:dyDescent="0.25">
      <c r="A857" s="19" t="s">
        <v>1683</v>
      </c>
      <c r="B857" s="19" t="s">
        <v>1671</v>
      </c>
      <c r="C857" s="19" t="s">
        <v>51</v>
      </c>
      <c r="D857" s="19">
        <f t="shared" si="135"/>
        <v>0</v>
      </c>
      <c r="E857" s="19">
        <v>0</v>
      </c>
      <c r="F857" s="19"/>
      <c r="G857" s="19">
        <v>0</v>
      </c>
      <c r="H857" s="19"/>
      <c r="I857" s="19"/>
      <c r="J857" s="19"/>
      <c r="K857" s="19"/>
      <c r="L857" s="19">
        <v>0</v>
      </c>
      <c r="M857" s="19"/>
      <c r="N857" s="19"/>
      <c r="O857" s="19"/>
      <c r="P857" s="19"/>
      <c r="Q857" s="19"/>
      <c r="R857" s="19"/>
      <c r="S857" s="19">
        <v>0</v>
      </c>
      <c r="T857" s="19"/>
      <c r="U857" s="19"/>
      <c r="V857" s="19"/>
      <c r="W857" s="19"/>
      <c r="X857" s="20">
        <v>3133</v>
      </c>
      <c r="Y857" s="20">
        <v>0</v>
      </c>
      <c r="Z857" s="20">
        <f t="shared" si="136"/>
        <v>3133</v>
      </c>
      <c r="AA857" s="19">
        <v>0</v>
      </c>
      <c r="AB857" s="19">
        <v>0</v>
      </c>
      <c r="AC857" s="21">
        <v>302040</v>
      </c>
      <c r="AD857" s="21">
        <f t="shared" si="132"/>
        <v>119305.8</v>
      </c>
      <c r="AE857" s="20">
        <v>692</v>
      </c>
      <c r="AF857" s="20"/>
      <c r="AG857" s="22">
        <f t="shared" si="137"/>
        <v>709718490</v>
      </c>
      <c r="AH857" s="22">
        <f t="shared" si="138"/>
        <v>0</v>
      </c>
      <c r="AI857" s="22"/>
      <c r="AJ857" s="22">
        <f t="shared" si="139"/>
        <v>156758760</v>
      </c>
      <c r="AK857" s="85"/>
      <c r="AL857" s="22">
        <v>48123268</v>
      </c>
      <c r="AM857" s="22">
        <v>515039602</v>
      </c>
      <c r="AN857" s="43">
        <f t="shared" si="140"/>
        <v>0</v>
      </c>
      <c r="AO857" s="43">
        <v>1622175</v>
      </c>
      <c r="AP857" s="43">
        <v>2260564.1550000003</v>
      </c>
      <c r="AQ857" s="22">
        <f t="shared" si="134"/>
        <v>142672880.84999999</v>
      </c>
      <c r="AR857" s="49"/>
      <c r="AS857" s="22">
        <v>0</v>
      </c>
      <c r="AT857" s="22">
        <f t="shared" si="133"/>
        <v>156758760</v>
      </c>
      <c r="AU857" s="68"/>
      <c r="AV857" s="57">
        <v>0</v>
      </c>
      <c r="AX857" s="43">
        <v>4044503.9550000001</v>
      </c>
      <c r="AY857" s="56"/>
      <c r="AZ857" s="56"/>
    </row>
    <row r="858" spans="1:52" x14ac:dyDescent="0.25">
      <c r="A858" s="19" t="s">
        <v>1684</v>
      </c>
      <c r="B858" s="19" t="s">
        <v>1671</v>
      </c>
      <c r="C858" s="19" t="s">
        <v>741</v>
      </c>
      <c r="D858" s="19">
        <f t="shared" si="135"/>
        <v>500</v>
      </c>
      <c r="E858" s="19">
        <v>0</v>
      </c>
      <c r="F858" s="19"/>
      <c r="G858" s="19">
        <v>500</v>
      </c>
      <c r="H858" s="19"/>
      <c r="I858" s="19"/>
      <c r="J858" s="19"/>
      <c r="K858" s="19"/>
      <c r="L858" s="19">
        <v>0</v>
      </c>
      <c r="M858" s="19"/>
      <c r="N858" s="19"/>
      <c r="O858" s="19"/>
      <c r="P858" s="19"/>
      <c r="Q858" s="19"/>
      <c r="R858" s="19"/>
      <c r="S858" s="19">
        <v>0</v>
      </c>
      <c r="T858" s="19"/>
      <c r="U858" s="19"/>
      <c r="V858" s="19"/>
      <c r="W858" s="19"/>
      <c r="X858" s="20">
        <v>9335</v>
      </c>
      <c r="Y858" s="20">
        <v>7</v>
      </c>
      <c r="Z858" s="20">
        <f t="shared" si="136"/>
        <v>9342</v>
      </c>
      <c r="AA858" s="19">
        <v>23</v>
      </c>
      <c r="AB858" s="19">
        <v>1</v>
      </c>
      <c r="AC858" s="21">
        <v>302040</v>
      </c>
      <c r="AD858" s="21">
        <f t="shared" si="132"/>
        <v>119305.8</v>
      </c>
      <c r="AE858" s="20">
        <v>1291</v>
      </c>
      <c r="AF858" s="20"/>
      <c r="AG858" s="22">
        <f t="shared" si="137"/>
        <v>2116469790</v>
      </c>
      <c r="AH858" s="22">
        <f t="shared" si="138"/>
        <v>2058025</v>
      </c>
      <c r="AI858" s="22"/>
      <c r="AJ858" s="22">
        <f t="shared" si="139"/>
        <v>292450230</v>
      </c>
      <c r="AK858" s="85"/>
      <c r="AL858" s="22">
        <v>123847549</v>
      </c>
      <c r="AM858" s="22">
        <v>1561970484</v>
      </c>
      <c r="AN858" s="43">
        <f t="shared" si="140"/>
        <v>113265000</v>
      </c>
      <c r="AO858" s="43">
        <v>76629841.844999999</v>
      </c>
      <c r="AP858" s="43">
        <v>76629841.814999998</v>
      </c>
      <c r="AQ858" s="22">
        <f t="shared" si="134"/>
        <v>166185098.34</v>
      </c>
      <c r="AR858" s="49"/>
      <c r="AS858" s="22">
        <v>0</v>
      </c>
      <c r="AT858" s="22">
        <f t="shared" si="133"/>
        <v>292450230</v>
      </c>
      <c r="AU858" s="68"/>
      <c r="AV858" s="57">
        <v>0</v>
      </c>
      <c r="AX858" s="43">
        <v>153259683.66</v>
      </c>
      <c r="AY858" s="56"/>
      <c r="AZ858" s="56"/>
    </row>
    <row r="859" spans="1:52" x14ac:dyDescent="0.25">
      <c r="A859" s="19" t="s">
        <v>1685</v>
      </c>
      <c r="B859" s="19" t="s">
        <v>1671</v>
      </c>
      <c r="C859" s="19" t="s">
        <v>941</v>
      </c>
      <c r="D859" s="19">
        <f t="shared" si="135"/>
        <v>0</v>
      </c>
      <c r="E859" s="19">
        <v>0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20">
        <v>1579</v>
      </c>
      <c r="Y859" s="20">
        <v>0</v>
      </c>
      <c r="Z859" s="20">
        <f t="shared" si="136"/>
        <v>1579</v>
      </c>
      <c r="AA859" s="19">
        <v>0</v>
      </c>
      <c r="AB859" s="19">
        <v>0</v>
      </c>
      <c r="AC859" s="21">
        <v>302040</v>
      </c>
      <c r="AD859" s="21">
        <f t="shared" ref="AD859:AD922" si="141">AC859*39.5/100</f>
        <v>119305.8</v>
      </c>
      <c r="AE859" s="20">
        <v>0</v>
      </c>
      <c r="AF859" s="20"/>
      <c r="AG859" s="22">
        <f t="shared" si="137"/>
        <v>357690870</v>
      </c>
      <c r="AH859" s="22">
        <f t="shared" si="138"/>
        <v>0</v>
      </c>
      <c r="AI859" s="22"/>
      <c r="AJ859" s="22">
        <f t="shared" si="139"/>
        <v>0</v>
      </c>
      <c r="AK859" s="85"/>
      <c r="AL859" s="22">
        <v>25409676</v>
      </c>
      <c r="AM859" s="22">
        <v>265700227</v>
      </c>
      <c r="AN859" s="43">
        <f t="shared" si="140"/>
        <v>0</v>
      </c>
      <c r="AO859" s="43">
        <v>0</v>
      </c>
      <c r="AP859" s="43">
        <v>1042485.885</v>
      </c>
      <c r="AQ859" s="22">
        <f t="shared" si="134"/>
        <v>65538481.119999997</v>
      </c>
      <c r="AR859" s="49"/>
      <c r="AS859" s="22">
        <v>0</v>
      </c>
      <c r="AT859" s="22">
        <f t="shared" si="133"/>
        <v>0</v>
      </c>
      <c r="AU859" s="68"/>
      <c r="AV859" s="57">
        <v>0</v>
      </c>
      <c r="AX859" s="43">
        <v>1042485.885</v>
      </c>
    </row>
    <row r="860" spans="1:52" x14ac:dyDescent="0.25">
      <c r="A860" s="19" t="s">
        <v>1686</v>
      </c>
      <c r="B860" s="19" t="s">
        <v>1671</v>
      </c>
      <c r="C860" s="19" t="s">
        <v>1687</v>
      </c>
      <c r="D860" s="19">
        <f t="shared" si="135"/>
        <v>0</v>
      </c>
      <c r="E860" s="19">
        <v>0</v>
      </c>
      <c r="F860" s="19"/>
      <c r="G860" s="19">
        <v>0</v>
      </c>
      <c r="H860" s="19"/>
      <c r="I860" s="19"/>
      <c r="J860" s="19"/>
      <c r="K860" s="19"/>
      <c r="L860" s="19">
        <v>0</v>
      </c>
      <c r="M860" s="19"/>
      <c r="N860" s="19"/>
      <c r="O860" s="19"/>
      <c r="P860" s="19"/>
      <c r="Q860" s="19"/>
      <c r="R860" s="19"/>
      <c r="S860" s="19">
        <v>0</v>
      </c>
      <c r="T860" s="19"/>
      <c r="U860" s="19"/>
      <c r="V860" s="19"/>
      <c r="W860" s="19"/>
      <c r="X860" s="20">
        <v>673</v>
      </c>
      <c r="Y860" s="20">
        <v>1</v>
      </c>
      <c r="Z860" s="20">
        <f t="shared" si="136"/>
        <v>674</v>
      </c>
      <c r="AA860" s="19">
        <v>0</v>
      </c>
      <c r="AB860" s="19">
        <v>0</v>
      </c>
      <c r="AC860" s="21">
        <v>302040</v>
      </c>
      <c r="AD860" s="21">
        <f t="shared" si="141"/>
        <v>119305.8</v>
      </c>
      <c r="AE860" s="20">
        <v>158</v>
      </c>
      <c r="AF860" s="20"/>
      <c r="AG860" s="22">
        <f t="shared" si="137"/>
        <v>152681220</v>
      </c>
      <c r="AH860" s="22">
        <f t="shared" si="138"/>
        <v>0</v>
      </c>
      <c r="AI860" s="22"/>
      <c r="AJ860" s="22">
        <f t="shared" si="139"/>
        <v>35791740</v>
      </c>
      <c r="AK860" s="85"/>
      <c r="AL860" s="22">
        <v>15893358</v>
      </c>
      <c r="AM860" s="22">
        <v>114525960</v>
      </c>
      <c r="AN860" s="43">
        <f t="shared" si="140"/>
        <v>0</v>
      </c>
      <c r="AO860" s="43">
        <v>0</v>
      </c>
      <c r="AP860" s="43">
        <v>646117.125</v>
      </c>
      <c r="AQ860" s="22">
        <f t="shared" si="134"/>
        <v>21615784.879999999</v>
      </c>
      <c r="AR860" s="49"/>
      <c r="AS860" s="22">
        <v>0</v>
      </c>
      <c r="AT860" s="22">
        <f t="shared" si="133"/>
        <v>35791740</v>
      </c>
      <c r="AU860" s="68"/>
      <c r="AV860" s="57">
        <v>0</v>
      </c>
      <c r="AX860" s="43">
        <v>646117.125</v>
      </c>
      <c r="AY860" s="56"/>
      <c r="AZ860" s="56"/>
    </row>
    <row r="861" spans="1:52" x14ac:dyDescent="0.25">
      <c r="A861" s="19" t="s">
        <v>1688</v>
      </c>
      <c r="B861" s="19" t="s">
        <v>1671</v>
      </c>
      <c r="C861" s="19" t="s">
        <v>1689</v>
      </c>
      <c r="D861" s="19">
        <f t="shared" si="135"/>
        <v>0</v>
      </c>
      <c r="E861" s="19">
        <v>0</v>
      </c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20">
        <v>5398</v>
      </c>
      <c r="Y861" s="20">
        <v>1</v>
      </c>
      <c r="Z861" s="20">
        <f t="shared" si="136"/>
        <v>5399</v>
      </c>
      <c r="AA861" s="19">
        <v>0</v>
      </c>
      <c r="AB861" s="19">
        <v>0</v>
      </c>
      <c r="AC861" s="21">
        <v>302040</v>
      </c>
      <c r="AD861" s="21">
        <f t="shared" si="141"/>
        <v>119305.8</v>
      </c>
      <c r="AE861" s="20">
        <v>0</v>
      </c>
      <c r="AF861" s="20"/>
      <c r="AG861" s="22">
        <f t="shared" si="137"/>
        <v>1223035470</v>
      </c>
      <c r="AH861" s="22">
        <f t="shared" si="138"/>
        <v>0</v>
      </c>
      <c r="AI861" s="22"/>
      <c r="AJ861" s="22">
        <f t="shared" si="139"/>
        <v>0</v>
      </c>
      <c r="AK861" s="85"/>
      <c r="AL861" s="22">
        <v>74456260</v>
      </c>
      <c r="AM861" s="22">
        <v>961363629</v>
      </c>
      <c r="AN861" s="43">
        <f t="shared" si="140"/>
        <v>0</v>
      </c>
      <c r="AO861" s="43">
        <v>0</v>
      </c>
      <c r="AP861" s="43">
        <v>3125417.46</v>
      </c>
      <c r="AQ861" s="22">
        <f t="shared" si="134"/>
        <v>184090163.53999999</v>
      </c>
      <c r="AR861" s="49"/>
      <c r="AS861" s="22">
        <v>0</v>
      </c>
      <c r="AT861" s="22">
        <f t="shared" si="133"/>
        <v>0</v>
      </c>
      <c r="AU861" s="68"/>
      <c r="AV861" s="57">
        <v>0</v>
      </c>
      <c r="AX861" s="43">
        <v>3125417.46</v>
      </c>
    </row>
    <row r="862" spans="1:52" x14ac:dyDescent="0.25">
      <c r="A862" s="19" t="s">
        <v>1690</v>
      </c>
      <c r="B862" s="19" t="s">
        <v>1671</v>
      </c>
      <c r="C862" s="19" t="s">
        <v>1691</v>
      </c>
      <c r="D862" s="19">
        <f t="shared" si="135"/>
        <v>0</v>
      </c>
      <c r="E862" s="19">
        <v>0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20">
        <v>4802</v>
      </c>
      <c r="Y862" s="20">
        <v>0</v>
      </c>
      <c r="Z862" s="20">
        <f t="shared" si="136"/>
        <v>4802</v>
      </c>
      <c r="AA862" s="19">
        <v>0</v>
      </c>
      <c r="AB862" s="19">
        <v>0</v>
      </c>
      <c r="AC862" s="21">
        <v>302040</v>
      </c>
      <c r="AD862" s="21">
        <f t="shared" si="141"/>
        <v>119305.8</v>
      </c>
      <c r="AE862" s="20">
        <v>0</v>
      </c>
      <c r="AF862" s="20"/>
      <c r="AG862" s="22">
        <f t="shared" si="137"/>
        <v>1087797060</v>
      </c>
      <c r="AH862" s="22">
        <f t="shared" si="138"/>
        <v>0</v>
      </c>
      <c r="AI862" s="22"/>
      <c r="AJ862" s="22">
        <f t="shared" si="139"/>
        <v>0</v>
      </c>
      <c r="AK862" s="85"/>
      <c r="AL862" s="22">
        <v>75699660</v>
      </c>
      <c r="AM862" s="22">
        <v>866797908</v>
      </c>
      <c r="AN862" s="43">
        <f t="shared" si="140"/>
        <v>0</v>
      </c>
      <c r="AO862" s="43">
        <v>0</v>
      </c>
      <c r="AP862" s="43">
        <v>18035568</v>
      </c>
      <c r="AQ862" s="22">
        <f t="shared" si="134"/>
        <v>127263924</v>
      </c>
      <c r="AR862" s="49"/>
      <c r="AS862" s="22">
        <v>0</v>
      </c>
      <c r="AT862" s="22">
        <f t="shared" si="133"/>
        <v>0</v>
      </c>
      <c r="AU862" s="68"/>
      <c r="AV862" s="57">
        <v>0</v>
      </c>
      <c r="AX862" s="43">
        <v>18035568</v>
      </c>
    </row>
    <row r="863" spans="1:52" x14ac:dyDescent="0.25">
      <c r="A863" s="19" t="s">
        <v>1692</v>
      </c>
      <c r="B863" s="19" t="s">
        <v>1671</v>
      </c>
      <c r="C863" s="19" t="s">
        <v>1693</v>
      </c>
      <c r="D863" s="19">
        <f t="shared" si="135"/>
        <v>0</v>
      </c>
      <c r="E863" s="19">
        <v>0</v>
      </c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20">
        <v>1709</v>
      </c>
      <c r="Y863" s="20">
        <v>0</v>
      </c>
      <c r="Z863" s="20">
        <f t="shared" si="136"/>
        <v>1709</v>
      </c>
      <c r="AA863" s="19">
        <v>0</v>
      </c>
      <c r="AB863" s="19">
        <v>0</v>
      </c>
      <c r="AC863" s="21">
        <v>302040</v>
      </c>
      <c r="AD863" s="21">
        <f t="shared" si="141"/>
        <v>119305.8</v>
      </c>
      <c r="AE863" s="20">
        <v>189</v>
      </c>
      <c r="AF863" s="20"/>
      <c r="AG863" s="22">
        <f t="shared" si="137"/>
        <v>387139770</v>
      </c>
      <c r="AH863" s="22">
        <f t="shared" si="138"/>
        <v>0</v>
      </c>
      <c r="AI863" s="22"/>
      <c r="AJ863" s="22">
        <f t="shared" si="139"/>
        <v>42814170</v>
      </c>
      <c r="AK863" s="85"/>
      <c r="AL863" s="22">
        <v>24289385</v>
      </c>
      <c r="AM863" s="22">
        <v>282879121</v>
      </c>
      <c r="AN863" s="43">
        <f t="shared" si="140"/>
        <v>0</v>
      </c>
      <c r="AO863" s="43">
        <v>0</v>
      </c>
      <c r="AP863" s="43">
        <v>1014719.5574999999</v>
      </c>
      <c r="AQ863" s="22">
        <f t="shared" si="134"/>
        <v>78956544.439999998</v>
      </c>
      <c r="AR863" s="49"/>
      <c r="AS863" s="22">
        <v>0</v>
      </c>
      <c r="AT863" s="22">
        <f t="shared" si="133"/>
        <v>42814170</v>
      </c>
      <c r="AU863" s="68"/>
      <c r="AV863" s="57">
        <v>0</v>
      </c>
      <c r="AX863" s="43">
        <v>1014719.5574999999</v>
      </c>
      <c r="AY863" s="56"/>
      <c r="AZ863" s="56"/>
    </row>
    <row r="864" spans="1:52" x14ac:dyDescent="0.25">
      <c r="A864" s="19" t="s">
        <v>1694</v>
      </c>
      <c r="B864" s="19" t="s">
        <v>1671</v>
      </c>
      <c r="C864" s="19" t="s">
        <v>1695</v>
      </c>
      <c r="D864" s="19">
        <f t="shared" si="135"/>
        <v>0</v>
      </c>
      <c r="E864" s="19">
        <v>0</v>
      </c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20">
        <v>5795</v>
      </c>
      <c r="Y864" s="20">
        <v>1</v>
      </c>
      <c r="Z864" s="20">
        <f t="shared" si="136"/>
        <v>5796</v>
      </c>
      <c r="AA864" s="19">
        <v>0</v>
      </c>
      <c r="AB864" s="19">
        <v>0</v>
      </c>
      <c r="AC864" s="21">
        <v>302040</v>
      </c>
      <c r="AD864" s="21">
        <f t="shared" si="141"/>
        <v>119305.8</v>
      </c>
      <c r="AE864" s="20">
        <v>0</v>
      </c>
      <c r="AF864" s="20"/>
      <c r="AG864" s="22">
        <f t="shared" si="137"/>
        <v>1312967880</v>
      </c>
      <c r="AH864" s="22">
        <f t="shared" si="138"/>
        <v>0</v>
      </c>
      <c r="AI864" s="22"/>
      <c r="AJ864" s="22">
        <f t="shared" si="139"/>
        <v>0</v>
      </c>
      <c r="AK864" s="85"/>
      <c r="AL864" s="22">
        <v>72264922</v>
      </c>
      <c r="AM864" s="22">
        <v>1009464532</v>
      </c>
      <c r="AN864" s="43">
        <f t="shared" si="140"/>
        <v>0</v>
      </c>
      <c r="AO864" s="43">
        <v>23337590.399999999</v>
      </c>
      <c r="AP864" s="43">
        <v>3911328</v>
      </c>
      <c r="AQ864" s="22">
        <f t="shared" si="134"/>
        <v>203989507.59999999</v>
      </c>
      <c r="AR864" s="49"/>
      <c r="AS864" s="22">
        <v>0</v>
      </c>
      <c r="AT864" s="22">
        <f t="shared" si="133"/>
        <v>0</v>
      </c>
      <c r="AU864" s="68"/>
      <c r="AV864" s="57">
        <v>0</v>
      </c>
      <c r="AX864" s="43">
        <v>27248918.400000002</v>
      </c>
    </row>
    <row r="865" spans="1:52" x14ac:dyDescent="0.25">
      <c r="A865" s="19" t="s">
        <v>1696</v>
      </c>
      <c r="B865" s="19" t="s">
        <v>1671</v>
      </c>
      <c r="C865" s="19" t="s">
        <v>1697</v>
      </c>
      <c r="D865" s="19">
        <f t="shared" si="135"/>
        <v>0</v>
      </c>
      <c r="E865" s="19">
        <v>0</v>
      </c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20">
        <v>7982</v>
      </c>
      <c r="Y865" s="20">
        <v>2</v>
      </c>
      <c r="Z865" s="20">
        <f t="shared" si="136"/>
        <v>7984</v>
      </c>
      <c r="AA865" s="19">
        <v>60</v>
      </c>
      <c r="AB865" s="19">
        <v>0</v>
      </c>
      <c r="AC865" s="21">
        <v>302040</v>
      </c>
      <c r="AD865" s="21">
        <f t="shared" si="141"/>
        <v>119305.8</v>
      </c>
      <c r="AE865" s="20">
        <v>698</v>
      </c>
      <c r="AF865" s="20"/>
      <c r="AG865" s="22">
        <f t="shared" si="137"/>
        <v>1808615520</v>
      </c>
      <c r="AH865" s="22">
        <f t="shared" si="138"/>
        <v>5368761</v>
      </c>
      <c r="AI865" s="22"/>
      <c r="AJ865" s="22">
        <f t="shared" si="139"/>
        <v>158117940</v>
      </c>
      <c r="AK865" s="85"/>
      <c r="AL865" s="22">
        <v>111647457</v>
      </c>
      <c r="AM865" s="22">
        <v>1303632640</v>
      </c>
      <c r="AN865" s="43">
        <f t="shared" si="140"/>
        <v>0</v>
      </c>
      <c r="AO865" s="43">
        <v>8155681.0349999992</v>
      </c>
      <c r="AP865" s="43">
        <v>7798187.3849999998</v>
      </c>
      <c r="AQ865" s="22">
        <f t="shared" si="134"/>
        <v>382750315.57999998</v>
      </c>
      <c r="AR865" s="49"/>
      <c r="AS865" s="22">
        <v>0</v>
      </c>
      <c r="AT865" s="22">
        <f t="shared" si="133"/>
        <v>158117940</v>
      </c>
      <c r="AU865" s="68"/>
      <c r="AV865" s="57">
        <v>0</v>
      </c>
      <c r="AX865" s="43">
        <v>20515635.779999997</v>
      </c>
      <c r="AY865" s="56"/>
      <c r="AZ865" s="56"/>
    </row>
    <row r="866" spans="1:52" x14ac:dyDescent="0.25">
      <c r="A866" s="19" t="s">
        <v>1698</v>
      </c>
      <c r="B866" s="19" t="s">
        <v>1671</v>
      </c>
      <c r="C866" s="19" t="s">
        <v>1699</v>
      </c>
      <c r="D866" s="19">
        <f t="shared" si="135"/>
        <v>0</v>
      </c>
      <c r="E866" s="19">
        <v>0</v>
      </c>
      <c r="F866" s="19"/>
      <c r="G866" s="19">
        <v>0</v>
      </c>
      <c r="H866" s="19"/>
      <c r="I866" s="19"/>
      <c r="J866" s="19"/>
      <c r="K866" s="19"/>
      <c r="L866" s="19">
        <v>0</v>
      </c>
      <c r="M866" s="19"/>
      <c r="N866" s="19"/>
      <c r="O866" s="19"/>
      <c r="P866" s="19"/>
      <c r="Q866" s="19"/>
      <c r="R866" s="19"/>
      <c r="S866" s="19">
        <v>0</v>
      </c>
      <c r="T866" s="19"/>
      <c r="U866" s="19"/>
      <c r="V866" s="19"/>
      <c r="W866" s="19"/>
      <c r="X866" s="20">
        <v>2346</v>
      </c>
      <c r="Y866" s="20">
        <v>2</v>
      </c>
      <c r="Z866" s="20">
        <f t="shared" si="136"/>
        <v>2348</v>
      </c>
      <c r="AA866" s="19">
        <v>0</v>
      </c>
      <c r="AB866" s="19">
        <v>0</v>
      </c>
      <c r="AC866" s="21">
        <v>302040</v>
      </c>
      <c r="AD866" s="21">
        <f t="shared" si="141"/>
        <v>119305.8</v>
      </c>
      <c r="AE866" s="20">
        <v>437</v>
      </c>
      <c r="AF866" s="20"/>
      <c r="AG866" s="22">
        <f t="shared" si="137"/>
        <v>531892440</v>
      </c>
      <c r="AH866" s="22">
        <f t="shared" si="138"/>
        <v>0</v>
      </c>
      <c r="AI866" s="22"/>
      <c r="AJ866" s="22">
        <f t="shared" si="139"/>
        <v>98993610</v>
      </c>
      <c r="AK866" s="85"/>
      <c r="AL866" s="22">
        <v>31466633</v>
      </c>
      <c r="AM866" s="22">
        <v>387915787</v>
      </c>
      <c r="AN866" s="43">
        <f t="shared" si="140"/>
        <v>0</v>
      </c>
      <c r="AO866" s="43">
        <v>242647.19999999998</v>
      </c>
      <c r="AP866" s="43">
        <v>1432757.1</v>
      </c>
      <c r="AQ866" s="22">
        <f t="shared" si="134"/>
        <v>110834615.7</v>
      </c>
      <c r="AR866" s="49"/>
      <c r="AS866" s="22">
        <v>0</v>
      </c>
      <c r="AT866" s="22">
        <f t="shared" si="133"/>
        <v>98993610</v>
      </c>
      <c r="AU866" s="68"/>
      <c r="AV866" s="57">
        <v>0</v>
      </c>
      <c r="AX866" s="43">
        <v>2063639.82</v>
      </c>
      <c r="AY866" s="56"/>
      <c r="AZ866" s="56"/>
    </row>
    <row r="867" spans="1:52" x14ac:dyDescent="0.25">
      <c r="A867" s="19" t="s">
        <v>1700</v>
      </c>
      <c r="B867" s="19" t="s">
        <v>1671</v>
      </c>
      <c r="C867" s="19" t="s">
        <v>1701</v>
      </c>
      <c r="D867" s="19">
        <f t="shared" si="135"/>
        <v>0</v>
      </c>
      <c r="E867" s="19">
        <v>0</v>
      </c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20">
        <v>2375</v>
      </c>
      <c r="Y867" s="20">
        <v>1</v>
      </c>
      <c r="Z867" s="20">
        <f t="shared" si="136"/>
        <v>2376</v>
      </c>
      <c r="AA867" s="19">
        <v>0</v>
      </c>
      <c r="AB867" s="19">
        <v>0</v>
      </c>
      <c r="AC867" s="21">
        <v>302040</v>
      </c>
      <c r="AD867" s="21">
        <f t="shared" si="141"/>
        <v>119305.8</v>
      </c>
      <c r="AE867" s="20">
        <v>64</v>
      </c>
      <c r="AF867" s="20"/>
      <c r="AG867" s="22">
        <f t="shared" si="137"/>
        <v>538235280</v>
      </c>
      <c r="AH867" s="22">
        <f t="shared" si="138"/>
        <v>0</v>
      </c>
      <c r="AI867" s="22"/>
      <c r="AJ867" s="22">
        <f t="shared" si="139"/>
        <v>14497920</v>
      </c>
      <c r="AK867" s="85"/>
      <c r="AL867" s="22">
        <v>30974198</v>
      </c>
      <c r="AM867" s="22">
        <v>406239940</v>
      </c>
      <c r="AN867" s="43">
        <f t="shared" si="140"/>
        <v>0</v>
      </c>
      <c r="AO867" s="43">
        <v>1132353.6000000001</v>
      </c>
      <c r="AP867" s="43">
        <v>1385118.6824999996</v>
      </c>
      <c r="AQ867" s="22">
        <f t="shared" si="134"/>
        <v>98503669.719999999</v>
      </c>
      <c r="AR867" s="49"/>
      <c r="AS867" s="22">
        <v>0</v>
      </c>
      <c r="AT867" s="22">
        <f t="shared" si="133"/>
        <v>14497920</v>
      </c>
      <c r="AU867" s="68"/>
      <c r="AV867" s="57">
        <v>0</v>
      </c>
      <c r="AX867" s="43">
        <v>4710602.3025000002</v>
      </c>
      <c r="AY867" s="56"/>
      <c r="AZ867" s="56"/>
    </row>
    <row r="868" spans="1:52" x14ac:dyDescent="0.25">
      <c r="A868" s="19" t="s">
        <v>1702</v>
      </c>
      <c r="B868" s="19" t="s">
        <v>1671</v>
      </c>
      <c r="C868" s="19" t="s">
        <v>1703</v>
      </c>
      <c r="D868" s="19">
        <f t="shared" si="135"/>
        <v>0</v>
      </c>
      <c r="E868" s="19">
        <v>0</v>
      </c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20">
        <v>3547</v>
      </c>
      <c r="Y868" s="20">
        <v>0</v>
      </c>
      <c r="Z868" s="20">
        <f t="shared" si="136"/>
        <v>3547</v>
      </c>
      <c r="AA868" s="19">
        <v>290</v>
      </c>
      <c r="AB868" s="19">
        <v>82</v>
      </c>
      <c r="AC868" s="21">
        <v>302040</v>
      </c>
      <c r="AD868" s="21">
        <f t="shared" si="141"/>
        <v>119305.8</v>
      </c>
      <c r="AE868" s="20">
        <v>0</v>
      </c>
      <c r="AF868" s="20"/>
      <c r="AG868" s="22">
        <f t="shared" si="137"/>
        <v>822077370</v>
      </c>
      <c r="AH868" s="22">
        <f t="shared" si="138"/>
        <v>25949012</v>
      </c>
      <c r="AI868" s="22"/>
      <c r="AJ868" s="22">
        <f t="shared" si="139"/>
        <v>0</v>
      </c>
      <c r="AK868" s="85"/>
      <c r="AL868" s="22">
        <v>54586485</v>
      </c>
      <c r="AM868" s="22">
        <v>578683314</v>
      </c>
      <c r="AN868" s="43">
        <f t="shared" si="140"/>
        <v>0</v>
      </c>
      <c r="AO868" s="43">
        <v>5812064.4000000004</v>
      </c>
      <c r="AP868" s="43">
        <v>5818480.7475000005</v>
      </c>
      <c r="AQ868" s="22">
        <f t="shared" si="134"/>
        <v>203126037.84999999</v>
      </c>
      <c r="AR868" s="49"/>
      <c r="AS868" s="22">
        <v>0</v>
      </c>
      <c r="AT868" s="22">
        <f t="shared" si="133"/>
        <v>0</v>
      </c>
      <c r="AU868" s="68"/>
      <c r="AV868" s="57">
        <v>0</v>
      </c>
      <c r="AX868" s="43">
        <v>11674004.3475</v>
      </c>
    </row>
    <row r="869" spans="1:52" x14ac:dyDescent="0.25">
      <c r="A869" s="19" t="s">
        <v>1704</v>
      </c>
      <c r="B869" s="19" t="s">
        <v>1671</v>
      </c>
      <c r="C869" s="19" t="s">
        <v>1705</v>
      </c>
      <c r="D869" s="19">
        <f t="shared" si="135"/>
        <v>0</v>
      </c>
      <c r="E869" s="19">
        <v>0</v>
      </c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20">
        <v>24022</v>
      </c>
      <c r="Y869" s="20">
        <v>25</v>
      </c>
      <c r="Z869" s="20">
        <f t="shared" si="136"/>
        <v>24047</v>
      </c>
      <c r="AA869" s="19">
        <v>58</v>
      </c>
      <c r="AB869" s="19">
        <v>23</v>
      </c>
      <c r="AC869" s="21">
        <v>302040</v>
      </c>
      <c r="AD869" s="21">
        <f t="shared" si="141"/>
        <v>119305.8</v>
      </c>
      <c r="AE869" s="20">
        <v>2764</v>
      </c>
      <c r="AF869" s="20"/>
      <c r="AG869" s="22">
        <f t="shared" si="137"/>
        <v>5452577100</v>
      </c>
      <c r="AH869" s="22">
        <f t="shared" si="138"/>
        <v>5189802</v>
      </c>
      <c r="AI869" s="22"/>
      <c r="AJ869" s="22">
        <f t="shared" si="139"/>
        <v>626128920</v>
      </c>
      <c r="AK869" s="85"/>
      <c r="AL869" s="22">
        <v>392458847</v>
      </c>
      <c r="AM869" s="22">
        <v>3917933086</v>
      </c>
      <c r="AN869" s="43">
        <f t="shared" si="140"/>
        <v>0</v>
      </c>
      <c r="AO869" s="43">
        <v>648895807.09500003</v>
      </c>
      <c r="AP869" s="43">
        <v>382379811.67500001</v>
      </c>
      <c r="AQ869" s="22">
        <f t="shared" si="134"/>
        <v>116099350.23</v>
      </c>
      <c r="AR869" s="49"/>
      <c r="AS869" s="22">
        <v>0</v>
      </c>
      <c r="AT869" s="22">
        <f t="shared" si="133"/>
        <v>626128920</v>
      </c>
      <c r="AU869" s="68"/>
      <c r="AV869" s="57">
        <v>0</v>
      </c>
      <c r="AX869" s="43">
        <v>1146502464.9749999</v>
      </c>
      <c r="AY869" s="56"/>
      <c r="AZ869" s="56"/>
    </row>
    <row r="870" spans="1:52" x14ac:dyDescent="0.25">
      <c r="A870" s="19" t="s">
        <v>1706</v>
      </c>
      <c r="B870" s="19" t="s">
        <v>1671</v>
      </c>
      <c r="C870" s="19" t="s">
        <v>87</v>
      </c>
      <c r="D870" s="19">
        <f t="shared" si="135"/>
        <v>0</v>
      </c>
      <c r="E870" s="19">
        <v>0</v>
      </c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20">
        <v>5865</v>
      </c>
      <c r="Y870" s="20">
        <v>0</v>
      </c>
      <c r="Z870" s="20">
        <f t="shared" si="136"/>
        <v>5865</v>
      </c>
      <c r="AA870" s="19">
        <v>1</v>
      </c>
      <c r="AB870" s="19">
        <v>0</v>
      </c>
      <c r="AC870" s="21">
        <v>302040</v>
      </c>
      <c r="AD870" s="21">
        <f t="shared" si="141"/>
        <v>119305.8</v>
      </c>
      <c r="AE870" s="20">
        <v>0</v>
      </c>
      <c r="AF870" s="20"/>
      <c r="AG870" s="22">
        <f t="shared" si="137"/>
        <v>1328598450</v>
      </c>
      <c r="AH870" s="22">
        <f t="shared" si="138"/>
        <v>89479</v>
      </c>
      <c r="AI870" s="22"/>
      <c r="AJ870" s="22">
        <f t="shared" si="139"/>
        <v>0</v>
      </c>
      <c r="AK870" s="85"/>
      <c r="AL870" s="22">
        <v>70566019</v>
      </c>
      <c r="AM870" s="22">
        <v>1012082268</v>
      </c>
      <c r="AN870" s="43">
        <f t="shared" si="140"/>
        <v>0</v>
      </c>
      <c r="AO870" s="43">
        <v>8474544</v>
      </c>
      <c r="AP870" s="43">
        <v>2947876.62</v>
      </c>
      <c r="AQ870" s="22">
        <f t="shared" si="134"/>
        <v>234617221.38</v>
      </c>
      <c r="AR870" s="49"/>
      <c r="AS870" s="22">
        <v>0</v>
      </c>
      <c r="AT870" s="22">
        <f t="shared" si="133"/>
        <v>0</v>
      </c>
      <c r="AU870" s="68"/>
      <c r="AV870" s="57">
        <v>0</v>
      </c>
      <c r="AX870" s="43">
        <v>11422420.620000001</v>
      </c>
    </row>
    <row r="871" spans="1:52" x14ac:dyDescent="0.25">
      <c r="A871" s="19" t="s">
        <v>1707</v>
      </c>
      <c r="B871" s="19" t="s">
        <v>1671</v>
      </c>
      <c r="C871" s="19" t="s">
        <v>1708</v>
      </c>
      <c r="D871" s="19">
        <f t="shared" si="135"/>
        <v>0</v>
      </c>
      <c r="E871" s="19">
        <v>0</v>
      </c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20">
        <v>1981</v>
      </c>
      <c r="Y871" s="20">
        <v>0</v>
      </c>
      <c r="Z871" s="20">
        <f t="shared" si="136"/>
        <v>1981</v>
      </c>
      <c r="AA871" s="19">
        <v>3</v>
      </c>
      <c r="AB871" s="19">
        <v>0</v>
      </c>
      <c r="AC871" s="21">
        <v>302040</v>
      </c>
      <c r="AD871" s="21">
        <f t="shared" si="141"/>
        <v>119305.8</v>
      </c>
      <c r="AE871" s="20">
        <v>0</v>
      </c>
      <c r="AF871" s="20"/>
      <c r="AG871" s="22">
        <f t="shared" si="137"/>
        <v>448755930</v>
      </c>
      <c r="AH871" s="22">
        <f t="shared" si="138"/>
        <v>268438</v>
      </c>
      <c r="AI871" s="22"/>
      <c r="AJ871" s="22">
        <f t="shared" si="139"/>
        <v>0</v>
      </c>
      <c r="AK871" s="85"/>
      <c r="AL871" s="22">
        <v>26690009</v>
      </c>
      <c r="AM871" s="22">
        <v>336542713</v>
      </c>
      <c r="AN871" s="43">
        <f t="shared" si="140"/>
        <v>0</v>
      </c>
      <c r="AO871" s="43">
        <v>8039952</v>
      </c>
      <c r="AP871" s="43">
        <v>5832069.2324999999</v>
      </c>
      <c r="AQ871" s="22">
        <f t="shared" si="134"/>
        <v>71919624.769999996</v>
      </c>
      <c r="AR871" s="49"/>
      <c r="AS871" s="22">
        <v>0</v>
      </c>
      <c r="AT871" s="22">
        <f t="shared" si="133"/>
        <v>0</v>
      </c>
      <c r="AU871" s="68"/>
      <c r="AV871" s="57">
        <v>0</v>
      </c>
      <c r="AX871" s="43">
        <v>16775251.200000001</v>
      </c>
    </row>
    <row r="872" spans="1:52" x14ac:dyDescent="0.25">
      <c r="A872" s="19" t="s">
        <v>1709</v>
      </c>
      <c r="B872" s="19" t="s">
        <v>1671</v>
      </c>
      <c r="C872" s="19" t="s">
        <v>1710</v>
      </c>
      <c r="D872" s="19">
        <f t="shared" si="135"/>
        <v>0</v>
      </c>
      <c r="E872" s="19">
        <v>0</v>
      </c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20">
        <v>2702</v>
      </c>
      <c r="Y872" s="20">
        <v>1</v>
      </c>
      <c r="Z872" s="20">
        <f t="shared" si="136"/>
        <v>2703</v>
      </c>
      <c r="AA872" s="19">
        <v>0</v>
      </c>
      <c r="AB872" s="19">
        <v>0</v>
      </c>
      <c r="AC872" s="21">
        <v>302040</v>
      </c>
      <c r="AD872" s="21">
        <f t="shared" si="141"/>
        <v>119305.8</v>
      </c>
      <c r="AE872" s="20">
        <v>134</v>
      </c>
      <c r="AF872" s="20"/>
      <c r="AG872" s="22">
        <f t="shared" si="137"/>
        <v>612310590</v>
      </c>
      <c r="AH872" s="22">
        <f t="shared" si="138"/>
        <v>0</v>
      </c>
      <c r="AI872" s="22"/>
      <c r="AJ872" s="22">
        <f t="shared" si="139"/>
        <v>30355020</v>
      </c>
      <c r="AK872" s="85"/>
      <c r="AL872" s="22">
        <v>34925994</v>
      </c>
      <c r="AM872" s="22">
        <v>440106903</v>
      </c>
      <c r="AN872" s="43">
        <f t="shared" si="140"/>
        <v>0</v>
      </c>
      <c r="AO872" s="43">
        <v>28031184</v>
      </c>
      <c r="AP872" s="43">
        <v>30683398.102499999</v>
      </c>
      <c r="AQ872" s="22">
        <f t="shared" si="134"/>
        <v>78563110.900000006</v>
      </c>
      <c r="AR872" s="49"/>
      <c r="AS872" s="22">
        <v>0</v>
      </c>
      <c r="AT872" s="22">
        <f t="shared" si="133"/>
        <v>30355020</v>
      </c>
      <c r="AU872" s="68"/>
      <c r="AV872" s="57">
        <v>0</v>
      </c>
      <c r="AX872" s="43">
        <v>68576236.275000006</v>
      </c>
      <c r="AY872" s="56"/>
      <c r="AZ872" s="56"/>
    </row>
    <row r="873" spans="1:52" x14ac:dyDescent="0.25">
      <c r="A873" s="19" t="s">
        <v>1711</v>
      </c>
      <c r="B873" s="19" t="s">
        <v>1671</v>
      </c>
      <c r="C873" s="19" t="s">
        <v>1712</v>
      </c>
      <c r="D873" s="19">
        <f t="shared" si="135"/>
        <v>0</v>
      </c>
      <c r="E873" s="19">
        <v>0</v>
      </c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20">
        <v>5400</v>
      </c>
      <c r="Y873" s="20">
        <v>7</v>
      </c>
      <c r="Z873" s="20">
        <f t="shared" si="136"/>
        <v>5407</v>
      </c>
      <c r="AA873" s="19">
        <v>97</v>
      </c>
      <c r="AB873" s="19">
        <v>53</v>
      </c>
      <c r="AC873" s="21">
        <v>302040</v>
      </c>
      <c r="AD873" s="21">
        <f t="shared" si="141"/>
        <v>119305.8</v>
      </c>
      <c r="AE873" s="20">
        <v>0</v>
      </c>
      <c r="AF873" s="20"/>
      <c r="AG873" s="22">
        <f t="shared" si="137"/>
        <v>1236853800</v>
      </c>
      <c r="AH873" s="22">
        <f t="shared" si="138"/>
        <v>8679497</v>
      </c>
      <c r="AI873" s="22"/>
      <c r="AJ873" s="22">
        <f t="shared" si="139"/>
        <v>0</v>
      </c>
      <c r="AK873" s="85"/>
      <c r="AL873" s="22">
        <v>77238521</v>
      </c>
      <c r="AM873" s="22">
        <v>922588411</v>
      </c>
      <c r="AN873" s="43">
        <f t="shared" si="140"/>
        <v>0</v>
      </c>
      <c r="AO873" s="43">
        <v>34955079.599999994</v>
      </c>
      <c r="AP873" s="43">
        <v>35850822</v>
      </c>
      <c r="AQ873" s="22">
        <f t="shared" si="134"/>
        <v>174900463.40000001</v>
      </c>
      <c r="AR873" s="49"/>
      <c r="AS873" s="22">
        <v>0</v>
      </c>
      <c r="AT873" s="22">
        <f t="shared" si="133"/>
        <v>0</v>
      </c>
      <c r="AU873" s="68"/>
      <c r="AV873" s="57">
        <v>0</v>
      </c>
      <c r="AX873" s="43">
        <v>71957570.400000006</v>
      </c>
    </row>
    <row r="874" spans="1:52" x14ac:dyDescent="0.25">
      <c r="A874" s="19" t="s">
        <v>1713</v>
      </c>
      <c r="B874" s="19" t="s">
        <v>1671</v>
      </c>
      <c r="C874" s="19" t="s">
        <v>1714</v>
      </c>
      <c r="D874" s="19">
        <f t="shared" si="135"/>
        <v>500</v>
      </c>
      <c r="E874" s="19">
        <v>0</v>
      </c>
      <c r="F874" s="19"/>
      <c r="G874" s="19">
        <v>500</v>
      </c>
      <c r="H874" s="19"/>
      <c r="I874" s="19"/>
      <c r="J874" s="19"/>
      <c r="K874" s="19"/>
      <c r="L874" s="19">
        <v>0</v>
      </c>
      <c r="M874" s="19"/>
      <c r="N874" s="19"/>
      <c r="O874" s="19"/>
      <c r="P874" s="19"/>
      <c r="Q874" s="19"/>
      <c r="R874" s="19"/>
      <c r="S874" s="19">
        <v>0</v>
      </c>
      <c r="T874" s="19"/>
      <c r="U874" s="19"/>
      <c r="V874" s="19"/>
      <c r="W874" s="19"/>
      <c r="X874" s="20">
        <v>6878</v>
      </c>
      <c r="Y874" s="20">
        <v>5</v>
      </c>
      <c r="Z874" s="20">
        <f t="shared" si="136"/>
        <v>6883</v>
      </c>
      <c r="AA874" s="19">
        <v>174</v>
      </c>
      <c r="AB874" s="19">
        <v>16</v>
      </c>
      <c r="AC874" s="21">
        <v>302040</v>
      </c>
      <c r="AD874" s="21">
        <f t="shared" si="141"/>
        <v>119305.8</v>
      </c>
      <c r="AE874" s="20">
        <v>944</v>
      </c>
      <c r="AF874" s="20"/>
      <c r="AG874" s="22">
        <f t="shared" si="137"/>
        <v>1562830470</v>
      </c>
      <c r="AH874" s="22">
        <f t="shared" si="138"/>
        <v>15569407</v>
      </c>
      <c r="AI874" s="22"/>
      <c r="AJ874" s="22">
        <f t="shared" si="139"/>
        <v>213844320</v>
      </c>
      <c r="AK874" s="85"/>
      <c r="AL874" s="22">
        <v>96603550</v>
      </c>
      <c r="AM874" s="22">
        <v>1132334526</v>
      </c>
      <c r="AN874" s="43">
        <f t="shared" si="140"/>
        <v>113265000</v>
      </c>
      <c r="AO874" s="43">
        <v>21655059.359999999</v>
      </c>
      <c r="AP874" s="43">
        <v>21466734.2775</v>
      </c>
      <c r="AQ874" s="22">
        <f t="shared" si="134"/>
        <v>193075007.36000001</v>
      </c>
      <c r="AR874" s="49"/>
      <c r="AS874" s="22">
        <v>0</v>
      </c>
      <c r="AT874" s="22">
        <f t="shared" si="133"/>
        <v>213844320</v>
      </c>
      <c r="AU874" s="68"/>
      <c r="AV874" s="57">
        <v>0</v>
      </c>
      <c r="AX874" s="43">
        <v>44816702.4375</v>
      </c>
      <c r="AY874" s="56"/>
      <c r="AZ874" s="56"/>
    </row>
    <row r="875" spans="1:52" x14ac:dyDescent="0.25">
      <c r="A875" s="19" t="s">
        <v>1715</v>
      </c>
      <c r="B875" s="19" t="s">
        <v>1671</v>
      </c>
      <c r="C875" s="19" t="s">
        <v>1716</v>
      </c>
      <c r="D875" s="19">
        <f t="shared" si="135"/>
        <v>0</v>
      </c>
      <c r="E875" s="19">
        <v>0</v>
      </c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20">
        <v>12577</v>
      </c>
      <c r="Y875" s="20">
        <v>10</v>
      </c>
      <c r="Z875" s="20">
        <f t="shared" si="136"/>
        <v>12587</v>
      </c>
      <c r="AA875" s="19">
        <v>136</v>
      </c>
      <c r="AB875" s="19">
        <v>24</v>
      </c>
      <c r="AC875" s="21">
        <v>302040</v>
      </c>
      <c r="AD875" s="21">
        <f t="shared" si="141"/>
        <v>119305.8</v>
      </c>
      <c r="AE875" s="20">
        <v>423</v>
      </c>
      <c r="AF875" s="20"/>
      <c r="AG875" s="22">
        <f t="shared" si="137"/>
        <v>2856769830</v>
      </c>
      <c r="AH875" s="22">
        <f t="shared" si="138"/>
        <v>12169192</v>
      </c>
      <c r="AI875" s="22"/>
      <c r="AJ875" s="22">
        <f t="shared" si="139"/>
        <v>95822190</v>
      </c>
      <c r="AK875" s="85"/>
      <c r="AL875" s="22">
        <v>176587399</v>
      </c>
      <c r="AM875" s="22">
        <v>2074065133</v>
      </c>
      <c r="AN875" s="43">
        <f t="shared" si="140"/>
        <v>0</v>
      </c>
      <c r="AO875" s="43">
        <v>226830230.50500003</v>
      </c>
      <c r="AP875" s="43">
        <v>167718179.03250003</v>
      </c>
      <c r="AQ875" s="22">
        <f t="shared" si="134"/>
        <v>223738080.46000001</v>
      </c>
      <c r="AR875" s="49"/>
      <c r="AS875" s="22">
        <v>0</v>
      </c>
      <c r="AT875" s="22">
        <f t="shared" si="133"/>
        <v>95822190</v>
      </c>
      <c r="AU875" s="68"/>
      <c r="AV875" s="57">
        <v>0</v>
      </c>
      <c r="AX875" s="43">
        <v>448098608.86500001</v>
      </c>
      <c r="AY875" s="56"/>
      <c r="AZ875" s="56"/>
    </row>
    <row r="876" spans="1:52" x14ac:dyDescent="0.25">
      <c r="A876" s="19" t="s">
        <v>1717</v>
      </c>
      <c r="B876" s="19" t="s">
        <v>1671</v>
      </c>
      <c r="C876" s="19" t="s">
        <v>1718</v>
      </c>
      <c r="D876" s="19">
        <f t="shared" si="135"/>
        <v>0</v>
      </c>
      <c r="E876" s="19">
        <v>0</v>
      </c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20">
        <v>1830</v>
      </c>
      <c r="Y876" s="20">
        <v>0</v>
      </c>
      <c r="Z876" s="20">
        <f t="shared" si="136"/>
        <v>1830</v>
      </c>
      <c r="AA876" s="19">
        <v>0</v>
      </c>
      <c r="AB876" s="19">
        <v>0</v>
      </c>
      <c r="AC876" s="21">
        <v>302040</v>
      </c>
      <c r="AD876" s="21">
        <f t="shared" si="141"/>
        <v>119305.8</v>
      </c>
      <c r="AE876" s="20">
        <v>92</v>
      </c>
      <c r="AF876" s="20"/>
      <c r="AG876" s="22">
        <f t="shared" si="137"/>
        <v>414549900</v>
      </c>
      <c r="AH876" s="22">
        <f t="shared" si="138"/>
        <v>0</v>
      </c>
      <c r="AI876" s="22"/>
      <c r="AJ876" s="22">
        <f t="shared" si="139"/>
        <v>20840760</v>
      </c>
      <c r="AK876" s="85"/>
      <c r="AL876" s="22">
        <v>24547913</v>
      </c>
      <c r="AM876" s="22">
        <v>302184925</v>
      </c>
      <c r="AN876" s="43">
        <f t="shared" si="140"/>
        <v>0</v>
      </c>
      <c r="AO876" s="43">
        <v>6001181.5350000001</v>
      </c>
      <c r="AP876" s="43">
        <v>4317964.29</v>
      </c>
      <c r="AQ876" s="22">
        <f t="shared" si="134"/>
        <v>77497916.180000007</v>
      </c>
      <c r="AR876" s="49"/>
      <c r="AS876" s="22">
        <v>0</v>
      </c>
      <c r="AT876" s="22">
        <f t="shared" si="133"/>
        <v>20840760</v>
      </c>
      <c r="AU876" s="68"/>
      <c r="AV876" s="57">
        <v>0</v>
      </c>
      <c r="AX876" s="43">
        <v>12234145.064999999</v>
      </c>
      <c r="AY876" s="56"/>
      <c r="AZ876" s="56"/>
    </row>
    <row r="877" spans="1:52" x14ac:dyDescent="0.25">
      <c r="A877" s="19" t="s">
        <v>1719</v>
      </c>
      <c r="B877" s="19" t="s">
        <v>1671</v>
      </c>
      <c r="C877" s="19" t="s">
        <v>339</v>
      </c>
      <c r="D877" s="19">
        <f t="shared" si="135"/>
        <v>0</v>
      </c>
      <c r="E877" s="19">
        <v>0</v>
      </c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20">
        <v>4229</v>
      </c>
      <c r="Y877" s="20">
        <v>1</v>
      </c>
      <c r="Z877" s="20">
        <f t="shared" si="136"/>
        <v>4230</v>
      </c>
      <c r="AA877" s="19">
        <v>0</v>
      </c>
      <c r="AB877" s="19">
        <v>0</v>
      </c>
      <c r="AC877" s="21">
        <v>302040</v>
      </c>
      <c r="AD877" s="21">
        <f t="shared" si="141"/>
        <v>119305.8</v>
      </c>
      <c r="AE877" s="20">
        <v>493</v>
      </c>
      <c r="AF877" s="20"/>
      <c r="AG877" s="22">
        <f t="shared" si="137"/>
        <v>958221900</v>
      </c>
      <c r="AH877" s="22">
        <f t="shared" si="138"/>
        <v>0</v>
      </c>
      <c r="AI877" s="22"/>
      <c r="AJ877" s="22">
        <f t="shared" si="139"/>
        <v>111679290</v>
      </c>
      <c r="AK877" s="85"/>
      <c r="AL877" s="22">
        <v>50400781</v>
      </c>
      <c r="AM877" s="22">
        <v>705643521</v>
      </c>
      <c r="AN877" s="43">
        <f t="shared" si="140"/>
        <v>0</v>
      </c>
      <c r="AO877" s="43">
        <v>7529306.3999999994</v>
      </c>
      <c r="AP877" s="43">
        <v>7529306.3999999994</v>
      </c>
      <c r="AQ877" s="22">
        <f t="shared" si="134"/>
        <v>187118985.19999999</v>
      </c>
      <c r="AR877" s="49"/>
      <c r="AS877" s="22">
        <v>0</v>
      </c>
      <c r="AT877" s="22">
        <f t="shared" si="133"/>
        <v>111679290</v>
      </c>
      <c r="AU877" s="68"/>
      <c r="AV877" s="57">
        <v>0</v>
      </c>
      <c r="AX877" s="43">
        <v>15058612.799999999</v>
      </c>
      <c r="AY877" s="56"/>
      <c r="AZ877" s="56"/>
    </row>
    <row r="878" spans="1:52" x14ac:dyDescent="0.25">
      <c r="A878" s="19" t="s">
        <v>1720</v>
      </c>
      <c r="B878" s="19" t="s">
        <v>1671</v>
      </c>
      <c r="C878" s="19" t="s">
        <v>1721</v>
      </c>
      <c r="D878" s="19">
        <f t="shared" si="135"/>
        <v>0</v>
      </c>
      <c r="E878" s="19">
        <v>0</v>
      </c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20">
        <v>9936</v>
      </c>
      <c r="Y878" s="20">
        <v>3</v>
      </c>
      <c r="Z878" s="20">
        <f t="shared" si="136"/>
        <v>9939</v>
      </c>
      <c r="AA878" s="19">
        <v>92</v>
      </c>
      <c r="AB878" s="19">
        <v>166</v>
      </c>
      <c r="AC878" s="21">
        <v>302040</v>
      </c>
      <c r="AD878" s="21">
        <f t="shared" si="141"/>
        <v>119305.8</v>
      </c>
      <c r="AE878" s="20">
        <v>2382</v>
      </c>
      <c r="AF878" s="20"/>
      <c r="AG878" s="22">
        <f t="shared" si="137"/>
        <v>2289085650</v>
      </c>
      <c r="AH878" s="22">
        <f t="shared" si="138"/>
        <v>8232100</v>
      </c>
      <c r="AI878" s="22"/>
      <c r="AJ878" s="22">
        <f t="shared" si="139"/>
        <v>539594460</v>
      </c>
      <c r="AK878" s="85"/>
      <c r="AL878" s="22">
        <v>155695820</v>
      </c>
      <c r="AM878" s="22">
        <v>1631340494</v>
      </c>
      <c r="AN878" s="43">
        <f t="shared" si="140"/>
        <v>0</v>
      </c>
      <c r="AO878" s="43">
        <v>37577118</v>
      </c>
      <c r="AP878" s="43">
        <v>155169021.35999998</v>
      </c>
      <c r="AQ878" s="22">
        <f t="shared" si="134"/>
        <v>317535296.63999999</v>
      </c>
      <c r="AR878" s="49"/>
      <c r="AS878" s="22">
        <v>0</v>
      </c>
      <c r="AT878" s="22">
        <f t="shared" si="133"/>
        <v>539594460</v>
      </c>
      <c r="AU878" s="68"/>
      <c r="AV878" s="57">
        <v>0</v>
      </c>
      <c r="AX878" s="43">
        <v>194816728.79999998</v>
      </c>
      <c r="AY878" s="56"/>
      <c r="AZ878" s="56"/>
    </row>
    <row r="879" spans="1:52" x14ac:dyDescent="0.25">
      <c r="A879" s="19" t="s">
        <v>1722</v>
      </c>
      <c r="B879" s="19" t="s">
        <v>1671</v>
      </c>
      <c r="C879" s="19" t="s">
        <v>1723</v>
      </c>
      <c r="D879" s="19">
        <f t="shared" si="135"/>
        <v>0</v>
      </c>
      <c r="E879" s="19">
        <v>0</v>
      </c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20">
        <v>2459</v>
      </c>
      <c r="Y879" s="20">
        <v>0</v>
      </c>
      <c r="Z879" s="20">
        <f t="shared" si="136"/>
        <v>2459</v>
      </c>
      <c r="AA879" s="19">
        <v>0</v>
      </c>
      <c r="AB879" s="19">
        <v>0</v>
      </c>
      <c r="AC879" s="21">
        <v>302040</v>
      </c>
      <c r="AD879" s="21">
        <f t="shared" si="141"/>
        <v>119305.8</v>
      </c>
      <c r="AE879" s="20">
        <v>0</v>
      </c>
      <c r="AF879" s="20"/>
      <c r="AG879" s="22">
        <f t="shared" si="137"/>
        <v>557037270</v>
      </c>
      <c r="AH879" s="22">
        <f t="shared" si="138"/>
        <v>0</v>
      </c>
      <c r="AI879" s="22"/>
      <c r="AJ879" s="22">
        <f t="shared" si="139"/>
        <v>0</v>
      </c>
      <c r="AK879" s="85"/>
      <c r="AL879" s="22">
        <v>34187340</v>
      </c>
      <c r="AM879" s="22">
        <v>403622204</v>
      </c>
      <c r="AN879" s="43">
        <f t="shared" si="140"/>
        <v>0</v>
      </c>
      <c r="AO879" s="43">
        <v>26482950</v>
      </c>
      <c r="AP879" s="43">
        <v>26482950</v>
      </c>
      <c r="AQ879" s="22">
        <f t="shared" si="134"/>
        <v>66261826</v>
      </c>
      <c r="AR879" s="49"/>
      <c r="AS879" s="22">
        <v>0</v>
      </c>
      <c r="AT879" s="22">
        <f t="shared" si="133"/>
        <v>0</v>
      </c>
      <c r="AU879" s="68"/>
      <c r="AV879" s="57">
        <v>0</v>
      </c>
      <c r="AX879" s="43">
        <v>52965900</v>
      </c>
    </row>
    <row r="880" spans="1:52" x14ac:dyDescent="0.25">
      <c r="A880" s="19" t="s">
        <v>1724</v>
      </c>
      <c r="B880" s="19" t="s">
        <v>1671</v>
      </c>
      <c r="C880" s="19" t="s">
        <v>1725</v>
      </c>
      <c r="D880" s="19">
        <f t="shared" si="135"/>
        <v>0</v>
      </c>
      <c r="E880" s="19">
        <v>0</v>
      </c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20">
        <v>4012</v>
      </c>
      <c r="Y880" s="20">
        <v>0</v>
      </c>
      <c r="Z880" s="20">
        <f t="shared" si="136"/>
        <v>4012</v>
      </c>
      <c r="AA880" s="19">
        <v>0</v>
      </c>
      <c r="AB880" s="19">
        <v>0</v>
      </c>
      <c r="AC880" s="21">
        <v>302040</v>
      </c>
      <c r="AD880" s="21">
        <f t="shared" si="141"/>
        <v>119305.8</v>
      </c>
      <c r="AE880" s="20">
        <v>0</v>
      </c>
      <c r="AF880" s="20"/>
      <c r="AG880" s="22">
        <f t="shared" si="137"/>
        <v>908838360</v>
      </c>
      <c r="AH880" s="22">
        <f t="shared" si="138"/>
        <v>0</v>
      </c>
      <c r="AI880" s="22"/>
      <c r="AJ880" s="22">
        <f t="shared" si="139"/>
        <v>0</v>
      </c>
      <c r="AK880" s="85"/>
      <c r="AL880" s="22">
        <v>51878088</v>
      </c>
      <c r="AM880" s="22">
        <v>713333121</v>
      </c>
      <c r="AN880" s="43">
        <f t="shared" si="140"/>
        <v>0</v>
      </c>
      <c r="AO880" s="43">
        <v>2651005.3499999996</v>
      </c>
      <c r="AP880" s="43">
        <v>2598853.9350000001</v>
      </c>
      <c r="AQ880" s="22">
        <f t="shared" si="134"/>
        <v>138377291.72</v>
      </c>
      <c r="AR880" s="49"/>
      <c r="AS880" s="22">
        <v>0</v>
      </c>
      <c r="AT880" s="22">
        <f t="shared" si="133"/>
        <v>0</v>
      </c>
      <c r="AU880" s="68"/>
      <c r="AV880" s="57">
        <v>0</v>
      </c>
      <c r="AX880" s="43">
        <v>5379271.125</v>
      </c>
    </row>
    <row r="881" spans="1:52" x14ac:dyDescent="0.25">
      <c r="A881" s="19" t="s">
        <v>1726</v>
      </c>
      <c r="B881" s="19" t="s">
        <v>1671</v>
      </c>
      <c r="C881" s="19" t="s">
        <v>1727</v>
      </c>
      <c r="D881" s="19">
        <f t="shared" si="135"/>
        <v>0</v>
      </c>
      <c r="E881" s="19">
        <v>0</v>
      </c>
      <c r="F881" s="19"/>
      <c r="G881" s="19">
        <v>0</v>
      </c>
      <c r="H881" s="19"/>
      <c r="I881" s="19"/>
      <c r="J881" s="19"/>
      <c r="K881" s="19"/>
      <c r="L881" s="19">
        <v>0</v>
      </c>
      <c r="M881" s="19"/>
      <c r="N881" s="19"/>
      <c r="O881" s="19"/>
      <c r="P881" s="19"/>
      <c r="Q881" s="19"/>
      <c r="R881" s="19"/>
      <c r="S881" s="19">
        <v>0</v>
      </c>
      <c r="T881" s="19"/>
      <c r="U881" s="19"/>
      <c r="V881" s="19"/>
      <c r="W881" s="19"/>
      <c r="X881" s="20">
        <v>4817</v>
      </c>
      <c r="Y881" s="20">
        <v>6</v>
      </c>
      <c r="Z881" s="20">
        <f t="shared" si="136"/>
        <v>4823</v>
      </c>
      <c r="AA881" s="19">
        <v>235</v>
      </c>
      <c r="AB881" s="19">
        <v>45</v>
      </c>
      <c r="AC881" s="21">
        <v>302040</v>
      </c>
      <c r="AD881" s="21">
        <f t="shared" si="141"/>
        <v>119305.8</v>
      </c>
      <c r="AE881" s="20">
        <v>227</v>
      </c>
      <c r="AF881" s="20"/>
      <c r="AG881" s="22">
        <f t="shared" si="137"/>
        <v>1102748040</v>
      </c>
      <c r="AH881" s="22">
        <f t="shared" si="138"/>
        <v>21027647</v>
      </c>
      <c r="AI881" s="22"/>
      <c r="AJ881" s="22">
        <f t="shared" si="139"/>
        <v>51422310</v>
      </c>
      <c r="AK881" s="85"/>
      <c r="AL881" s="22">
        <v>81005653</v>
      </c>
      <c r="AM881" s="22">
        <v>818206179</v>
      </c>
      <c r="AN881" s="43">
        <f t="shared" si="140"/>
        <v>0</v>
      </c>
      <c r="AO881" s="43">
        <v>105880838.28000002</v>
      </c>
      <c r="AP881" s="43">
        <v>95637563.917500004</v>
      </c>
      <c r="AQ881" s="22">
        <f t="shared" si="134"/>
        <v>23045452.800000001</v>
      </c>
      <c r="AR881" s="49"/>
      <c r="AS881" s="22">
        <v>0</v>
      </c>
      <c r="AT881" s="22">
        <f t="shared" si="133"/>
        <v>51422310</v>
      </c>
      <c r="AU881" s="68"/>
      <c r="AV881" s="57">
        <v>0</v>
      </c>
      <c r="AX881" s="43">
        <v>202812520.5975</v>
      </c>
      <c r="AY881" s="56"/>
      <c r="AZ881" s="56"/>
    </row>
    <row r="882" spans="1:52" x14ac:dyDescent="0.25">
      <c r="A882" s="19" t="s">
        <v>1728</v>
      </c>
      <c r="B882" s="19" t="s">
        <v>1671</v>
      </c>
      <c r="C882" s="19" t="s">
        <v>1729</v>
      </c>
      <c r="D882" s="19">
        <f t="shared" si="135"/>
        <v>0</v>
      </c>
      <c r="E882" s="19">
        <v>0</v>
      </c>
      <c r="F882" s="19"/>
      <c r="G882" s="19">
        <v>0</v>
      </c>
      <c r="H882" s="19"/>
      <c r="I882" s="19"/>
      <c r="J882" s="19"/>
      <c r="K882" s="19"/>
      <c r="L882" s="19">
        <v>0</v>
      </c>
      <c r="M882" s="19"/>
      <c r="N882" s="19"/>
      <c r="O882" s="19"/>
      <c r="P882" s="19"/>
      <c r="Q882" s="19"/>
      <c r="R882" s="19"/>
      <c r="S882" s="19">
        <v>0</v>
      </c>
      <c r="T882" s="19"/>
      <c r="U882" s="19"/>
      <c r="V882" s="19"/>
      <c r="W882" s="19"/>
      <c r="X882" s="20">
        <v>60212</v>
      </c>
      <c r="Y882" s="20">
        <v>8</v>
      </c>
      <c r="Z882" s="20">
        <f t="shared" si="136"/>
        <v>60220</v>
      </c>
      <c r="AA882" s="19">
        <v>4006</v>
      </c>
      <c r="AB882" s="19">
        <v>905</v>
      </c>
      <c r="AC882" s="21">
        <v>302040</v>
      </c>
      <c r="AD882" s="21">
        <f t="shared" si="141"/>
        <v>119305.8</v>
      </c>
      <c r="AE882" s="20">
        <v>17097</v>
      </c>
      <c r="AF882" s="20"/>
      <c r="AG882" s="22">
        <f t="shared" si="137"/>
        <v>13846646250</v>
      </c>
      <c r="AH882" s="22">
        <f t="shared" si="138"/>
        <v>358454276</v>
      </c>
      <c r="AI882" s="22"/>
      <c r="AJ882" s="22">
        <f t="shared" si="139"/>
        <v>3872983410</v>
      </c>
      <c r="AK882" s="85"/>
      <c r="AL882" s="22">
        <v>1244015386</v>
      </c>
      <c r="AM882" s="22">
        <v>9908458829</v>
      </c>
      <c r="AN882" s="43">
        <f t="shared" si="140"/>
        <v>0</v>
      </c>
      <c r="AO882" s="43">
        <v>356180738.39999998</v>
      </c>
      <c r="AP882" s="43">
        <v>285226516.07999998</v>
      </c>
      <c r="AQ882" s="22">
        <f t="shared" si="134"/>
        <v>2411219056.52</v>
      </c>
      <c r="AR882" s="49"/>
      <c r="AS882" s="22">
        <v>0</v>
      </c>
      <c r="AT882" s="22">
        <f t="shared" si="133"/>
        <v>3872983410</v>
      </c>
      <c r="AU882" s="68"/>
      <c r="AV882" s="57">
        <v>0</v>
      </c>
      <c r="AX882" s="43">
        <v>641407254.48000002</v>
      </c>
      <c r="AY882" s="56"/>
      <c r="AZ882" s="56"/>
    </row>
    <row r="883" spans="1:52" x14ac:dyDescent="0.25">
      <c r="A883" s="19" t="s">
        <v>1730</v>
      </c>
      <c r="B883" s="19" t="s">
        <v>1671</v>
      </c>
      <c r="C883" s="19" t="s">
        <v>1731</v>
      </c>
      <c r="D883" s="19">
        <f t="shared" si="135"/>
        <v>0</v>
      </c>
      <c r="E883" s="19">
        <v>0</v>
      </c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20">
        <v>2987</v>
      </c>
      <c r="Y883" s="20">
        <v>2</v>
      </c>
      <c r="Z883" s="20">
        <f t="shared" si="136"/>
        <v>2989</v>
      </c>
      <c r="AA883" s="19">
        <v>0</v>
      </c>
      <c r="AB883" s="19">
        <v>0</v>
      </c>
      <c r="AC883" s="21">
        <v>302040</v>
      </c>
      <c r="AD883" s="21">
        <f t="shared" si="141"/>
        <v>119305.8</v>
      </c>
      <c r="AE883" s="20">
        <v>0</v>
      </c>
      <c r="AF883" s="20"/>
      <c r="AG883" s="22">
        <f t="shared" si="137"/>
        <v>677098170</v>
      </c>
      <c r="AH883" s="22">
        <f t="shared" si="138"/>
        <v>0</v>
      </c>
      <c r="AI883" s="22"/>
      <c r="AJ883" s="22">
        <f t="shared" si="139"/>
        <v>0</v>
      </c>
      <c r="AK883" s="85"/>
      <c r="AL883" s="22">
        <v>36920358</v>
      </c>
      <c r="AM883" s="22">
        <v>488698632</v>
      </c>
      <c r="AN883" s="43">
        <f t="shared" si="140"/>
        <v>0</v>
      </c>
      <c r="AO883" s="43">
        <v>0</v>
      </c>
      <c r="AP883" s="43">
        <v>1553850.7575000001</v>
      </c>
      <c r="AQ883" s="22">
        <f t="shared" si="134"/>
        <v>149925329.24000001</v>
      </c>
      <c r="AR883" s="49"/>
      <c r="AS883" s="22">
        <v>0</v>
      </c>
      <c r="AT883" s="22">
        <f t="shared" si="133"/>
        <v>0</v>
      </c>
      <c r="AU883" s="68"/>
      <c r="AV883" s="57">
        <v>0</v>
      </c>
      <c r="AX883" s="43">
        <v>1553850.7575000001</v>
      </c>
    </row>
    <row r="884" spans="1:52" x14ac:dyDescent="0.25">
      <c r="A884" s="19" t="s">
        <v>1732</v>
      </c>
      <c r="B884" s="19" t="s">
        <v>1671</v>
      </c>
      <c r="C884" s="19" t="s">
        <v>1733</v>
      </c>
      <c r="D884" s="19">
        <f t="shared" si="135"/>
        <v>0</v>
      </c>
      <c r="E884" s="19">
        <v>0</v>
      </c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20">
        <v>3174</v>
      </c>
      <c r="Y884" s="20">
        <v>1</v>
      </c>
      <c r="Z884" s="20">
        <f t="shared" si="136"/>
        <v>3175</v>
      </c>
      <c r="AA884" s="19">
        <v>2</v>
      </c>
      <c r="AB884" s="19">
        <v>1</v>
      </c>
      <c r="AC884" s="21">
        <v>302040</v>
      </c>
      <c r="AD884" s="21">
        <f t="shared" si="141"/>
        <v>119305.8</v>
      </c>
      <c r="AE884" s="20">
        <v>344</v>
      </c>
      <c r="AF884" s="20"/>
      <c r="AG884" s="22">
        <f t="shared" si="137"/>
        <v>719459280</v>
      </c>
      <c r="AH884" s="22">
        <f t="shared" si="138"/>
        <v>178959</v>
      </c>
      <c r="AI884" s="22"/>
      <c r="AJ884" s="22">
        <f t="shared" si="139"/>
        <v>77926320</v>
      </c>
      <c r="AK884" s="85"/>
      <c r="AL884" s="22">
        <v>42657232</v>
      </c>
      <c r="AM884" s="22">
        <v>524365288</v>
      </c>
      <c r="AN884" s="43">
        <f t="shared" si="140"/>
        <v>0</v>
      </c>
      <c r="AO884" s="43">
        <v>17796542.399999999</v>
      </c>
      <c r="AP884" s="43">
        <v>3556113.4949999982</v>
      </c>
      <c r="AQ884" s="22">
        <f t="shared" si="134"/>
        <v>131263063.11</v>
      </c>
      <c r="AR884" s="49"/>
      <c r="AS884" s="22">
        <v>0</v>
      </c>
      <c r="AT884" s="22">
        <f t="shared" si="133"/>
        <v>77926320</v>
      </c>
      <c r="AU884" s="68"/>
      <c r="AV884" s="57">
        <v>0</v>
      </c>
      <c r="AX884" s="43">
        <v>35593084.799999997</v>
      </c>
      <c r="AY884" s="56"/>
      <c r="AZ884" s="56"/>
    </row>
    <row r="885" spans="1:52" x14ac:dyDescent="0.25">
      <c r="A885" s="19" t="s">
        <v>1734</v>
      </c>
      <c r="B885" s="19" t="s">
        <v>1671</v>
      </c>
      <c r="C885" s="19" t="s">
        <v>1735</v>
      </c>
      <c r="D885" s="19">
        <f t="shared" si="135"/>
        <v>2100</v>
      </c>
      <c r="E885" s="19">
        <v>0</v>
      </c>
      <c r="F885" s="19"/>
      <c r="G885" s="19">
        <v>0</v>
      </c>
      <c r="H885" s="19"/>
      <c r="I885" s="19"/>
      <c r="J885" s="19"/>
      <c r="K885" s="19"/>
      <c r="L885" s="19">
        <v>0</v>
      </c>
      <c r="M885" s="19"/>
      <c r="N885" s="19"/>
      <c r="O885" s="19"/>
      <c r="P885" s="19"/>
      <c r="Q885" s="19"/>
      <c r="R885" s="19"/>
      <c r="S885" s="19">
        <v>0</v>
      </c>
      <c r="T885" s="19">
        <v>2100</v>
      </c>
      <c r="U885" s="19"/>
      <c r="V885" s="19"/>
      <c r="W885" s="19"/>
      <c r="X885" s="20">
        <v>49411</v>
      </c>
      <c r="Y885" s="20">
        <v>8</v>
      </c>
      <c r="Z885" s="20">
        <f t="shared" si="136"/>
        <v>49419</v>
      </c>
      <c r="AA885" s="19">
        <v>372</v>
      </c>
      <c r="AB885" s="19">
        <v>80</v>
      </c>
      <c r="AC885" s="21">
        <v>302040</v>
      </c>
      <c r="AD885" s="21">
        <f t="shared" si="141"/>
        <v>119305.8</v>
      </c>
      <c r="AE885" s="20">
        <v>15258</v>
      </c>
      <c r="AF885" s="20"/>
      <c r="AG885" s="22">
        <f t="shared" si="137"/>
        <v>11213008470</v>
      </c>
      <c r="AH885" s="22">
        <f t="shared" si="138"/>
        <v>33286318</v>
      </c>
      <c r="AI885" s="22"/>
      <c r="AJ885" s="22">
        <f t="shared" si="139"/>
        <v>3456394740</v>
      </c>
      <c r="AK885" s="85"/>
      <c r="AL885" s="22">
        <v>712615840</v>
      </c>
      <c r="AM885" s="22">
        <v>7951606837</v>
      </c>
      <c r="AN885" s="43">
        <f t="shared" si="140"/>
        <v>475713000</v>
      </c>
      <c r="AO885" s="43">
        <v>1533850732.1172733</v>
      </c>
      <c r="AP885" s="43">
        <v>828172416.99749994</v>
      </c>
      <c r="AQ885" s="22">
        <v>0</v>
      </c>
      <c r="AR885" s="49"/>
      <c r="AS885" s="22">
        <v>255664038.11000001</v>
      </c>
      <c r="AT885" s="22">
        <f t="shared" si="133"/>
        <v>3200730701.8899999</v>
      </c>
      <c r="AU885" s="68"/>
      <c r="AV885" s="57">
        <v>0</v>
      </c>
      <c r="AW885" s="56"/>
      <c r="AX885" s="43">
        <v>2362023149.1075001</v>
      </c>
      <c r="AY885" s="56"/>
      <c r="AZ885" s="56"/>
    </row>
    <row r="886" spans="1:52" x14ac:dyDescent="0.25">
      <c r="A886" s="19" t="s">
        <v>1736</v>
      </c>
      <c r="B886" s="19" t="s">
        <v>1671</v>
      </c>
      <c r="C886" s="19" t="s">
        <v>1737</v>
      </c>
      <c r="D886" s="19">
        <f t="shared" si="135"/>
        <v>0</v>
      </c>
      <c r="E886" s="19">
        <v>0</v>
      </c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20">
        <v>6476</v>
      </c>
      <c r="Y886" s="20">
        <v>4</v>
      </c>
      <c r="Z886" s="20">
        <f t="shared" si="136"/>
        <v>6480</v>
      </c>
      <c r="AA886" s="19">
        <v>0</v>
      </c>
      <c r="AB886" s="19">
        <v>0</v>
      </c>
      <c r="AC886" s="21">
        <v>302040</v>
      </c>
      <c r="AD886" s="21">
        <f t="shared" si="141"/>
        <v>119305.8</v>
      </c>
      <c r="AE886" s="20">
        <v>0</v>
      </c>
      <c r="AF886" s="20"/>
      <c r="AG886" s="22">
        <f t="shared" si="137"/>
        <v>1467914400</v>
      </c>
      <c r="AH886" s="22">
        <f t="shared" si="138"/>
        <v>0</v>
      </c>
      <c r="AI886" s="22"/>
      <c r="AJ886" s="22">
        <f t="shared" si="139"/>
        <v>0</v>
      </c>
      <c r="AK886" s="85"/>
      <c r="AL886" s="22">
        <v>83357033</v>
      </c>
      <c r="AM886" s="22">
        <v>1094213742</v>
      </c>
      <c r="AN886" s="43">
        <f t="shared" si="140"/>
        <v>0</v>
      </c>
      <c r="AO886" s="43">
        <v>0</v>
      </c>
      <c r="AP886" s="43">
        <v>3373221.0975000001</v>
      </c>
      <c r="AQ886" s="22">
        <f t="shared" si="134"/>
        <v>286970403.89999998</v>
      </c>
      <c r="AR886" s="49"/>
      <c r="AS886" s="22">
        <v>0</v>
      </c>
      <c r="AT886" s="22">
        <f t="shared" si="133"/>
        <v>0</v>
      </c>
      <c r="AU886" s="68"/>
      <c r="AV886" s="57">
        <v>0</v>
      </c>
      <c r="AX886" s="43">
        <v>3373221.0975000001</v>
      </c>
    </row>
    <row r="887" spans="1:52" x14ac:dyDescent="0.25">
      <c r="A887" s="19" t="s">
        <v>1738</v>
      </c>
      <c r="B887" s="19" t="s">
        <v>1671</v>
      </c>
      <c r="C887" s="19" t="s">
        <v>117</v>
      </c>
      <c r="D887" s="19">
        <f t="shared" si="135"/>
        <v>0</v>
      </c>
      <c r="E887" s="19">
        <v>0</v>
      </c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20">
        <v>3571</v>
      </c>
      <c r="Y887" s="20">
        <v>0</v>
      </c>
      <c r="Z887" s="20">
        <f t="shared" si="136"/>
        <v>3571</v>
      </c>
      <c r="AA887" s="19">
        <v>0</v>
      </c>
      <c r="AB887" s="19">
        <v>1</v>
      </c>
      <c r="AC887" s="21">
        <v>302040</v>
      </c>
      <c r="AD887" s="21">
        <f t="shared" si="141"/>
        <v>119305.8</v>
      </c>
      <c r="AE887" s="20">
        <v>493</v>
      </c>
      <c r="AF887" s="20"/>
      <c r="AG887" s="22">
        <f t="shared" si="137"/>
        <v>809165160</v>
      </c>
      <c r="AH887" s="22">
        <f t="shared" si="138"/>
        <v>0</v>
      </c>
      <c r="AI887" s="22"/>
      <c r="AJ887" s="22">
        <f t="shared" si="139"/>
        <v>111679290</v>
      </c>
      <c r="AK887" s="85"/>
      <c r="AL887" s="22">
        <v>46559784</v>
      </c>
      <c r="AM887" s="22">
        <v>589154259</v>
      </c>
      <c r="AN887" s="43">
        <f t="shared" si="140"/>
        <v>0</v>
      </c>
      <c r="AO887" s="43">
        <v>0</v>
      </c>
      <c r="AP887" s="43">
        <v>21729600</v>
      </c>
      <c r="AQ887" s="22">
        <f t="shared" si="134"/>
        <v>151721517</v>
      </c>
      <c r="AR887" s="49"/>
      <c r="AS887" s="22">
        <v>0</v>
      </c>
      <c r="AT887" s="22">
        <f t="shared" si="133"/>
        <v>111679290</v>
      </c>
      <c r="AU887" s="68"/>
      <c r="AV887" s="57">
        <v>0</v>
      </c>
      <c r="AX887" s="43">
        <v>21729600</v>
      </c>
      <c r="AY887" s="56"/>
      <c r="AZ887" s="56"/>
    </row>
    <row r="888" spans="1:52" x14ac:dyDescent="0.25">
      <c r="A888" s="19" t="s">
        <v>1739</v>
      </c>
      <c r="B888" s="19" t="s">
        <v>1671</v>
      </c>
      <c r="C888" s="19" t="s">
        <v>1740</v>
      </c>
      <c r="D888" s="19">
        <f t="shared" si="135"/>
        <v>0</v>
      </c>
      <c r="E888" s="19">
        <v>0</v>
      </c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20">
        <v>1600</v>
      </c>
      <c r="Y888" s="20">
        <v>0</v>
      </c>
      <c r="Z888" s="20">
        <f t="shared" si="136"/>
        <v>1600</v>
      </c>
      <c r="AA888" s="19">
        <v>0</v>
      </c>
      <c r="AB888" s="19">
        <v>0</v>
      </c>
      <c r="AC888" s="21">
        <v>302040</v>
      </c>
      <c r="AD888" s="21">
        <f t="shared" si="141"/>
        <v>119305.8</v>
      </c>
      <c r="AE888" s="20">
        <v>0</v>
      </c>
      <c r="AF888" s="20"/>
      <c r="AG888" s="22">
        <f t="shared" si="137"/>
        <v>362448000</v>
      </c>
      <c r="AH888" s="22">
        <f t="shared" si="138"/>
        <v>0</v>
      </c>
      <c r="AI888" s="22"/>
      <c r="AJ888" s="22">
        <f t="shared" si="139"/>
        <v>0</v>
      </c>
      <c r="AK888" s="85"/>
      <c r="AL888" s="22">
        <v>21285528</v>
      </c>
      <c r="AM888" s="22">
        <v>242140601</v>
      </c>
      <c r="AN888" s="43">
        <f t="shared" si="140"/>
        <v>0</v>
      </c>
      <c r="AO888" s="43">
        <v>1341802.7999999998</v>
      </c>
      <c r="AP888" s="43">
        <v>1341802.7999999998</v>
      </c>
      <c r="AQ888" s="22">
        <f t="shared" si="134"/>
        <v>96338265.400000006</v>
      </c>
      <c r="AR888" s="49"/>
      <c r="AS888" s="22">
        <v>0</v>
      </c>
      <c r="AT888" s="22">
        <f t="shared" ref="AT888:AT951" si="142">+AJ888-AS888</f>
        <v>0</v>
      </c>
      <c r="AU888" s="68"/>
      <c r="AV888" s="57">
        <v>0</v>
      </c>
      <c r="AX888" s="43">
        <v>2683605.6</v>
      </c>
    </row>
    <row r="889" spans="1:52" x14ac:dyDescent="0.25">
      <c r="A889" s="19" t="s">
        <v>1741</v>
      </c>
      <c r="B889" s="19" t="s">
        <v>1671</v>
      </c>
      <c r="C889" s="19" t="s">
        <v>1742</v>
      </c>
      <c r="D889" s="19">
        <f t="shared" si="135"/>
        <v>500</v>
      </c>
      <c r="E889" s="19">
        <v>0</v>
      </c>
      <c r="F889" s="19"/>
      <c r="G889" s="19">
        <v>500</v>
      </c>
      <c r="H889" s="19"/>
      <c r="I889" s="19"/>
      <c r="J889" s="19"/>
      <c r="K889" s="19"/>
      <c r="L889" s="19">
        <v>0</v>
      </c>
      <c r="M889" s="19"/>
      <c r="N889" s="19"/>
      <c r="O889" s="19"/>
      <c r="P889" s="19"/>
      <c r="Q889" s="19"/>
      <c r="R889" s="19"/>
      <c r="S889" s="19">
        <v>0</v>
      </c>
      <c r="T889" s="19"/>
      <c r="U889" s="19"/>
      <c r="V889" s="19"/>
      <c r="W889" s="19"/>
      <c r="X889" s="20">
        <v>3375</v>
      </c>
      <c r="Y889" s="20">
        <v>0</v>
      </c>
      <c r="Z889" s="20">
        <f t="shared" si="136"/>
        <v>3375</v>
      </c>
      <c r="AA889" s="19">
        <v>1</v>
      </c>
      <c r="AB889" s="19">
        <v>0</v>
      </c>
      <c r="AC889" s="21">
        <v>302040</v>
      </c>
      <c r="AD889" s="21">
        <f t="shared" si="141"/>
        <v>119305.8</v>
      </c>
      <c r="AE889" s="20">
        <v>0</v>
      </c>
      <c r="AF889" s="20"/>
      <c r="AG889" s="22">
        <f t="shared" si="137"/>
        <v>764538750</v>
      </c>
      <c r="AH889" s="22">
        <f t="shared" si="138"/>
        <v>89479</v>
      </c>
      <c r="AI889" s="22"/>
      <c r="AJ889" s="22">
        <f t="shared" si="139"/>
        <v>0</v>
      </c>
      <c r="AK889" s="85"/>
      <c r="AL889" s="22">
        <v>42891139</v>
      </c>
      <c r="AM889" s="22">
        <v>555614514</v>
      </c>
      <c r="AN889" s="43">
        <f t="shared" si="140"/>
        <v>113265000</v>
      </c>
      <c r="AO889" s="43">
        <v>18944287.799999997</v>
      </c>
      <c r="AP889" s="43">
        <v>15407902.889999997</v>
      </c>
      <c r="AQ889" s="22">
        <f t="shared" si="134"/>
        <v>18505385.309999999</v>
      </c>
      <c r="AR889" s="49"/>
      <c r="AS889" s="22">
        <v>0</v>
      </c>
      <c r="AT889" s="22">
        <f t="shared" si="142"/>
        <v>0</v>
      </c>
      <c r="AU889" s="68"/>
      <c r="AV889" s="57">
        <v>0</v>
      </c>
      <c r="AX889" s="43">
        <v>35319157.890000001</v>
      </c>
    </row>
    <row r="890" spans="1:52" x14ac:dyDescent="0.25">
      <c r="A890" s="19" t="s">
        <v>1743</v>
      </c>
      <c r="B890" s="19" t="s">
        <v>1671</v>
      </c>
      <c r="C890" s="19" t="s">
        <v>1744</v>
      </c>
      <c r="D890" s="19">
        <f t="shared" si="135"/>
        <v>0</v>
      </c>
      <c r="E890" s="19">
        <v>0</v>
      </c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20">
        <v>3340</v>
      </c>
      <c r="Y890" s="20">
        <v>1</v>
      </c>
      <c r="Z890" s="20">
        <f t="shared" si="136"/>
        <v>3341</v>
      </c>
      <c r="AA890" s="19">
        <v>0</v>
      </c>
      <c r="AB890" s="19">
        <v>8</v>
      </c>
      <c r="AC890" s="21">
        <v>302040</v>
      </c>
      <c r="AD890" s="21">
        <f t="shared" si="141"/>
        <v>119305.8</v>
      </c>
      <c r="AE890" s="20">
        <v>25</v>
      </c>
      <c r="AF890" s="20"/>
      <c r="AG890" s="22">
        <f t="shared" si="137"/>
        <v>758648970</v>
      </c>
      <c r="AH890" s="22">
        <f t="shared" si="138"/>
        <v>0</v>
      </c>
      <c r="AI890" s="22"/>
      <c r="AJ890" s="22">
        <f t="shared" si="139"/>
        <v>5663250</v>
      </c>
      <c r="AK890" s="85"/>
      <c r="AL890" s="22">
        <v>46215079</v>
      </c>
      <c r="AM890" s="22">
        <v>536145101</v>
      </c>
      <c r="AN890" s="43">
        <f t="shared" si="140"/>
        <v>0</v>
      </c>
      <c r="AO890" s="43">
        <v>1954456.7999999998</v>
      </c>
      <c r="AP890" s="43">
        <v>1697550.8259562498</v>
      </c>
      <c r="AQ890" s="22">
        <f t="shared" si="134"/>
        <v>172636782.37</v>
      </c>
      <c r="AR890" s="49"/>
      <c r="AS890" s="22">
        <v>0</v>
      </c>
      <c r="AT890" s="22">
        <f t="shared" si="142"/>
        <v>5663250</v>
      </c>
      <c r="AU890" s="68"/>
      <c r="AV890" s="57">
        <v>0</v>
      </c>
      <c r="AX890" s="43">
        <v>3419286.51</v>
      </c>
      <c r="AY890" s="56"/>
      <c r="AZ890" s="56"/>
    </row>
    <row r="891" spans="1:52" x14ac:dyDescent="0.25">
      <c r="A891" s="19" t="s">
        <v>1745</v>
      </c>
      <c r="B891" s="19" t="s">
        <v>1671</v>
      </c>
      <c r="C891" s="19" t="s">
        <v>1746</v>
      </c>
      <c r="D891" s="19">
        <f t="shared" si="135"/>
        <v>0</v>
      </c>
      <c r="E891" s="19">
        <v>0</v>
      </c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20">
        <v>1966</v>
      </c>
      <c r="Y891" s="20">
        <v>0</v>
      </c>
      <c r="Z891" s="20">
        <f t="shared" si="136"/>
        <v>1966</v>
      </c>
      <c r="AA891" s="19">
        <v>0</v>
      </c>
      <c r="AB891" s="19">
        <v>0</v>
      </c>
      <c r="AC891" s="21">
        <v>302040</v>
      </c>
      <c r="AD891" s="21">
        <f t="shared" si="141"/>
        <v>119305.8</v>
      </c>
      <c r="AE891" s="20">
        <v>0</v>
      </c>
      <c r="AF891" s="20"/>
      <c r="AG891" s="22">
        <f t="shared" si="137"/>
        <v>445357980</v>
      </c>
      <c r="AH891" s="22">
        <f t="shared" si="138"/>
        <v>0</v>
      </c>
      <c r="AI891" s="22"/>
      <c r="AJ891" s="22">
        <f t="shared" si="139"/>
        <v>0</v>
      </c>
      <c r="AK891" s="85"/>
      <c r="AL891" s="22">
        <v>25692826</v>
      </c>
      <c r="AM891" s="22">
        <v>325744551</v>
      </c>
      <c r="AN891" s="43">
        <f t="shared" si="140"/>
        <v>0</v>
      </c>
      <c r="AO891" s="43">
        <v>414111.85499999998</v>
      </c>
      <c r="AP891" s="43">
        <v>1133698.77</v>
      </c>
      <c r="AQ891" s="22">
        <f t="shared" si="134"/>
        <v>92372792.379999995</v>
      </c>
      <c r="AR891" s="49"/>
      <c r="AS891" s="22">
        <v>0</v>
      </c>
      <c r="AT891" s="22">
        <f t="shared" si="142"/>
        <v>0</v>
      </c>
      <c r="AU891" s="68"/>
      <c r="AV891" s="57">
        <v>0</v>
      </c>
      <c r="AX891" s="43">
        <v>1547810.625</v>
      </c>
    </row>
    <row r="892" spans="1:52" x14ac:dyDescent="0.25">
      <c r="A892" s="19" t="s">
        <v>1747</v>
      </c>
      <c r="B892" s="19" t="s">
        <v>1671</v>
      </c>
      <c r="C892" s="19" t="s">
        <v>1748</v>
      </c>
      <c r="D892" s="19">
        <f t="shared" si="135"/>
        <v>0</v>
      </c>
      <c r="E892" s="19">
        <v>0</v>
      </c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20">
        <v>2994</v>
      </c>
      <c r="Y892" s="20">
        <v>0</v>
      </c>
      <c r="Z892" s="20">
        <f t="shared" si="136"/>
        <v>2994</v>
      </c>
      <c r="AA892" s="19">
        <v>12</v>
      </c>
      <c r="AB892" s="19">
        <v>0</v>
      </c>
      <c r="AC892" s="21">
        <v>302040</v>
      </c>
      <c r="AD892" s="21">
        <f t="shared" si="141"/>
        <v>119305.8</v>
      </c>
      <c r="AE892" s="20">
        <v>0</v>
      </c>
      <c r="AF892" s="20"/>
      <c r="AG892" s="22">
        <f t="shared" si="137"/>
        <v>678230820</v>
      </c>
      <c r="AH892" s="22">
        <f t="shared" si="138"/>
        <v>1073752</v>
      </c>
      <c r="AI892" s="22"/>
      <c r="AJ892" s="22">
        <f t="shared" si="139"/>
        <v>0</v>
      </c>
      <c r="AK892" s="85"/>
      <c r="AL892" s="22">
        <v>41623118</v>
      </c>
      <c r="AM892" s="22">
        <v>511440215</v>
      </c>
      <c r="AN892" s="43">
        <f t="shared" si="140"/>
        <v>0</v>
      </c>
      <c r="AO892" s="43">
        <v>25694017.875</v>
      </c>
      <c r="AP892" s="43">
        <v>24461204.924999997</v>
      </c>
      <c r="AQ892" s="22">
        <f t="shared" si="134"/>
        <v>76086016.200000003</v>
      </c>
      <c r="AR892" s="49"/>
      <c r="AS892" s="22">
        <v>0</v>
      </c>
      <c r="AT892" s="22">
        <f t="shared" si="142"/>
        <v>0</v>
      </c>
      <c r="AU892" s="68"/>
      <c r="AV892" s="57">
        <v>0</v>
      </c>
      <c r="AX892" s="43">
        <v>52161106.320000008</v>
      </c>
    </row>
    <row r="893" spans="1:52" x14ac:dyDescent="0.25">
      <c r="A893" s="19" t="s">
        <v>1749</v>
      </c>
      <c r="B893" s="19" t="s">
        <v>1671</v>
      </c>
      <c r="C893" s="19" t="s">
        <v>1750</v>
      </c>
      <c r="D893" s="19">
        <f t="shared" si="135"/>
        <v>0</v>
      </c>
      <c r="E893" s="19">
        <v>0</v>
      </c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20">
        <v>1238</v>
      </c>
      <c r="Y893" s="20">
        <v>0</v>
      </c>
      <c r="Z893" s="20">
        <f t="shared" si="136"/>
        <v>1238</v>
      </c>
      <c r="AA893" s="19">
        <v>0</v>
      </c>
      <c r="AB893" s="19">
        <v>0</v>
      </c>
      <c r="AC893" s="21">
        <v>302040</v>
      </c>
      <c r="AD893" s="21">
        <f t="shared" si="141"/>
        <v>119305.8</v>
      </c>
      <c r="AE893" s="20">
        <v>0</v>
      </c>
      <c r="AF893" s="20"/>
      <c r="AG893" s="22">
        <f t="shared" si="137"/>
        <v>280444140</v>
      </c>
      <c r="AH893" s="22">
        <f t="shared" si="138"/>
        <v>0</v>
      </c>
      <c r="AI893" s="22"/>
      <c r="AJ893" s="22">
        <f t="shared" si="139"/>
        <v>0</v>
      </c>
      <c r="AK893" s="85"/>
      <c r="AL893" s="22">
        <v>16570458</v>
      </c>
      <c r="AM893" s="22">
        <v>200911255</v>
      </c>
      <c r="AN893" s="43">
        <f t="shared" si="140"/>
        <v>0</v>
      </c>
      <c r="AO893" s="43">
        <v>0</v>
      </c>
      <c r="AP893" s="43">
        <v>577364.18868749996</v>
      </c>
      <c r="AQ893" s="22">
        <f t="shared" si="134"/>
        <v>62385062.810000002</v>
      </c>
      <c r="AR893" s="49"/>
      <c r="AS893" s="22">
        <v>0</v>
      </c>
      <c r="AT893" s="22">
        <f t="shared" si="142"/>
        <v>0</v>
      </c>
      <c r="AU893" s="68"/>
      <c r="AV893" s="57">
        <v>0</v>
      </c>
      <c r="AX893" s="43">
        <v>674575.71750000003</v>
      </c>
    </row>
    <row r="894" spans="1:52" x14ac:dyDescent="0.25">
      <c r="A894" s="19" t="s">
        <v>1751</v>
      </c>
      <c r="B894" s="19" t="s">
        <v>1671</v>
      </c>
      <c r="C894" s="19" t="s">
        <v>1752</v>
      </c>
      <c r="D894" s="19">
        <f t="shared" si="135"/>
        <v>0</v>
      </c>
      <c r="E894" s="19">
        <v>0</v>
      </c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20">
        <v>4815</v>
      </c>
      <c r="Y894" s="20">
        <v>3</v>
      </c>
      <c r="Z894" s="20">
        <f t="shared" si="136"/>
        <v>4818</v>
      </c>
      <c r="AA894" s="19">
        <v>494</v>
      </c>
      <c r="AB894" s="19">
        <v>294</v>
      </c>
      <c r="AC894" s="21">
        <v>302040</v>
      </c>
      <c r="AD894" s="21">
        <f t="shared" si="141"/>
        <v>119305.8</v>
      </c>
      <c r="AE894" s="20">
        <v>801</v>
      </c>
      <c r="AF894" s="20"/>
      <c r="AG894" s="22">
        <f t="shared" si="137"/>
        <v>1158021360</v>
      </c>
      <c r="AH894" s="22">
        <f t="shared" si="138"/>
        <v>44202799</v>
      </c>
      <c r="AI894" s="22"/>
      <c r="AJ894" s="22">
        <f t="shared" si="139"/>
        <v>181450530</v>
      </c>
      <c r="AK894" s="85"/>
      <c r="AL894" s="22">
        <v>74973317</v>
      </c>
      <c r="AM894" s="22">
        <v>788920255</v>
      </c>
      <c r="AN894" s="43">
        <f t="shared" si="140"/>
        <v>0</v>
      </c>
      <c r="AO894" s="43">
        <v>13961268</v>
      </c>
      <c r="AP894" s="43">
        <v>10282119.285</v>
      </c>
      <c r="AQ894" s="22">
        <f t="shared" si="134"/>
        <v>314087199.72000003</v>
      </c>
      <c r="AR894" s="49"/>
      <c r="AS894" s="22">
        <v>0</v>
      </c>
      <c r="AT894" s="22">
        <f t="shared" si="142"/>
        <v>181450530</v>
      </c>
      <c r="AU894" s="68"/>
      <c r="AV894" s="57">
        <v>0</v>
      </c>
      <c r="AX894" s="43">
        <v>24243387.285</v>
      </c>
      <c r="AY894" s="56"/>
      <c r="AZ894" s="56"/>
    </row>
    <row r="895" spans="1:52" x14ac:dyDescent="0.25">
      <c r="A895" s="19" t="s">
        <v>1753</v>
      </c>
      <c r="B895" s="19" t="s">
        <v>1671</v>
      </c>
      <c r="C895" s="19" t="s">
        <v>1754</v>
      </c>
      <c r="D895" s="19">
        <f t="shared" si="135"/>
        <v>532</v>
      </c>
      <c r="E895" s="19">
        <v>0</v>
      </c>
      <c r="F895" s="19"/>
      <c r="G895" s="19">
        <v>532</v>
      </c>
      <c r="H895" s="19"/>
      <c r="I895" s="19"/>
      <c r="J895" s="19"/>
      <c r="K895" s="19"/>
      <c r="L895" s="19">
        <v>0</v>
      </c>
      <c r="M895" s="19"/>
      <c r="N895" s="19"/>
      <c r="O895" s="19"/>
      <c r="P895" s="19"/>
      <c r="Q895" s="19"/>
      <c r="R895" s="19"/>
      <c r="S895" s="19">
        <v>0</v>
      </c>
      <c r="T895" s="19"/>
      <c r="U895" s="19"/>
      <c r="V895" s="19"/>
      <c r="W895" s="19"/>
      <c r="X895" s="20">
        <v>9671</v>
      </c>
      <c r="Y895" s="20">
        <v>14</v>
      </c>
      <c r="Z895" s="20">
        <f t="shared" si="136"/>
        <v>9685</v>
      </c>
      <c r="AA895" s="19">
        <v>209</v>
      </c>
      <c r="AB895" s="19">
        <v>20</v>
      </c>
      <c r="AC895" s="21">
        <v>302040</v>
      </c>
      <c r="AD895" s="21">
        <f t="shared" si="141"/>
        <v>119305.8</v>
      </c>
      <c r="AE895" s="20">
        <v>2223</v>
      </c>
      <c r="AF895" s="20"/>
      <c r="AG895" s="22">
        <f t="shared" si="137"/>
        <v>2198473650</v>
      </c>
      <c r="AH895" s="22">
        <f t="shared" si="138"/>
        <v>18701184</v>
      </c>
      <c r="AI895" s="22"/>
      <c r="AJ895" s="22">
        <f t="shared" si="139"/>
        <v>503576190</v>
      </c>
      <c r="AK895" s="85"/>
      <c r="AL895" s="22">
        <v>142633966</v>
      </c>
      <c r="AM895" s="22">
        <v>1588147846</v>
      </c>
      <c r="AN895" s="43">
        <f t="shared" si="140"/>
        <v>120513960</v>
      </c>
      <c r="AO895" s="43">
        <v>41221051.199999996</v>
      </c>
      <c r="AP895" s="43">
        <v>46711198.357500002</v>
      </c>
      <c r="AQ895" s="22">
        <f t="shared" si="134"/>
        <v>277946812.44</v>
      </c>
      <c r="AR895" s="49"/>
      <c r="AS895" s="22">
        <v>0</v>
      </c>
      <c r="AT895" s="22">
        <f t="shared" si="142"/>
        <v>503576190</v>
      </c>
      <c r="AU895" s="68"/>
      <c r="AV895" s="57">
        <v>0</v>
      </c>
      <c r="AX895" s="43">
        <v>87932249.557500005</v>
      </c>
      <c r="AY895" s="56"/>
      <c r="AZ895" s="56"/>
    </row>
    <row r="896" spans="1:52" x14ac:dyDescent="0.25">
      <c r="A896" s="19" t="s">
        <v>1755</v>
      </c>
      <c r="B896" s="19" t="s">
        <v>1671</v>
      </c>
      <c r="C896" s="19" t="s">
        <v>855</v>
      </c>
      <c r="D896" s="19">
        <f t="shared" si="135"/>
        <v>0</v>
      </c>
      <c r="E896" s="19">
        <v>0</v>
      </c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20">
        <v>5097</v>
      </c>
      <c r="Y896" s="20">
        <v>5</v>
      </c>
      <c r="Z896" s="20">
        <f t="shared" si="136"/>
        <v>5102</v>
      </c>
      <c r="AA896" s="19">
        <v>6</v>
      </c>
      <c r="AB896" s="19">
        <v>0</v>
      </c>
      <c r="AC896" s="21">
        <v>302040</v>
      </c>
      <c r="AD896" s="21">
        <f t="shared" si="141"/>
        <v>119305.8</v>
      </c>
      <c r="AE896" s="20">
        <v>0</v>
      </c>
      <c r="AF896" s="20"/>
      <c r="AG896" s="22">
        <f t="shared" si="137"/>
        <v>1155756060</v>
      </c>
      <c r="AH896" s="22">
        <f t="shared" si="138"/>
        <v>536876</v>
      </c>
      <c r="AI896" s="22"/>
      <c r="AJ896" s="22">
        <f t="shared" si="139"/>
        <v>0</v>
      </c>
      <c r="AK896" s="85"/>
      <c r="AL896" s="22">
        <v>73274414</v>
      </c>
      <c r="AM896" s="22">
        <v>845528801</v>
      </c>
      <c r="AN896" s="43">
        <f t="shared" si="140"/>
        <v>0</v>
      </c>
      <c r="AO896" s="43">
        <v>23869965.599999998</v>
      </c>
      <c r="AP896" s="43">
        <v>8174645.7599999998</v>
      </c>
      <c r="AQ896" s="22">
        <f t="shared" si="134"/>
        <v>205445109.63999999</v>
      </c>
      <c r="AR896" s="49"/>
      <c r="AS896" s="22">
        <v>0</v>
      </c>
      <c r="AT896" s="22">
        <f t="shared" si="142"/>
        <v>0</v>
      </c>
      <c r="AU896" s="68"/>
      <c r="AV896" s="57">
        <v>0</v>
      </c>
      <c r="AX896" s="43">
        <v>32044611.359999999</v>
      </c>
    </row>
    <row r="897" spans="1:52" x14ac:dyDescent="0.25">
      <c r="A897" s="19" t="s">
        <v>1756</v>
      </c>
      <c r="B897" s="19" t="s">
        <v>1671</v>
      </c>
      <c r="C897" s="19" t="s">
        <v>1757</v>
      </c>
      <c r="D897" s="19">
        <f t="shared" si="135"/>
        <v>946</v>
      </c>
      <c r="E897" s="19">
        <v>0</v>
      </c>
      <c r="F897" s="19"/>
      <c r="G897" s="19">
        <v>0</v>
      </c>
      <c r="H897" s="19"/>
      <c r="I897" s="19"/>
      <c r="J897" s="19"/>
      <c r="K897" s="19"/>
      <c r="L897" s="19">
        <v>0</v>
      </c>
      <c r="M897" s="19">
        <v>946</v>
      </c>
      <c r="N897" s="19"/>
      <c r="O897" s="19"/>
      <c r="P897" s="19"/>
      <c r="Q897" s="19"/>
      <c r="R897" s="19"/>
      <c r="S897" s="19">
        <v>0</v>
      </c>
      <c r="T897" s="19"/>
      <c r="U897" s="19"/>
      <c r="V897" s="19"/>
      <c r="W897" s="19"/>
      <c r="X897" s="20">
        <v>17397</v>
      </c>
      <c r="Y897" s="20">
        <v>7</v>
      </c>
      <c r="Z897" s="20">
        <f t="shared" si="136"/>
        <v>17404</v>
      </c>
      <c r="AA897" s="19">
        <v>190</v>
      </c>
      <c r="AB897" s="19">
        <v>51</v>
      </c>
      <c r="AC897" s="21">
        <v>302040</v>
      </c>
      <c r="AD897" s="21">
        <f t="shared" si="141"/>
        <v>119305.8</v>
      </c>
      <c r="AE897" s="20">
        <v>4355</v>
      </c>
      <c r="AF897" s="20"/>
      <c r="AG897" s="22">
        <f t="shared" si="137"/>
        <v>3954081150</v>
      </c>
      <c r="AH897" s="22">
        <f t="shared" si="138"/>
        <v>17001077</v>
      </c>
      <c r="AI897" s="22"/>
      <c r="AJ897" s="22">
        <f t="shared" si="139"/>
        <v>986538150</v>
      </c>
      <c r="AK897" s="85"/>
      <c r="AL897" s="22">
        <v>240062345</v>
      </c>
      <c r="AM897" s="22">
        <v>2578395329</v>
      </c>
      <c r="AN897" s="43">
        <f t="shared" si="140"/>
        <v>214297380</v>
      </c>
      <c r="AO897" s="43">
        <v>140640228.4425</v>
      </c>
      <c r="AP897" s="43">
        <v>69667007.0625</v>
      </c>
      <c r="AQ897" s="22">
        <f t="shared" si="134"/>
        <v>728019937.5</v>
      </c>
      <c r="AR897" s="49"/>
      <c r="AS897" s="22">
        <v>0</v>
      </c>
      <c r="AT897" s="22">
        <f t="shared" si="142"/>
        <v>986538150</v>
      </c>
      <c r="AU897" s="68"/>
      <c r="AV897" s="57">
        <v>0</v>
      </c>
      <c r="AX897" s="43">
        <v>210565093.42499998</v>
      </c>
      <c r="AY897" s="56"/>
      <c r="AZ897" s="56"/>
    </row>
    <row r="898" spans="1:52" x14ac:dyDescent="0.25">
      <c r="A898" s="19" t="s">
        <v>1758</v>
      </c>
      <c r="B898" s="19" t="s">
        <v>1671</v>
      </c>
      <c r="C898" s="19" t="s">
        <v>1759</v>
      </c>
      <c r="D898" s="19">
        <f t="shared" si="135"/>
        <v>0</v>
      </c>
      <c r="E898" s="19">
        <v>0</v>
      </c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20">
        <v>7275</v>
      </c>
      <c r="Y898" s="20">
        <v>1</v>
      </c>
      <c r="Z898" s="20">
        <f t="shared" si="136"/>
        <v>7276</v>
      </c>
      <c r="AA898" s="19">
        <v>12</v>
      </c>
      <c r="AB898" s="19">
        <v>0</v>
      </c>
      <c r="AC898" s="21">
        <v>302040</v>
      </c>
      <c r="AD898" s="21">
        <f t="shared" si="141"/>
        <v>119305.8</v>
      </c>
      <c r="AE898" s="20">
        <v>471</v>
      </c>
      <c r="AF898" s="20"/>
      <c r="AG898" s="22">
        <f t="shared" si="137"/>
        <v>1648232280</v>
      </c>
      <c r="AH898" s="22">
        <f t="shared" si="138"/>
        <v>1073752</v>
      </c>
      <c r="AI898" s="22"/>
      <c r="AJ898" s="22">
        <f t="shared" si="139"/>
        <v>106695630</v>
      </c>
      <c r="AK898" s="85"/>
      <c r="AL898" s="22">
        <v>90411173</v>
      </c>
      <c r="AM898" s="22">
        <v>1156221369</v>
      </c>
      <c r="AN898" s="43">
        <f t="shared" si="140"/>
        <v>0</v>
      </c>
      <c r="AO898" s="43">
        <v>47657352.952500001</v>
      </c>
      <c r="AP898" s="43">
        <v>42074527.462499999</v>
      </c>
      <c r="AQ898" s="22">
        <f t="shared" si="134"/>
        <v>312941609.58999997</v>
      </c>
      <c r="AR898" s="49"/>
      <c r="AS898" s="22">
        <v>0</v>
      </c>
      <c r="AT898" s="22">
        <f t="shared" si="142"/>
        <v>106695630</v>
      </c>
      <c r="AU898" s="68"/>
      <c r="AV898" s="57">
        <v>0</v>
      </c>
      <c r="AX898" s="43">
        <v>95391966.164999992</v>
      </c>
      <c r="AY898" s="56"/>
      <c r="AZ898" s="56"/>
    </row>
    <row r="899" spans="1:52" x14ac:dyDescent="0.25">
      <c r="A899" s="19" t="s">
        <v>1760</v>
      </c>
      <c r="B899" s="19" t="s">
        <v>1671</v>
      </c>
      <c r="C899" s="19" t="s">
        <v>1761</v>
      </c>
      <c r="D899" s="19">
        <f t="shared" si="135"/>
        <v>0</v>
      </c>
      <c r="E899" s="19">
        <v>0</v>
      </c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20">
        <v>2372</v>
      </c>
      <c r="Y899" s="20">
        <v>0</v>
      </c>
      <c r="Z899" s="20">
        <f t="shared" si="136"/>
        <v>2372</v>
      </c>
      <c r="AA899" s="19">
        <v>0</v>
      </c>
      <c r="AB899" s="19">
        <v>0</v>
      </c>
      <c r="AC899" s="21">
        <v>302040</v>
      </c>
      <c r="AD899" s="21">
        <f t="shared" si="141"/>
        <v>119305.8</v>
      </c>
      <c r="AE899" s="20">
        <v>0</v>
      </c>
      <c r="AF899" s="20"/>
      <c r="AG899" s="22">
        <f t="shared" si="137"/>
        <v>537329160</v>
      </c>
      <c r="AH899" s="22">
        <f t="shared" si="138"/>
        <v>0</v>
      </c>
      <c r="AI899" s="22"/>
      <c r="AJ899" s="22">
        <f t="shared" si="139"/>
        <v>0</v>
      </c>
      <c r="AK899" s="85"/>
      <c r="AL899" s="22">
        <v>40724422</v>
      </c>
      <c r="AM899" s="22">
        <v>418183362</v>
      </c>
      <c r="AN899" s="43">
        <f t="shared" si="140"/>
        <v>0</v>
      </c>
      <c r="AO899" s="43">
        <v>0</v>
      </c>
      <c r="AP899" s="43">
        <v>1642581.7574999998</v>
      </c>
      <c r="AQ899" s="22">
        <f t="shared" si="134"/>
        <v>76778794.239999995</v>
      </c>
      <c r="AR899" s="49"/>
      <c r="AS899" s="22">
        <v>0</v>
      </c>
      <c r="AT899" s="22">
        <f t="shared" si="142"/>
        <v>0</v>
      </c>
      <c r="AU899" s="68"/>
      <c r="AV899" s="57">
        <v>0</v>
      </c>
      <c r="AX899" s="43">
        <v>1642581.7574999998</v>
      </c>
    </row>
    <row r="900" spans="1:52" x14ac:dyDescent="0.25">
      <c r="A900" s="19" t="s">
        <v>1762</v>
      </c>
      <c r="B900" s="19" t="s">
        <v>1671</v>
      </c>
      <c r="C900" s="19" t="s">
        <v>1763</v>
      </c>
      <c r="D900" s="19">
        <f t="shared" si="135"/>
        <v>0</v>
      </c>
      <c r="E900" s="19">
        <v>0</v>
      </c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20">
        <v>11781</v>
      </c>
      <c r="Y900" s="20">
        <v>3</v>
      </c>
      <c r="Z900" s="20">
        <f t="shared" si="136"/>
        <v>11784</v>
      </c>
      <c r="AA900" s="19">
        <v>81</v>
      </c>
      <c r="AB900" s="19">
        <v>24</v>
      </c>
      <c r="AC900" s="21">
        <v>302040</v>
      </c>
      <c r="AD900" s="21">
        <f t="shared" si="141"/>
        <v>119305.8</v>
      </c>
      <c r="AE900" s="20">
        <v>1851</v>
      </c>
      <c r="AF900" s="20"/>
      <c r="AG900" s="22">
        <f t="shared" si="137"/>
        <v>2674866240</v>
      </c>
      <c r="AH900" s="22">
        <f t="shared" si="138"/>
        <v>7247827</v>
      </c>
      <c r="AI900" s="22"/>
      <c r="AJ900" s="22">
        <f t="shared" si="139"/>
        <v>419307030</v>
      </c>
      <c r="AK900" s="85"/>
      <c r="AL900" s="22">
        <v>139925570</v>
      </c>
      <c r="AM900" s="22">
        <v>1910947444</v>
      </c>
      <c r="AN900" s="43">
        <f t="shared" si="140"/>
        <v>0</v>
      </c>
      <c r="AO900" s="43">
        <v>19882584</v>
      </c>
      <c r="AP900" s="43">
        <v>74206584</v>
      </c>
      <c r="AQ900" s="22">
        <f t="shared" si="134"/>
        <v>537151885</v>
      </c>
      <c r="AR900" s="49"/>
      <c r="AS900" s="22">
        <v>0</v>
      </c>
      <c r="AT900" s="22">
        <f t="shared" si="142"/>
        <v>419307030</v>
      </c>
      <c r="AU900" s="68"/>
      <c r="AV900" s="57">
        <v>0</v>
      </c>
      <c r="AX900" s="43">
        <v>94089168</v>
      </c>
      <c r="AY900" s="56"/>
      <c r="AZ900" s="56"/>
    </row>
    <row r="901" spans="1:52" x14ac:dyDescent="0.25">
      <c r="A901" s="19" t="s">
        <v>1764</v>
      </c>
      <c r="B901" s="19" t="s">
        <v>1671</v>
      </c>
      <c r="C901" s="19" t="s">
        <v>1765</v>
      </c>
      <c r="D901" s="19">
        <f t="shared" si="135"/>
        <v>0</v>
      </c>
      <c r="E901" s="19">
        <v>0</v>
      </c>
      <c r="F901" s="19"/>
      <c r="G901" s="19">
        <v>0</v>
      </c>
      <c r="H901" s="19"/>
      <c r="I901" s="19"/>
      <c r="J901" s="19"/>
      <c r="K901" s="19"/>
      <c r="L901" s="19">
        <v>0</v>
      </c>
      <c r="M901" s="19"/>
      <c r="N901" s="19"/>
      <c r="O901" s="19"/>
      <c r="P901" s="19"/>
      <c r="Q901" s="19"/>
      <c r="R901" s="19"/>
      <c r="S901" s="19">
        <v>0</v>
      </c>
      <c r="T901" s="19"/>
      <c r="U901" s="19"/>
      <c r="V901" s="19"/>
      <c r="W901" s="19"/>
      <c r="X901" s="20">
        <v>4129</v>
      </c>
      <c r="Y901" s="20">
        <v>2</v>
      </c>
      <c r="Z901" s="20">
        <f t="shared" si="136"/>
        <v>4131</v>
      </c>
      <c r="AA901" s="19">
        <v>0</v>
      </c>
      <c r="AB901" s="19">
        <v>0</v>
      </c>
      <c r="AC901" s="21">
        <v>302040</v>
      </c>
      <c r="AD901" s="21">
        <f t="shared" si="141"/>
        <v>119305.8</v>
      </c>
      <c r="AE901" s="20">
        <v>530</v>
      </c>
      <c r="AF901" s="20"/>
      <c r="AG901" s="22">
        <f t="shared" si="137"/>
        <v>935795430</v>
      </c>
      <c r="AH901" s="22">
        <f t="shared" si="138"/>
        <v>0</v>
      </c>
      <c r="AI901" s="22"/>
      <c r="AJ901" s="22">
        <f t="shared" si="139"/>
        <v>120060900</v>
      </c>
      <c r="AK901" s="85"/>
      <c r="AL901" s="22">
        <v>54611106</v>
      </c>
      <c r="AM901" s="22">
        <v>688464627</v>
      </c>
      <c r="AN901" s="43">
        <f t="shared" si="140"/>
        <v>0</v>
      </c>
      <c r="AO901" s="43">
        <v>9698644.8000000007</v>
      </c>
      <c r="AP901" s="43">
        <v>3485527.0575000001</v>
      </c>
      <c r="AQ901" s="22">
        <f t="shared" ref="AQ901:AQ964" si="143">ROUND((AG901+AH901)-(AL901+AM901+AN901+AO901+AP901),2)</f>
        <v>179535525.13999999</v>
      </c>
      <c r="AR901" s="49"/>
      <c r="AS901" s="22">
        <v>0</v>
      </c>
      <c r="AT901" s="22">
        <f t="shared" si="142"/>
        <v>120060900</v>
      </c>
      <c r="AU901" s="68"/>
      <c r="AV901" s="57">
        <v>0</v>
      </c>
      <c r="AX901" s="43">
        <v>15029739.217499999</v>
      </c>
      <c r="AY901" s="56"/>
      <c r="AZ901" s="56"/>
    </row>
    <row r="902" spans="1:52" x14ac:dyDescent="0.25">
      <c r="A902" s="19" t="s">
        <v>1766</v>
      </c>
      <c r="B902" s="19" t="s">
        <v>1671</v>
      </c>
      <c r="C902" s="19" t="s">
        <v>1767</v>
      </c>
      <c r="D902" s="19">
        <f t="shared" ref="D902:D965" si="144">SUM(E902:W902)</f>
        <v>0</v>
      </c>
      <c r="E902" s="19">
        <v>0</v>
      </c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20">
        <v>8300</v>
      </c>
      <c r="Y902" s="20">
        <v>0</v>
      </c>
      <c r="Z902" s="20">
        <f t="shared" ref="Z902:Z965" si="145">+X902+Y902</f>
        <v>8300</v>
      </c>
      <c r="AA902" s="19">
        <v>2</v>
      </c>
      <c r="AB902" s="19">
        <v>0</v>
      </c>
      <c r="AC902" s="21">
        <v>302040</v>
      </c>
      <c r="AD902" s="21">
        <f t="shared" si="141"/>
        <v>119305.8</v>
      </c>
      <c r="AE902" s="20">
        <v>1324</v>
      </c>
      <c r="AF902" s="20"/>
      <c r="AG902" s="22">
        <f t="shared" ref="AG902:AG965" si="146">ROUND((Z902+AB902)*((AC902/12)*9),0)</f>
        <v>1880199000</v>
      </c>
      <c r="AH902" s="22">
        <f t="shared" ref="AH902:AH965" si="147">ROUND(AA902*((AD902/12)*9),0)</f>
        <v>178959</v>
      </c>
      <c r="AI902" s="22"/>
      <c r="AJ902" s="22">
        <f t="shared" ref="AJ902:AJ965" si="148">ROUND(AE902*((AC902/12)*9),0)</f>
        <v>299925720</v>
      </c>
      <c r="AK902" s="85"/>
      <c r="AL902" s="22">
        <v>108668221</v>
      </c>
      <c r="AM902" s="22">
        <v>1391326804</v>
      </c>
      <c r="AN902" s="43">
        <f t="shared" ref="AN902:AN965" si="149">ROUND(D902*((AC902/12)*9),0)</f>
        <v>0</v>
      </c>
      <c r="AO902" s="43">
        <v>41044082.670000002</v>
      </c>
      <c r="AP902" s="43">
        <v>34708575.652500004</v>
      </c>
      <c r="AQ902" s="22">
        <f t="shared" si="143"/>
        <v>304630275.68000001</v>
      </c>
      <c r="AR902" s="49"/>
      <c r="AS902" s="22">
        <v>0</v>
      </c>
      <c r="AT902" s="22">
        <f t="shared" si="142"/>
        <v>299925720</v>
      </c>
      <c r="AU902" s="68"/>
      <c r="AV902" s="57">
        <v>0</v>
      </c>
      <c r="AX902" s="43">
        <v>84985443.435000002</v>
      </c>
      <c r="AY902" s="56"/>
      <c r="AZ902" s="56"/>
    </row>
    <row r="903" spans="1:52" x14ac:dyDescent="0.25">
      <c r="A903" s="19" t="s">
        <v>1768</v>
      </c>
      <c r="B903" s="19" t="s">
        <v>1671</v>
      </c>
      <c r="C903" s="19" t="s">
        <v>1769</v>
      </c>
      <c r="D903" s="19">
        <f t="shared" si="144"/>
        <v>0</v>
      </c>
      <c r="E903" s="19">
        <v>0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20">
        <v>5053</v>
      </c>
      <c r="Y903" s="20">
        <v>0</v>
      </c>
      <c r="Z903" s="20">
        <f t="shared" si="145"/>
        <v>5053</v>
      </c>
      <c r="AA903" s="19">
        <v>0</v>
      </c>
      <c r="AB903" s="19">
        <v>0</v>
      </c>
      <c r="AC903" s="21">
        <v>302040</v>
      </c>
      <c r="AD903" s="21">
        <f t="shared" si="141"/>
        <v>119305.8</v>
      </c>
      <c r="AE903" s="20">
        <v>0</v>
      </c>
      <c r="AF903" s="20"/>
      <c r="AG903" s="22">
        <f t="shared" si="146"/>
        <v>1144656090</v>
      </c>
      <c r="AH903" s="22">
        <f t="shared" si="147"/>
        <v>0</v>
      </c>
      <c r="AI903" s="22"/>
      <c r="AJ903" s="22">
        <f t="shared" si="148"/>
        <v>0</v>
      </c>
      <c r="AK903" s="85"/>
      <c r="AL903" s="22">
        <v>77078479</v>
      </c>
      <c r="AM903" s="22">
        <v>854363660</v>
      </c>
      <c r="AN903" s="43">
        <f t="shared" si="149"/>
        <v>0</v>
      </c>
      <c r="AO903" s="43">
        <v>0</v>
      </c>
      <c r="AP903" s="43">
        <v>3152707.1624999996</v>
      </c>
      <c r="AQ903" s="22">
        <f t="shared" si="143"/>
        <v>210061243.84</v>
      </c>
      <c r="AR903" s="49"/>
      <c r="AS903" s="22">
        <v>0</v>
      </c>
      <c r="AT903" s="22">
        <f t="shared" si="142"/>
        <v>0</v>
      </c>
      <c r="AU903" s="68"/>
      <c r="AV903" s="57">
        <v>0</v>
      </c>
      <c r="AX903" s="43">
        <v>3152707.1625000001</v>
      </c>
    </row>
    <row r="904" spans="1:52" x14ac:dyDescent="0.25">
      <c r="A904" s="19" t="s">
        <v>1770</v>
      </c>
      <c r="B904" s="19" t="s">
        <v>1671</v>
      </c>
      <c r="C904" s="19" t="s">
        <v>1771</v>
      </c>
      <c r="D904" s="19">
        <f t="shared" si="144"/>
        <v>0</v>
      </c>
      <c r="E904" s="19">
        <v>0</v>
      </c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20">
        <v>4303</v>
      </c>
      <c r="Y904" s="20">
        <v>5</v>
      </c>
      <c r="Z904" s="20">
        <f t="shared" si="145"/>
        <v>4308</v>
      </c>
      <c r="AA904" s="19">
        <v>9</v>
      </c>
      <c r="AB904" s="19">
        <v>0</v>
      </c>
      <c r="AC904" s="21">
        <v>302040</v>
      </c>
      <c r="AD904" s="21">
        <f t="shared" si="141"/>
        <v>119305.8</v>
      </c>
      <c r="AE904" s="20">
        <v>0</v>
      </c>
      <c r="AF904" s="20"/>
      <c r="AG904" s="22">
        <f t="shared" si="146"/>
        <v>975891240</v>
      </c>
      <c r="AH904" s="22">
        <f t="shared" si="147"/>
        <v>805314</v>
      </c>
      <c r="AI904" s="22"/>
      <c r="AJ904" s="22">
        <f t="shared" si="148"/>
        <v>0</v>
      </c>
      <c r="AK904" s="85"/>
      <c r="AL904" s="22">
        <v>60852727</v>
      </c>
      <c r="AM904" s="22">
        <v>703680219</v>
      </c>
      <c r="AN904" s="43">
        <f t="shared" si="149"/>
        <v>0</v>
      </c>
      <c r="AO904" s="43">
        <v>96897244.980000004</v>
      </c>
      <c r="AP904" s="43">
        <v>22067746.920000002</v>
      </c>
      <c r="AQ904" s="22">
        <f t="shared" si="143"/>
        <v>93198616.099999994</v>
      </c>
      <c r="AR904" s="49"/>
      <c r="AS904" s="22">
        <v>0</v>
      </c>
      <c r="AT904" s="22">
        <f t="shared" si="142"/>
        <v>0</v>
      </c>
      <c r="AU904" s="68"/>
      <c r="AV904" s="57">
        <v>0</v>
      </c>
      <c r="AX904" s="43">
        <v>134146110.20250002</v>
      </c>
    </row>
    <row r="905" spans="1:52" x14ac:dyDescent="0.25">
      <c r="A905" s="19" t="s">
        <v>1772</v>
      </c>
      <c r="B905" s="19" t="s">
        <v>1671</v>
      </c>
      <c r="C905" s="19" t="s">
        <v>1773</v>
      </c>
      <c r="D905" s="19">
        <f t="shared" si="144"/>
        <v>0</v>
      </c>
      <c r="E905" s="19">
        <v>0</v>
      </c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20">
        <v>7323</v>
      </c>
      <c r="Y905" s="20">
        <v>2</v>
      </c>
      <c r="Z905" s="20">
        <f t="shared" si="145"/>
        <v>7325</v>
      </c>
      <c r="AA905" s="19">
        <v>38</v>
      </c>
      <c r="AB905" s="19">
        <v>41</v>
      </c>
      <c r="AC905" s="21">
        <v>302040</v>
      </c>
      <c r="AD905" s="21">
        <f t="shared" si="141"/>
        <v>119305.8</v>
      </c>
      <c r="AE905" s="20">
        <v>0</v>
      </c>
      <c r="AF905" s="20"/>
      <c r="AG905" s="22">
        <f t="shared" si="146"/>
        <v>1668619980</v>
      </c>
      <c r="AH905" s="22">
        <f t="shared" si="147"/>
        <v>3400215</v>
      </c>
      <c r="AI905" s="22"/>
      <c r="AJ905" s="22">
        <f t="shared" si="148"/>
        <v>0</v>
      </c>
      <c r="AK905" s="85"/>
      <c r="AL905" s="22">
        <v>88059793</v>
      </c>
      <c r="AM905" s="22">
        <v>1199741234</v>
      </c>
      <c r="AN905" s="43">
        <f t="shared" si="149"/>
        <v>0</v>
      </c>
      <c r="AO905" s="43">
        <v>68851746.599999994</v>
      </c>
      <c r="AP905" s="43">
        <v>67456706.280000001</v>
      </c>
      <c r="AQ905" s="22">
        <f t="shared" si="143"/>
        <v>247910715.12</v>
      </c>
      <c r="AR905" s="49"/>
      <c r="AS905" s="22">
        <v>0</v>
      </c>
      <c r="AT905" s="22">
        <f t="shared" si="142"/>
        <v>0</v>
      </c>
      <c r="AU905" s="68"/>
      <c r="AV905" s="57">
        <v>0</v>
      </c>
      <c r="AX905" s="43">
        <v>139770219.59999999</v>
      </c>
    </row>
    <row r="906" spans="1:52" x14ac:dyDescent="0.25">
      <c r="A906" s="19" t="s">
        <v>1774</v>
      </c>
      <c r="B906" s="19" t="s">
        <v>1671</v>
      </c>
      <c r="C906" s="19" t="s">
        <v>1775</v>
      </c>
      <c r="D906" s="19">
        <f t="shared" si="144"/>
        <v>0</v>
      </c>
      <c r="E906" s="19">
        <v>0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20">
        <v>4835</v>
      </c>
      <c r="Y906" s="20">
        <v>2</v>
      </c>
      <c r="Z906" s="20">
        <f t="shared" si="145"/>
        <v>4837</v>
      </c>
      <c r="AA906" s="19">
        <v>0</v>
      </c>
      <c r="AB906" s="19">
        <v>0</v>
      </c>
      <c r="AC906" s="21">
        <v>302040</v>
      </c>
      <c r="AD906" s="21">
        <f t="shared" si="141"/>
        <v>119305.8</v>
      </c>
      <c r="AE906" s="20">
        <v>4</v>
      </c>
      <c r="AF906" s="20"/>
      <c r="AG906" s="22">
        <f t="shared" si="146"/>
        <v>1095725610</v>
      </c>
      <c r="AH906" s="22">
        <f t="shared" si="147"/>
        <v>0</v>
      </c>
      <c r="AI906" s="22"/>
      <c r="AJ906" s="22">
        <f t="shared" si="148"/>
        <v>906120</v>
      </c>
      <c r="AK906" s="85"/>
      <c r="AL906" s="22">
        <v>74899452</v>
      </c>
      <c r="AM906" s="22">
        <v>804135847</v>
      </c>
      <c r="AN906" s="43">
        <f t="shared" si="149"/>
        <v>0</v>
      </c>
      <c r="AO906" s="43">
        <v>0</v>
      </c>
      <c r="AP906" s="43">
        <v>3050902.59</v>
      </c>
      <c r="AQ906" s="22">
        <f t="shared" si="143"/>
        <v>213639408.41</v>
      </c>
      <c r="AR906" s="49"/>
      <c r="AS906" s="22">
        <v>0</v>
      </c>
      <c r="AT906" s="22">
        <f t="shared" si="142"/>
        <v>906120</v>
      </c>
      <c r="AU906" s="68"/>
      <c r="AV906" s="57">
        <v>0</v>
      </c>
      <c r="AX906" s="43">
        <v>3050902.59</v>
      </c>
      <c r="AY906" s="56"/>
      <c r="AZ906" s="56"/>
    </row>
    <row r="907" spans="1:52" x14ac:dyDescent="0.25">
      <c r="A907" s="19" t="s">
        <v>1776</v>
      </c>
      <c r="B907" s="19" t="s">
        <v>1671</v>
      </c>
      <c r="C907" s="19" t="s">
        <v>1777</v>
      </c>
      <c r="D907" s="19">
        <f t="shared" si="144"/>
        <v>0</v>
      </c>
      <c r="E907" s="19">
        <v>0</v>
      </c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20">
        <v>1150</v>
      </c>
      <c r="Y907" s="20">
        <v>1</v>
      </c>
      <c r="Z907" s="20">
        <f t="shared" si="145"/>
        <v>1151</v>
      </c>
      <c r="AA907" s="19">
        <v>0</v>
      </c>
      <c r="AB907" s="19">
        <v>0</v>
      </c>
      <c r="AC907" s="21">
        <v>302040</v>
      </c>
      <c r="AD907" s="21">
        <f t="shared" si="141"/>
        <v>119305.8</v>
      </c>
      <c r="AE907" s="20">
        <v>0</v>
      </c>
      <c r="AF907" s="20"/>
      <c r="AG907" s="22">
        <f t="shared" si="146"/>
        <v>260736030</v>
      </c>
      <c r="AH907" s="22">
        <f t="shared" si="147"/>
        <v>0</v>
      </c>
      <c r="AI907" s="22"/>
      <c r="AJ907" s="22">
        <f t="shared" si="148"/>
        <v>0</v>
      </c>
      <c r="AK907" s="85"/>
      <c r="AL907" s="22">
        <v>18552510</v>
      </c>
      <c r="AM907" s="22">
        <v>196821042</v>
      </c>
      <c r="AN907" s="43">
        <f t="shared" si="149"/>
        <v>0</v>
      </c>
      <c r="AO907" s="43">
        <v>0</v>
      </c>
      <c r="AP907" s="43">
        <v>787068.50249999994</v>
      </c>
      <c r="AQ907" s="22">
        <f t="shared" si="143"/>
        <v>44575409.5</v>
      </c>
      <c r="AR907" s="49"/>
      <c r="AS907" s="22">
        <v>0</v>
      </c>
      <c r="AT907" s="22">
        <f t="shared" si="142"/>
        <v>0</v>
      </c>
      <c r="AU907" s="68"/>
      <c r="AV907" s="57">
        <v>0</v>
      </c>
      <c r="AX907" s="43">
        <v>787068.50249999994</v>
      </c>
    </row>
    <row r="908" spans="1:52" x14ac:dyDescent="0.25">
      <c r="A908" s="19" t="s">
        <v>1778</v>
      </c>
      <c r="B908" s="19" t="s">
        <v>1671</v>
      </c>
      <c r="C908" s="19" t="s">
        <v>1779</v>
      </c>
      <c r="D908" s="19">
        <f t="shared" si="144"/>
        <v>0</v>
      </c>
      <c r="E908" s="19">
        <v>0</v>
      </c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20">
        <v>1926</v>
      </c>
      <c r="Y908" s="20">
        <v>1</v>
      </c>
      <c r="Z908" s="20">
        <f t="shared" si="145"/>
        <v>1927</v>
      </c>
      <c r="AA908" s="19">
        <v>1</v>
      </c>
      <c r="AB908" s="19">
        <v>0</v>
      </c>
      <c r="AC908" s="21">
        <v>302040</v>
      </c>
      <c r="AD908" s="21">
        <f t="shared" si="141"/>
        <v>119305.8</v>
      </c>
      <c r="AE908" s="20">
        <v>0</v>
      </c>
      <c r="AF908" s="20"/>
      <c r="AG908" s="22">
        <f t="shared" si="146"/>
        <v>436523310</v>
      </c>
      <c r="AH908" s="22">
        <f t="shared" si="147"/>
        <v>89479</v>
      </c>
      <c r="AI908" s="22"/>
      <c r="AJ908" s="22">
        <f t="shared" si="148"/>
        <v>0</v>
      </c>
      <c r="AK908" s="85"/>
      <c r="AL908" s="22">
        <v>27182444</v>
      </c>
      <c r="AM908" s="22">
        <v>316582475</v>
      </c>
      <c r="AN908" s="43">
        <f t="shared" si="149"/>
        <v>0</v>
      </c>
      <c r="AO908" s="43">
        <v>1743341.6624999999</v>
      </c>
      <c r="AP908" s="43">
        <v>1878548.0625</v>
      </c>
      <c r="AQ908" s="22">
        <f t="shared" si="143"/>
        <v>89225980.280000001</v>
      </c>
      <c r="AR908" s="49"/>
      <c r="AS908" s="22">
        <v>0</v>
      </c>
      <c r="AT908" s="22">
        <f t="shared" si="142"/>
        <v>0</v>
      </c>
      <c r="AU908" s="68"/>
      <c r="AV908" s="57">
        <v>0</v>
      </c>
      <c r="AX908" s="43">
        <v>3795726.5249999999</v>
      </c>
    </row>
    <row r="909" spans="1:52" x14ac:dyDescent="0.25">
      <c r="A909" s="19" t="s">
        <v>1780</v>
      </c>
      <c r="B909" s="19" t="s">
        <v>1671</v>
      </c>
      <c r="C909" s="19" t="s">
        <v>1781</v>
      </c>
      <c r="D909" s="19">
        <f t="shared" si="144"/>
        <v>0</v>
      </c>
      <c r="E909" s="19">
        <v>0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20">
        <v>2935</v>
      </c>
      <c r="Y909" s="20">
        <v>0</v>
      </c>
      <c r="Z909" s="20">
        <f t="shared" si="145"/>
        <v>2935</v>
      </c>
      <c r="AA909" s="19">
        <v>7</v>
      </c>
      <c r="AB909" s="19">
        <v>0</v>
      </c>
      <c r="AC909" s="21">
        <v>302040</v>
      </c>
      <c r="AD909" s="21">
        <f t="shared" si="141"/>
        <v>119305.8</v>
      </c>
      <c r="AE909" s="20">
        <v>0</v>
      </c>
      <c r="AF909" s="20"/>
      <c r="AG909" s="22">
        <f t="shared" si="146"/>
        <v>664865550</v>
      </c>
      <c r="AH909" s="22">
        <f t="shared" si="147"/>
        <v>626355</v>
      </c>
      <c r="AI909" s="22"/>
      <c r="AJ909" s="22">
        <f t="shared" si="148"/>
        <v>0</v>
      </c>
      <c r="AK909" s="85"/>
      <c r="AL909" s="22">
        <v>38446908</v>
      </c>
      <c r="AM909" s="22">
        <v>465629831</v>
      </c>
      <c r="AN909" s="43">
        <f t="shared" si="149"/>
        <v>0</v>
      </c>
      <c r="AO909" s="43">
        <v>4314532.8000000007</v>
      </c>
      <c r="AP909" s="43">
        <v>5203032</v>
      </c>
      <c r="AQ909" s="22">
        <f t="shared" si="143"/>
        <v>151897601.19999999</v>
      </c>
      <c r="AR909" s="49"/>
      <c r="AS909" s="22">
        <v>0</v>
      </c>
      <c r="AT909" s="22">
        <f t="shared" si="142"/>
        <v>0</v>
      </c>
      <c r="AU909" s="68"/>
      <c r="AV909" s="57">
        <v>0</v>
      </c>
      <c r="AX909" s="43">
        <v>9517564.7999999989</v>
      </c>
    </row>
    <row r="910" spans="1:52" x14ac:dyDescent="0.25">
      <c r="A910" s="19" t="s">
        <v>1782</v>
      </c>
      <c r="B910" s="19" t="s">
        <v>1671</v>
      </c>
      <c r="C910" s="19" t="s">
        <v>1783</v>
      </c>
      <c r="D910" s="19">
        <f t="shared" si="144"/>
        <v>5676</v>
      </c>
      <c r="E910" s="19">
        <v>0</v>
      </c>
      <c r="F910" s="19"/>
      <c r="G910" s="19">
        <v>0</v>
      </c>
      <c r="H910" s="19"/>
      <c r="I910" s="19"/>
      <c r="J910" s="19"/>
      <c r="K910" s="19"/>
      <c r="L910" s="19">
        <v>0</v>
      </c>
      <c r="M910" s="19"/>
      <c r="N910" s="19"/>
      <c r="O910" s="19"/>
      <c r="P910" s="19"/>
      <c r="Q910" s="19"/>
      <c r="R910" s="19"/>
      <c r="S910" s="19">
        <v>0</v>
      </c>
      <c r="T910" s="19">
        <v>5676</v>
      </c>
      <c r="U910" s="19"/>
      <c r="V910" s="19"/>
      <c r="W910" s="19"/>
      <c r="X910" s="20">
        <v>34137</v>
      </c>
      <c r="Y910" s="20">
        <v>4</v>
      </c>
      <c r="Z910" s="20">
        <f t="shared" si="145"/>
        <v>34141</v>
      </c>
      <c r="AA910" s="19">
        <v>1009</v>
      </c>
      <c r="AB910" s="19">
        <v>467</v>
      </c>
      <c r="AC910" s="21">
        <v>302040</v>
      </c>
      <c r="AD910" s="21">
        <f t="shared" si="141"/>
        <v>119305.8</v>
      </c>
      <c r="AE910" s="20">
        <v>20327</v>
      </c>
      <c r="AF910" s="20"/>
      <c r="AG910" s="22">
        <f t="shared" si="146"/>
        <v>7839750240</v>
      </c>
      <c r="AH910" s="22">
        <f t="shared" si="147"/>
        <v>90284664</v>
      </c>
      <c r="AI910" s="22"/>
      <c r="AJ910" s="22">
        <f t="shared" si="148"/>
        <v>4604675310</v>
      </c>
      <c r="AK910" s="85"/>
      <c r="AL910" s="22">
        <v>462914067</v>
      </c>
      <c r="AM910" s="22">
        <v>5182313644</v>
      </c>
      <c r="AN910" s="43">
        <f t="shared" si="149"/>
        <v>1285784280</v>
      </c>
      <c r="AO910" s="43">
        <v>51576645.397500001</v>
      </c>
      <c r="AP910" s="43">
        <v>95190804.277500004</v>
      </c>
      <c r="AQ910" s="22">
        <f t="shared" si="143"/>
        <v>852255463.33000004</v>
      </c>
      <c r="AR910" s="49"/>
      <c r="AS910" s="22">
        <v>0</v>
      </c>
      <c r="AT910" s="22">
        <f t="shared" si="142"/>
        <v>4604675310</v>
      </c>
      <c r="AU910" s="68"/>
      <c r="AV910" s="57">
        <v>0</v>
      </c>
      <c r="AX910" s="43">
        <v>146786327.17500001</v>
      </c>
      <c r="AY910" s="56"/>
      <c r="AZ910" s="56"/>
    </row>
    <row r="911" spans="1:52" x14ac:dyDescent="0.25">
      <c r="A911" s="19" t="s">
        <v>1784</v>
      </c>
      <c r="B911" s="19" t="s">
        <v>1671</v>
      </c>
      <c r="C911" s="19" t="s">
        <v>1785</v>
      </c>
      <c r="D911" s="19">
        <f t="shared" si="144"/>
        <v>0</v>
      </c>
      <c r="E911" s="19">
        <v>0</v>
      </c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20">
        <v>2344</v>
      </c>
      <c r="Y911" s="20">
        <v>0</v>
      </c>
      <c r="Z911" s="20">
        <f t="shared" si="145"/>
        <v>2344</v>
      </c>
      <c r="AA911" s="19">
        <v>0</v>
      </c>
      <c r="AB911" s="19">
        <v>0</v>
      </c>
      <c r="AC911" s="21">
        <v>302040</v>
      </c>
      <c r="AD911" s="21">
        <f t="shared" si="141"/>
        <v>119305.8</v>
      </c>
      <c r="AE911" s="20">
        <v>0</v>
      </c>
      <c r="AF911" s="20"/>
      <c r="AG911" s="22">
        <f t="shared" si="146"/>
        <v>530986320</v>
      </c>
      <c r="AH911" s="22">
        <f t="shared" si="147"/>
        <v>0</v>
      </c>
      <c r="AI911" s="22"/>
      <c r="AJ911" s="22">
        <f t="shared" si="148"/>
        <v>0</v>
      </c>
      <c r="AK911" s="85"/>
      <c r="AL911" s="22">
        <v>38360732</v>
      </c>
      <c r="AM911" s="22">
        <v>406730766</v>
      </c>
      <c r="AN911" s="43">
        <f t="shared" si="149"/>
        <v>0</v>
      </c>
      <c r="AO911" s="43">
        <v>3601681.1999999997</v>
      </c>
      <c r="AP911" s="43">
        <v>3601681.1999999997</v>
      </c>
      <c r="AQ911" s="22">
        <f t="shared" si="143"/>
        <v>78691459.599999994</v>
      </c>
      <c r="AR911" s="49"/>
      <c r="AS911" s="22">
        <v>0</v>
      </c>
      <c r="AT911" s="22">
        <f t="shared" si="142"/>
        <v>0</v>
      </c>
      <c r="AU911" s="68"/>
      <c r="AV911" s="57">
        <v>0</v>
      </c>
      <c r="AX911" s="43">
        <v>7203362.3999999994</v>
      </c>
    </row>
    <row r="912" spans="1:52" x14ac:dyDescent="0.25">
      <c r="A912" s="19" t="s">
        <v>1786</v>
      </c>
      <c r="B912" s="19" t="s">
        <v>1671</v>
      </c>
      <c r="C912" s="19" t="s">
        <v>1787</v>
      </c>
      <c r="D912" s="19">
        <f t="shared" si="144"/>
        <v>0</v>
      </c>
      <c r="E912" s="19">
        <v>0</v>
      </c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20">
        <v>8746</v>
      </c>
      <c r="Y912" s="20">
        <v>4</v>
      </c>
      <c r="Z912" s="20">
        <f t="shared" si="145"/>
        <v>8750</v>
      </c>
      <c r="AA912" s="19">
        <v>148</v>
      </c>
      <c r="AB912" s="19">
        <v>8</v>
      </c>
      <c r="AC912" s="21">
        <v>302040</v>
      </c>
      <c r="AD912" s="21">
        <f t="shared" si="141"/>
        <v>119305.8</v>
      </c>
      <c r="AE912" s="20">
        <v>1153</v>
      </c>
      <c r="AF912" s="20"/>
      <c r="AG912" s="22">
        <f t="shared" si="146"/>
        <v>1983949740</v>
      </c>
      <c r="AH912" s="22">
        <f t="shared" si="147"/>
        <v>13242944</v>
      </c>
      <c r="AI912" s="22"/>
      <c r="AJ912" s="22">
        <f t="shared" si="148"/>
        <v>261189090</v>
      </c>
      <c r="AK912" s="85"/>
      <c r="AL912" s="22">
        <v>116473326</v>
      </c>
      <c r="AM912" s="22">
        <v>1390181544</v>
      </c>
      <c r="AN912" s="43">
        <f t="shared" si="149"/>
        <v>0</v>
      </c>
      <c r="AO912" s="43">
        <v>47584510.245000005</v>
      </c>
      <c r="AP912" s="43">
        <v>38559433.409999996</v>
      </c>
      <c r="AQ912" s="22">
        <f t="shared" si="143"/>
        <v>404393870.35000002</v>
      </c>
      <c r="AR912" s="49"/>
      <c r="AS912" s="22">
        <v>0</v>
      </c>
      <c r="AT912" s="22">
        <f t="shared" si="142"/>
        <v>261189090</v>
      </c>
      <c r="AU912" s="68"/>
      <c r="AV912" s="57">
        <v>0</v>
      </c>
      <c r="AX912" s="43">
        <v>87936635.655000001</v>
      </c>
      <c r="AY912" s="56"/>
      <c r="AZ912" s="56"/>
    </row>
    <row r="913" spans="1:52" x14ac:dyDescent="0.25">
      <c r="A913" s="19" t="s">
        <v>1788</v>
      </c>
      <c r="B913" s="19" t="s">
        <v>1671</v>
      </c>
      <c r="C913" s="19" t="s">
        <v>1789</v>
      </c>
      <c r="D913" s="19">
        <f t="shared" si="144"/>
        <v>0</v>
      </c>
      <c r="E913" s="19">
        <v>0</v>
      </c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20">
        <v>3727</v>
      </c>
      <c r="Y913" s="20">
        <v>2</v>
      </c>
      <c r="Z913" s="20">
        <f t="shared" si="145"/>
        <v>3729</v>
      </c>
      <c r="AA913" s="19">
        <v>19</v>
      </c>
      <c r="AB913" s="19">
        <v>16</v>
      </c>
      <c r="AC913" s="21">
        <v>302040</v>
      </c>
      <c r="AD913" s="21">
        <f t="shared" si="141"/>
        <v>119305.8</v>
      </c>
      <c r="AE913" s="20">
        <v>1996</v>
      </c>
      <c r="AF913" s="20"/>
      <c r="AG913" s="22">
        <f t="shared" si="146"/>
        <v>848354850</v>
      </c>
      <c r="AH913" s="22">
        <f t="shared" si="147"/>
        <v>1700108</v>
      </c>
      <c r="AI913" s="22"/>
      <c r="AJ913" s="22">
        <f t="shared" si="148"/>
        <v>452153880</v>
      </c>
      <c r="AK913" s="85"/>
      <c r="AL913" s="22">
        <v>59166135</v>
      </c>
      <c r="AM913" s="22">
        <v>611405017</v>
      </c>
      <c r="AN913" s="43">
        <f t="shared" si="149"/>
        <v>0</v>
      </c>
      <c r="AO913" s="43">
        <v>29812495.3125</v>
      </c>
      <c r="AP913" s="43">
        <v>20217427.395</v>
      </c>
      <c r="AQ913" s="22">
        <f t="shared" si="143"/>
        <v>129453883.29000001</v>
      </c>
      <c r="AR913" s="49"/>
      <c r="AS913" s="22">
        <v>0</v>
      </c>
      <c r="AT913" s="22">
        <f t="shared" si="142"/>
        <v>452153880</v>
      </c>
      <c r="AU913" s="68"/>
      <c r="AV913" s="57">
        <v>0</v>
      </c>
      <c r="AX913" s="43">
        <v>59624990.242499992</v>
      </c>
      <c r="AY913" s="56"/>
      <c r="AZ913" s="56"/>
    </row>
    <row r="914" spans="1:52" x14ac:dyDescent="0.25">
      <c r="A914" s="19" t="s">
        <v>1790</v>
      </c>
      <c r="B914" s="19" t="s">
        <v>1671</v>
      </c>
      <c r="C914" s="19" t="s">
        <v>1791</v>
      </c>
      <c r="D914" s="19">
        <f t="shared" si="144"/>
        <v>500</v>
      </c>
      <c r="E914" s="19">
        <v>0</v>
      </c>
      <c r="F914" s="19"/>
      <c r="G914" s="19">
        <v>500</v>
      </c>
      <c r="H914" s="19"/>
      <c r="I914" s="19"/>
      <c r="J914" s="19"/>
      <c r="K914" s="19"/>
      <c r="L914" s="19">
        <v>0</v>
      </c>
      <c r="M914" s="19"/>
      <c r="N914" s="19"/>
      <c r="O914" s="19"/>
      <c r="P914" s="19"/>
      <c r="Q914" s="19"/>
      <c r="R914" s="19"/>
      <c r="S914" s="19">
        <v>0</v>
      </c>
      <c r="T914" s="19"/>
      <c r="U914" s="19"/>
      <c r="V914" s="19"/>
      <c r="W914" s="19"/>
      <c r="X914" s="20">
        <v>17786</v>
      </c>
      <c r="Y914" s="20">
        <v>83</v>
      </c>
      <c r="Z914" s="20">
        <f t="shared" si="145"/>
        <v>17869</v>
      </c>
      <c r="AA914" s="19">
        <v>31</v>
      </c>
      <c r="AB914" s="19">
        <v>15</v>
      </c>
      <c r="AC914" s="21">
        <v>302040</v>
      </c>
      <c r="AD914" s="21">
        <f t="shared" si="141"/>
        <v>119305.8</v>
      </c>
      <c r="AE914" s="20">
        <v>3878</v>
      </c>
      <c r="AF914" s="20"/>
      <c r="AG914" s="22">
        <f t="shared" si="146"/>
        <v>4051262520</v>
      </c>
      <c r="AH914" s="22">
        <f t="shared" si="147"/>
        <v>2773860</v>
      </c>
      <c r="AI914" s="22"/>
      <c r="AJ914" s="22">
        <f t="shared" si="148"/>
        <v>878483340</v>
      </c>
      <c r="AK914" s="85"/>
      <c r="AL914" s="22">
        <v>292937616</v>
      </c>
      <c r="AM914" s="22">
        <v>2930882921</v>
      </c>
      <c r="AN914" s="43">
        <f t="shared" si="149"/>
        <v>113265000</v>
      </c>
      <c r="AO914" s="43">
        <v>457058668.03499997</v>
      </c>
      <c r="AP914" s="43">
        <v>299519068.02750003</v>
      </c>
      <c r="AQ914" s="22">
        <v>0</v>
      </c>
      <c r="AR914" s="49"/>
      <c r="AS914" s="22">
        <v>39626893.060000002</v>
      </c>
      <c r="AT914" s="22">
        <f t="shared" si="142"/>
        <v>838856446.94000006</v>
      </c>
      <c r="AU914" s="68"/>
      <c r="AV914" s="57">
        <v>0</v>
      </c>
      <c r="AW914" s="56"/>
      <c r="AX914" s="43">
        <v>756577736.0625</v>
      </c>
      <c r="AY914" s="56"/>
      <c r="AZ914" s="56"/>
    </row>
    <row r="915" spans="1:52" x14ac:dyDescent="0.25">
      <c r="A915" s="19" t="s">
        <v>1792</v>
      </c>
      <c r="B915" s="19" t="s">
        <v>1671</v>
      </c>
      <c r="C915" s="19" t="s">
        <v>179</v>
      </c>
      <c r="D915" s="19">
        <f t="shared" si="144"/>
        <v>0</v>
      </c>
      <c r="E915" s="19">
        <v>0</v>
      </c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20">
        <v>18483</v>
      </c>
      <c r="Y915" s="20">
        <v>2</v>
      </c>
      <c r="Z915" s="20">
        <f t="shared" si="145"/>
        <v>18485</v>
      </c>
      <c r="AA915" s="19">
        <v>14</v>
      </c>
      <c r="AB915" s="19">
        <v>2</v>
      </c>
      <c r="AC915" s="21">
        <v>302040</v>
      </c>
      <c r="AD915" s="21">
        <f t="shared" si="141"/>
        <v>119305.8</v>
      </c>
      <c r="AE915" s="20">
        <v>4616</v>
      </c>
      <c r="AF915" s="20"/>
      <c r="AG915" s="22">
        <f t="shared" si="146"/>
        <v>4187860110</v>
      </c>
      <c r="AH915" s="22">
        <f t="shared" si="147"/>
        <v>1252711</v>
      </c>
      <c r="AI915" s="22"/>
      <c r="AJ915" s="22">
        <f t="shared" si="148"/>
        <v>1045662480</v>
      </c>
      <c r="AK915" s="85"/>
      <c r="AL915" s="22">
        <v>259562794</v>
      </c>
      <c r="AM915" s="22">
        <v>3071422634</v>
      </c>
      <c r="AN915" s="43">
        <f t="shared" si="149"/>
        <v>0</v>
      </c>
      <c r="AO915" s="43">
        <v>345271640.51999998</v>
      </c>
      <c r="AP915" s="43">
        <v>192175183.6275</v>
      </c>
      <c r="AQ915" s="22">
        <f t="shared" si="143"/>
        <v>320680568.85000002</v>
      </c>
      <c r="AR915" s="49"/>
      <c r="AS915" s="22">
        <v>0</v>
      </c>
      <c r="AT915" s="22">
        <f t="shared" si="142"/>
        <v>1045662480</v>
      </c>
      <c r="AU915" s="68"/>
      <c r="AV915" s="57">
        <v>0</v>
      </c>
      <c r="AX915" s="43">
        <v>542040944.46749997</v>
      </c>
      <c r="AY915" s="56"/>
      <c r="AZ915" s="56"/>
    </row>
    <row r="916" spans="1:52" x14ac:dyDescent="0.25">
      <c r="A916" s="19" t="s">
        <v>1793</v>
      </c>
      <c r="B916" s="19" t="s">
        <v>1671</v>
      </c>
      <c r="C916" s="19" t="s">
        <v>1794</v>
      </c>
      <c r="D916" s="19">
        <f t="shared" si="144"/>
        <v>0</v>
      </c>
      <c r="E916" s="19">
        <v>0</v>
      </c>
      <c r="F916" s="19"/>
      <c r="G916" s="19"/>
      <c r="H916" s="19"/>
      <c r="I916" s="19"/>
      <c r="J916" s="19"/>
      <c r="K916" s="19"/>
      <c r="L916" s="19">
        <v>0</v>
      </c>
      <c r="M916" s="19"/>
      <c r="N916" s="19"/>
      <c r="O916" s="19"/>
      <c r="P916" s="19"/>
      <c r="Q916" s="19"/>
      <c r="R916" s="19"/>
      <c r="S916" s="19">
        <v>0</v>
      </c>
      <c r="T916" s="19"/>
      <c r="U916" s="19"/>
      <c r="V916" s="19"/>
      <c r="W916" s="19"/>
      <c r="X916" s="20">
        <v>14976</v>
      </c>
      <c r="Y916" s="20">
        <v>0</v>
      </c>
      <c r="Z916" s="20">
        <f t="shared" si="145"/>
        <v>14976</v>
      </c>
      <c r="AA916" s="19">
        <v>56</v>
      </c>
      <c r="AB916" s="19">
        <v>26</v>
      </c>
      <c r="AC916" s="21">
        <v>302040</v>
      </c>
      <c r="AD916" s="21">
        <f t="shared" si="141"/>
        <v>119305.8</v>
      </c>
      <c r="AE916" s="20">
        <v>2659</v>
      </c>
      <c r="AF916" s="20"/>
      <c r="AG916" s="22">
        <f t="shared" si="146"/>
        <v>3398403060</v>
      </c>
      <c r="AH916" s="22">
        <f t="shared" si="147"/>
        <v>5010844</v>
      </c>
      <c r="AI916" s="22"/>
      <c r="AJ916" s="22">
        <f t="shared" si="148"/>
        <v>602343270</v>
      </c>
      <c r="AK916" s="85"/>
      <c r="AL916" s="22">
        <v>226865072</v>
      </c>
      <c r="AM916" s="22">
        <v>2435639949</v>
      </c>
      <c r="AN916" s="43">
        <f t="shared" si="149"/>
        <v>0</v>
      </c>
      <c r="AO916" s="43">
        <v>501789205.10250002</v>
      </c>
      <c r="AP916" s="43">
        <v>494743668.92250001</v>
      </c>
      <c r="AQ916" s="22">
        <v>0</v>
      </c>
      <c r="AR916" s="49"/>
      <c r="AS916" s="22">
        <v>255623991.03</v>
      </c>
      <c r="AT916" s="22">
        <f t="shared" si="142"/>
        <v>346719278.97000003</v>
      </c>
      <c r="AU916" s="68"/>
      <c r="AV916" s="57">
        <v>0</v>
      </c>
      <c r="AW916" s="56"/>
      <c r="AX916" s="43">
        <v>996532874.02499998</v>
      </c>
      <c r="AY916" s="56"/>
      <c r="AZ916" s="56"/>
    </row>
    <row r="917" spans="1:52" x14ac:dyDescent="0.25">
      <c r="A917" s="19" t="s">
        <v>1795</v>
      </c>
      <c r="B917" s="19" t="s">
        <v>1671</v>
      </c>
      <c r="C917" s="19" t="s">
        <v>1796</v>
      </c>
      <c r="D917" s="19">
        <f t="shared" si="144"/>
        <v>0</v>
      </c>
      <c r="E917" s="19">
        <v>0</v>
      </c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20">
        <v>8735</v>
      </c>
      <c r="Y917" s="20">
        <v>2</v>
      </c>
      <c r="Z917" s="20">
        <f t="shared" si="145"/>
        <v>8737</v>
      </c>
      <c r="AA917" s="19">
        <v>0</v>
      </c>
      <c r="AB917" s="19">
        <v>0</v>
      </c>
      <c r="AC917" s="21">
        <v>302040</v>
      </c>
      <c r="AD917" s="21">
        <f t="shared" si="141"/>
        <v>119305.8</v>
      </c>
      <c r="AE917" s="20">
        <v>0</v>
      </c>
      <c r="AF917" s="20"/>
      <c r="AG917" s="22">
        <f t="shared" si="146"/>
        <v>1979192610</v>
      </c>
      <c r="AH917" s="22">
        <f t="shared" si="147"/>
        <v>0</v>
      </c>
      <c r="AI917" s="22"/>
      <c r="AJ917" s="22">
        <f t="shared" si="148"/>
        <v>0</v>
      </c>
      <c r="AK917" s="85"/>
      <c r="AL917" s="22">
        <v>119735712</v>
      </c>
      <c r="AM917" s="22">
        <v>1488346652</v>
      </c>
      <c r="AN917" s="43">
        <f t="shared" si="149"/>
        <v>0</v>
      </c>
      <c r="AO917" s="43">
        <v>9979318.8000000007</v>
      </c>
      <c r="AP917" s="43">
        <v>9553193.3625000007</v>
      </c>
      <c r="AQ917" s="22">
        <f t="shared" si="143"/>
        <v>351577733.83999997</v>
      </c>
      <c r="AR917" s="49"/>
      <c r="AS917" s="22">
        <v>0</v>
      </c>
      <c r="AT917" s="22">
        <f t="shared" si="142"/>
        <v>0</v>
      </c>
      <c r="AU917" s="68"/>
      <c r="AV917" s="57">
        <v>0</v>
      </c>
      <c r="AX917" s="43">
        <v>20653984.799999997</v>
      </c>
    </row>
    <row r="918" spans="1:52" x14ac:dyDescent="0.25">
      <c r="A918" s="19" t="s">
        <v>1797</v>
      </c>
      <c r="B918" s="19" t="s">
        <v>1671</v>
      </c>
      <c r="C918" s="19" t="s">
        <v>1798</v>
      </c>
      <c r="D918" s="19">
        <f t="shared" si="144"/>
        <v>0</v>
      </c>
      <c r="E918" s="19">
        <v>0</v>
      </c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20">
        <v>2573</v>
      </c>
      <c r="Y918" s="20">
        <v>2</v>
      </c>
      <c r="Z918" s="20">
        <f t="shared" si="145"/>
        <v>2575</v>
      </c>
      <c r="AA918" s="19">
        <v>38</v>
      </c>
      <c r="AB918" s="19">
        <v>7</v>
      </c>
      <c r="AC918" s="21">
        <v>302040</v>
      </c>
      <c r="AD918" s="21">
        <f t="shared" si="141"/>
        <v>119305.8</v>
      </c>
      <c r="AE918" s="20">
        <v>0</v>
      </c>
      <c r="AF918" s="20"/>
      <c r="AG918" s="22">
        <f t="shared" si="146"/>
        <v>584900460</v>
      </c>
      <c r="AH918" s="22">
        <f t="shared" si="147"/>
        <v>3400215</v>
      </c>
      <c r="AI918" s="22"/>
      <c r="AJ918" s="22">
        <f t="shared" si="148"/>
        <v>0</v>
      </c>
      <c r="AK918" s="85"/>
      <c r="AL918" s="22">
        <v>39247115</v>
      </c>
      <c r="AM918" s="22">
        <v>426854613</v>
      </c>
      <c r="AN918" s="43">
        <f t="shared" si="149"/>
        <v>0</v>
      </c>
      <c r="AO918" s="43">
        <v>6727834.2599999998</v>
      </c>
      <c r="AP918" s="43">
        <v>6684375.0375000006</v>
      </c>
      <c r="AQ918" s="22">
        <f t="shared" si="143"/>
        <v>108786737.7</v>
      </c>
      <c r="AR918" s="49"/>
      <c r="AS918" s="22">
        <v>0</v>
      </c>
      <c r="AT918" s="22">
        <f t="shared" si="142"/>
        <v>0</v>
      </c>
      <c r="AU918" s="68"/>
      <c r="AV918" s="57">
        <v>0</v>
      </c>
      <c r="AX918" s="43">
        <v>13841972.497499999</v>
      </c>
    </row>
    <row r="919" spans="1:52" x14ac:dyDescent="0.25">
      <c r="A919" s="19" t="s">
        <v>1799</v>
      </c>
      <c r="B919" s="19" t="s">
        <v>1671</v>
      </c>
      <c r="C919" s="19" t="s">
        <v>1800</v>
      </c>
      <c r="D919" s="19">
        <f t="shared" si="144"/>
        <v>1470</v>
      </c>
      <c r="E919" s="19">
        <v>0</v>
      </c>
      <c r="F919" s="19"/>
      <c r="G919" s="19"/>
      <c r="H919" s="19"/>
      <c r="I919" s="19"/>
      <c r="J919" s="19"/>
      <c r="K919" s="19"/>
      <c r="L919" s="19">
        <v>0</v>
      </c>
      <c r="M919" s="19">
        <v>1470</v>
      </c>
      <c r="N919" s="19"/>
      <c r="O919" s="19"/>
      <c r="P919" s="19"/>
      <c r="Q919" s="19"/>
      <c r="R919" s="19"/>
      <c r="S919" s="19">
        <v>0</v>
      </c>
      <c r="T919" s="19"/>
      <c r="U919" s="19"/>
      <c r="V919" s="19"/>
      <c r="W919" s="19"/>
      <c r="X919" s="20">
        <v>15482</v>
      </c>
      <c r="Y919" s="20">
        <v>11</v>
      </c>
      <c r="Z919" s="20">
        <f t="shared" si="145"/>
        <v>15493</v>
      </c>
      <c r="AA919" s="19">
        <v>390</v>
      </c>
      <c r="AB919" s="19">
        <v>153</v>
      </c>
      <c r="AC919" s="21">
        <v>302040</v>
      </c>
      <c r="AD919" s="21">
        <f t="shared" si="141"/>
        <v>119305.8</v>
      </c>
      <c r="AE919" s="20">
        <v>2856</v>
      </c>
      <c r="AF919" s="20"/>
      <c r="AG919" s="22">
        <f t="shared" si="146"/>
        <v>3544288380</v>
      </c>
      <c r="AH919" s="22">
        <f t="shared" si="147"/>
        <v>34896947</v>
      </c>
      <c r="AI919" s="22"/>
      <c r="AJ919" s="22">
        <f t="shared" si="148"/>
        <v>646969680</v>
      </c>
      <c r="AK919" s="85"/>
      <c r="AL919" s="22">
        <v>235679669</v>
      </c>
      <c r="AM919" s="22">
        <v>2400143890</v>
      </c>
      <c r="AN919" s="43">
        <f t="shared" si="149"/>
        <v>332999100</v>
      </c>
      <c r="AO919" s="43">
        <v>168443744.81999999</v>
      </c>
      <c r="AP919" s="43">
        <v>229638639.9975</v>
      </c>
      <c r="AQ919" s="22">
        <f t="shared" si="143"/>
        <v>212280283.18000001</v>
      </c>
      <c r="AR919" s="49"/>
      <c r="AS919" s="22">
        <v>0</v>
      </c>
      <c r="AT919" s="22">
        <f t="shared" si="142"/>
        <v>646969680</v>
      </c>
      <c r="AU919" s="68"/>
      <c r="AV919" s="57">
        <v>0</v>
      </c>
      <c r="AX919" s="43">
        <v>400444150.89749998</v>
      </c>
      <c r="AY919" s="56"/>
      <c r="AZ919" s="56"/>
    </row>
    <row r="920" spans="1:52" x14ac:dyDescent="0.25">
      <c r="A920" s="19" t="s">
        <v>1801</v>
      </c>
      <c r="B920" s="19" t="s">
        <v>1671</v>
      </c>
      <c r="C920" s="19" t="s">
        <v>1802</v>
      </c>
      <c r="D920" s="19">
        <f t="shared" si="144"/>
        <v>0</v>
      </c>
      <c r="E920" s="19">
        <v>0</v>
      </c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20">
        <v>2065</v>
      </c>
      <c r="Y920" s="20">
        <v>1</v>
      </c>
      <c r="Z920" s="20">
        <f t="shared" si="145"/>
        <v>2066</v>
      </c>
      <c r="AA920" s="19">
        <v>0</v>
      </c>
      <c r="AB920" s="19">
        <v>0</v>
      </c>
      <c r="AC920" s="21">
        <v>302040</v>
      </c>
      <c r="AD920" s="21">
        <f t="shared" si="141"/>
        <v>119305.8</v>
      </c>
      <c r="AE920" s="20">
        <v>283</v>
      </c>
      <c r="AF920" s="20"/>
      <c r="AG920" s="22">
        <f t="shared" si="146"/>
        <v>468010980</v>
      </c>
      <c r="AH920" s="22">
        <f t="shared" si="147"/>
        <v>0</v>
      </c>
      <c r="AI920" s="22"/>
      <c r="AJ920" s="22">
        <f t="shared" si="148"/>
        <v>64107990</v>
      </c>
      <c r="AK920" s="85"/>
      <c r="AL920" s="22">
        <v>37178886</v>
      </c>
      <c r="AM920" s="22">
        <v>340142101</v>
      </c>
      <c r="AN920" s="43">
        <f t="shared" si="149"/>
        <v>0</v>
      </c>
      <c r="AO920" s="43">
        <v>0</v>
      </c>
      <c r="AP920" s="43">
        <v>25900675.125</v>
      </c>
      <c r="AQ920" s="22">
        <f t="shared" si="143"/>
        <v>64789317.880000003</v>
      </c>
      <c r="AR920" s="49"/>
      <c r="AS920" s="22">
        <v>0</v>
      </c>
      <c r="AT920" s="22">
        <f t="shared" si="142"/>
        <v>64107990</v>
      </c>
      <c r="AU920" s="68"/>
      <c r="AV920" s="57">
        <v>0</v>
      </c>
      <c r="AX920" s="43">
        <v>32811696</v>
      </c>
      <c r="AY920" s="56"/>
      <c r="AZ920" s="56"/>
    </row>
    <row r="921" spans="1:52" x14ac:dyDescent="0.25">
      <c r="A921" s="19" t="s">
        <v>1803</v>
      </c>
      <c r="B921" s="19" t="s">
        <v>1671</v>
      </c>
      <c r="C921" s="19" t="s">
        <v>1804</v>
      </c>
      <c r="D921" s="19">
        <f t="shared" si="144"/>
        <v>0</v>
      </c>
      <c r="E921" s="19">
        <v>0</v>
      </c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20">
        <v>4653</v>
      </c>
      <c r="Y921" s="20">
        <v>0</v>
      </c>
      <c r="Z921" s="20">
        <f t="shared" si="145"/>
        <v>4653</v>
      </c>
      <c r="AA921" s="19">
        <v>0</v>
      </c>
      <c r="AB921" s="19">
        <v>0</v>
      </c>
      <c r="AC921" s="21">
        <v>302040</v>
      </c>
      <c r="AD921" s="21">
        <f t="shared" si="141"/>
        <v>119305.8</v>
      </c>
      <c r="AE921" s="20">
        <v>0</v>
      </c>
      <c r="AF921" s="20"/>
      <c r="AG921" s="22">
        <f t="shared" si="146"/>
        <v>1054044090</v>
      </c>
      <c r="AH921" s="22">
        <f t="shared" si="147"/>
        <v>0</v>
      </c>
      <c r="AI921" s="22"/>
      <c r="AJ921" s="22">
        <f t="shared" si="148"/>
        <v>0</v>
      </c>
      <c r="AK921" s="85"/>
      <c r="AL921" s="22">
        <v>66047922</v>
      </c>
      <c r="AM921" s="22">
        <v>787611387</v>
      </c>
      <c r="AN921" s="43">
        <f t="shared" si="149"/>
        <v>0</v>
      </c>
      <c r="AO921" s="43">
        <v>0</v>
      </c>
      <c r="AP921" s="43">
        <v>2625431.0250000004</v>
      </c>
      <c r="AQ921" s="22">
        <f t="shared" si="143"/>
        <v>197759349.97999999</v>
      </c>
      <c r="AR921" s="49"/>
      <c r="AS921" s="22">
        <v>0</v>
      </c>
      <c r="AT921" s="22">
        <f t="shared" si="142"/>
        <v>0</v>
      </c>
      <c r="AU921" s="68"/>
      <c r="AV921" s="57">
        <v>0</v>
      </c>
      <c r="AX921" s="43">
        <v>2625431.0250000004</v>
      </c>
    </row>
    <row r="922" spans="1:52" x14ac:dyDescent="0.25">
      <c r="A922" s="19" t="s">
        <v>1805</v>
      </c>
      <c r="B922" s="19" t="s">
        <v>1671</v>
      </c>
      <c r="C922" s="19" t="s">
        <v>1806</v>
      </c>
      <c r="D922" s="19">
        <f t="shared" si="144"/>
        <v>0</v>
      </c>
      <c r="E922" s="19">
        <v>0</v>
      </c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20">
        <v>2593</v>
      </c>
      <c r="Y922" s="20">
        <v>0</v>
      </c>
      <c r="Z922" s="20">
        <f t="shared" si="145"/>
        <v>2593</v>
      </c>
      <c r="AA922" s="19">
        <v>0</v>
      </c>
      <c r="AB922" s="19">
        <v>0</v>
      </c>
      <c r="AC922" s="21">
        <v>302040</v>
      </c>
      <c r="AD922" s="21">
        <f t="shared" si="141"/>
        <v>119305.8</v>
      </c>
      <c r="AE922" s="20">
        <v>0</v>
      </c>
      <c r="AF922" s="20"/>
      <c r="AG922" s="22">
        <f t="shared" si="146"/>
        <v>587392290</v>
      </c>
      <c r="AH922" s="22">
        <f t="shared" si="147"/>
        <v>0</v>
      </c>
      <c r="AI922" s="22"/>
      <c r="AJ922" s="22">
        <f t="shared" si="148"/>
        <v>0</v>
      </c>
      <c r="AK922" s="85"/>
      <c r="AL922" s="22">
        <v>38237623</v>
      </c>
      <c r="AM922" s="22">
        <v>449759805</v>
      </c>
      <c r="AN922" s="43">
        <f t="shared" si="149"/>
        <v>0</v>
      </c>
      <c r="AO922" s="43">
        <v>0</v>
      </c>
      <c r="AP922" s="43">
        <v>1542719.9175</v>
      </c>
      <c r="AQ922" s="22">
        <f t="shared" si="143"/>
        <v>97852142.079999998</v>
      </c>
      <c r="AR922" s="49"/>
      <c r="AS922" s="22">
        <v>0</v>
      </c>
      <c r="AT922" s="22">
        <f t="shared" si="142"/>
        <v>0</v>
      </c>
      <c r="AU922" s="68"/>
      <c r="AV922" s="57">
        <v>0</v>
      </c>
      <c r="AX922" s="43">
        <v>1542719.9175</v>
      </c>
    </row>
    <row r="923" spans="1:52" x14ac:dyDescent="0.25">
      <c r="A923" s="19" t="s">
        <v>1807</v>
      </c>
      <c r="B923" s="19" t="s">
        <v>1671</v>
      </c>
      <c r="C923" s="19" t="s">
        <v>1808</v>
      </c>
      <c r="D923" s="19">
        <f t="shared" si="144"/>
        <v>0</v>
      </c>
      <c r="E923" s="19">
        <v>0</v>
      </c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20">
        <v>21642</v>
      </c>
      <c r="Y923" s="20">
        <v>0</v>
      </c>
      <c r="Z923" s="20">
        <f t="shared" si="145"/>
        <v>21642</v>
      </c>
      <c r="AA923" s="19">
        <v>23</v>
      </c>
      <c r="AB923" s="19">
        <v>5</v>
      </c>
      <c r="AC923" s="21">
        <v>302040</v>
      </c>
      <c r="AD923" s="21">
        <f t="shared" ref="AD923:AD986" si="150">AC923*39.5/100</f>
        <v>119305.8</v>
      </c>
      <c r="AE923" s="20">
        <v>1197</v>
      </c>
      <c r="AF923" s="20"/>
      <c r="AG923" s="22">
        <f t="shared" si="146"/>
        <v>4903694910</v>
      </c>
      <c r="AH923" s="22">
        <f t="shared" si="147"/>
        <v>2058025</v>
      </c>
      <c r="AI923" s="22"/>
      <c r="AJ923" s="22">
        <f t="shared" si="148"/>
        <v>271156410</v>
      </c>
      <c r="AK923" s="85"/>
      <c r="AL923" s="22">
        <v>323505554</v>
      </c>
      <c r="AM923" s="22">
        <v>3543596806</v>
      </c>
      <c r="AN923" s="43">
        <f t="shared" si="149"/>
        <v>0</v>
      </c>
      <c r="AO923" s="43">
        <v>356315739.87</v>
      </c>
      <c r="AP923" s="43">
        <v>310887831.48749995</v>
      </c>
      <c r="AQ923" s="22">
        <f t="shared" si="143"/>
        <v>371447003.63999999</v>
      </c>
      <c r="AR923" s="49"/>
      <c r="AS923" s="22">
        <v>0</v>
      </c>
      <c r="AT923" s="22">
        <f t="shared" si="142"/>
        <v>271156410</v>
      </c>
      <c r="AU923" s="68"/>
      <c r="AV923" s="57">
        <v>0</v>
      </c>
      <c r="AX923" s="43">
        <v>672088868.3175</v>
      </c>
      <c r="AY923" s="56"/>
      <c r="AZ923" s="56"/>
    </row>
    <row r="924" spans="1:52" x14ac:dyDescent="0.25">
      <c r="A924" s="19" t="s">
        <v>1809</v>
      </c>
      <c r="B924" s="19" t="s">
        <v>1671</v>
      </c>
      <c r="C924" s="19" t="s">
        <v>211</v>
      </c>
      <c r="D924" s="19">
        <f t="shared" si="144"/>
        <v>0</v>
      </c>
      <c r="E924" s="19">
        <v>0</v>
      </c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20">
        <v>1816</v>
      </c>
      <c r="Y924" s="20">
        <v>0</v>
      </c>
      <c r="Z924" s="20">
        <f t="shared" si="145"/>
        <v>1816</v>
      </c>
      <c r="AA924" s="19">
        <v>0</v>
      </c>
      <c r="AB924" s="19">
        <v>0</v>
      </c>
      <c r="AC924" s="21">
        <v>302040</v>
      </c>
      <c r="AD924" s="21">
        <f t="shared" si="150"/>
        <v>119305.8</v>
      </c>
      <c r="AE924" s="20">
        <v>0</v>
      </c>
      <c r="AF924" s="20"/>
      <c r="AG924" s="22">
        <f t="shared" si="146"/>
        <v>411378480</v>
      </c>
      <c r="AH924" s="22">
        <f t="shared" si="147"/>
        <v>0</v>
      </c>
      <c r="AI924" s="22"/>
      <c r="AJ924" s="22">
        <f t="shared" si="148"/>
        <v>0</v>
      </c>
      <c r="AK924" s="85"/>
      <c r="AL924" s="22">
        <v>23735395</v>
      </c>
      <c r="AM924" s="22">
        <v>308074832</v>
      </c>
      <c r="AN924" s="43">
        <f t="shared" si="149"/>
        <v>0</v>
      </c>
      <c r="AO924" s="43">
        <v>12851851.200000001</v>
      </c>
      <c r="AP924" s="43">
        <v>12919454.399999999</v>
      </c>
      <c r="AQ924" s="22">
        <f t="shared" si="143"/>
        <v>53796947.399999999</v>
      </c>
      <c r="AR924" s="49"/>
      <c r="AS924" s="22">
        <v>0</v>
      </c>
      <c r="AT924" s="22">
        <f t="shared" si="142"/>
        <v>0</v>
      </c>
      <c r="AU924" s="68"/>
      <c r="AV924" s="57">
        <v>0</v>
      </c>
      <c r="AX924" s="43">
        <v>25858224</v>
      </c>
    </row>
    <row r="925" spans="1:52" x14ac:dyDescent="0.25">
      <c r="A925" s="19" t="s">
        <v>1810</v>
      </c>
      <c r="B925" s="19" t="s">
        <v>1671</v>
      </c>
      <c r="C925" s="19" t="s">
        <v>1811</v>
      </c>
      <c r="D925" s="19">
        <f t="shared" si="144"/>
        <v>0</v>
      </c>
      <c r="E925" s="19">
        <v>0</v>
      </c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20">
        <v>3646</v>
      </c>
      <c r="Y925" s="20">
        <v>1</v>
      </c>
      <c r="Z925" s="20">
        <f t="shared" si="145"/>
        <v>3647</v>
      </c>
      <c r="AA925" s="19">
        <v>0</v>
      </c>
      <c r="AB925" s="19">
        <v>0</v>
      </c>
      <c r="AC925" s="21">
        <v>302040</v>
      </c>
      <c r="AD925" s="21">
        <f t="shared" si="150"/>
        <v>119305.8</v>
      </c>
      <c r="AE925" s="20">
        <v>330</v>
      </c>
      <c r="AF925" s="20"/>
      <c r="AG925" s="22">
        <f t="shared" si="146"/>
        <v>826154910</v>
      </c>
      <c r="AH925" s="22">
        <f t="shared" si="147"/>
        <v>0</v>
      </c>
      <c r="AI925" s="22"/>
      <c r="AJ925" s="22">
        <f t="shared" si="148"/>
        <v>74754900</v>
      </c>
      <c r="AK925" s="85"/>
      <c r="AL925" s="22">
        <v>46239701</v>
      </c>
      <c r="AM925" s="22">
        <v>602079332</v>
      </c>
      <c r="AN925" s="43">
        <f t="shared" si="149"/>
        <v>0</v>
      </c>
      <c r="AO925" s="43">
        <v>5457147.5999999996</v>
      </c>
      <c r="AP925" s="43">
        <v>5250633.7124999994</v>
      </c>
      <c r="AQ925" s="22">
        <f t="shared" si="143"/>
        <v>167128095.69</v>
      </c>
      <c r="AR925" s="49"/>
      <c r="AS925" s="22">
        <v>0</v>
      </c>
      <c r="AT925" s="22">
        <f t="shared" si="142"/>
        <v>74754900</v>
      </c>
      <c r="AU925" s="68"/>
      <c r="AV925" s="57">
        <v>0</v>
      </c>
      <c r="AX925" s="43">
        <v>10881618.112500001</v>
      </c>
      <c r="AY925" s="56"/>
      <c r="AZ925" s="56"/>
    </row>
    <row r="926" spans="1:52" x14ac:dyDescent="0.25">
      <c r="A926" s="19" t="s">
        <v>1812</v>
      </c>
      <c r="B926" s="19" t="s">
        <v>1671</v>
      </c>
      <c r="C926" s="19" t="s">
        <v>1813</v>
      </c>
      <c r="D926" s="19">
        <f t="shared" si="144"/>
        <v>0</v>
      </c>
      <c r="E926" s="19">
        <v>0</v>
      </c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20">
        <v>7110</v>
      </c>
      <c r="Y926" s="20">
        <v>5</v>
      </c>
      <c r="Z926" s="20">
        <f t="shared" si="145"/>
        <v>7115</v>
      </c>
      <c r="AA926" s="19">
        <v>27</v>
      </c>
      <c r="AB926" s="19">
        <v>5</v>
      </c>
      <c r="AC926" s="21">
        <v>302040</v>
      </c>
      <c r="AD926" s="21">
        <f t="shared" si="150"/>
        <v>119305.8</v>
      </c>
      <c r="AE926" s="20">
        <v>0</v>
      </c>
      <c r="AF926" s="20"/>
      <c r="AG926" s="22">
        <f t="shared" si="146"/>
        <v>1612893600</v>
      </c>
      <c r="AH926" s="22">
        <f t="shared" si="147"/>
        <v>2415942</v>
      </c>
      <c r="AI926" s="22"/>
      <c r="AJ926" s="22">
        <f t="shared" si="148"/>
        <v>0</v>
      </c>
      <c r="AK926" s="85"/>
      <c r="AL926" s="22">
        <v>105652054</v>
      </c>
      <c r="AM926" s="22">
        <v>1177817693</v>
      </c>
      <c r="AN926" s="43">
        <f t="shared" si="149"/>
        <v>0</v>
      </c>
      <c r="AO926" s="43">
        <v>86421957.375</v>
      </c>
      <c r="AP926" s="43">
        <v>85691842.282499999</v>
      </c>
      <c r="AQ926" s="22">
        <f t="shared" si="143"/>
        <v>159725995.34</v>
      </c>
      <c r="AR926" s="49"/>
      <c r="AS926" s="22">
        <v>0</v>
      </c>
      <c r="AT926" s="22">
        <f t="shared" si="142"/>
        <v>0</v>
      </c>
      <c r="AU926" s="68"/>
      <c r="AV926" s="57">
        <v>0</v>
      </c>
      <c r="AX926" s="43">
        <v>173925565.41749999</v>
      </c>
    </row>
    <row r="927" spans="1:52" x14ac:dyDescent="0.25">
      <c r="A927" s="19" t="s">
        <v>1814</v>
      </c>
      <c r="B927" s="19" t="s">
        <v>1671</v>
      </c>
      <c r="C927" s="19" t="s">
        <v>1815</v>
      </c>
      <c r="D927" s="19">
        <f t="shared" si="144"/>
        <v>0</v>
      </c>
      <c r="E927" s="19">
        <v>0</v>
      </c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20">
        <v>12791</v>
      </c>
      <c r="Y927" s="20">
        <v>0</v>
      </c>
      <c r="Z927" s="20">
        <f t="shared" si="145"/>
        <v>12791</v>
      </c>
      <c r="AA927" s="19">
        <v>192</v>
      </c>
      <c r="AB927" s="19">
        <v>19</v>
      </c>
      <c r="AC927" s="21">
        <v>302040</v>
      </c>
      <c r="AD927" s="21">
        <f t="shared" si="150"/>
        <v>119305.8</v>
      </c>
      <c r="AE927" s="20">
        <v>383</v>
      </c>
      <c r="AF927" s="20"/>
      <c r="AG927" s="22">
        <f t="shared" si="146"/>
        <v>2901849300</v>
      </c>
      <c r="AH927" s="22">
        <f t="shared" si="147"/>
        <v>17180035</v>
      </c>
      <c r="AI927" s="22"/>
      <c r="AJ927" s="22">
        <f t="shared" si="148"/>
        <v>86760990</v>
      </c>
      <c r="AK927" s="85"/>
      <c r="AL927" s="22">
        <v>182804399</v>
      </c>
      <c r="AM927" s="22">
        <v>2090262376</v>
      </c>
      <c r="AN927" s="43">
        <f t="shared" si="149"/>
        <v>0</v>
      </c>
      <c r="AO927" s="43">
        <v>181500709.19999999</v>
      </c>
      <c r="AP927" s="43">
        <v>65786714.242500022</v>
      </c>
      <c r="AQ927" s="22">
        <f t="shared" si="143"/>
        <v>398675136.56</v>
      </c>
      <c r="AR927" s="49"/>
      <c r="AS927" s="22">
        <v>0</v>
      </c>
      <c r="AT927" s="22">
        <f t="shared" si="142"/>
        <v>86760990</v>
      </c>
      <c r="AU927" s="68"/>
      <c r="AV927" s="57">
        <v>0</v>
      </c>
      <c r="AX927" s="43">
        <v>288790170.48000002</v>
      </c>
      <c r="AY927" s="56"/>
      <c r="AZ927" s="56"/>
    </row>
    <row r="928" spans="1:52" x14ac:dyDescent="0.25">
      <c r="A928" s="19" t="s">
        <v>1816</v>
      </c>
      <c r="B928" s="19" t="s">
        <v>1671</v>
      </c>
      <c r="C928" s="19" t="s">
        <v>1817</v>
      </c>
      <c r="D928" s="19">
        <f t="shared" si="144"/>
        <v>0</v>
      </c>
      <c r="E928" s="19">
        <v>0</v>
      </c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20">
        <v>7199</v>
      </c>
      <c r="Y928" s="20">
        <v>0</v>
      </c>
      <c r="Z928" s="20">
        <f t="shared" si="145"/>
        <v>7199</v>
      </c>
      <c r="AA928" s="19">
        <v>312</v>
      </c>
      <c r="AB928" s="19">
        <v>134</v>
      </c>
      <c r="AC928" s="21">
        <v>302040</v>
      </c>
      <c r="AD928" s="21">
        <f t="shared" si="150"/>
        <v>119305.8</v>
      </c>
      <c r="AE928" s="20">
        <v>646</v>
      </c>
      <c r="AF928" s="20"/>
      <c r="AG928" s="22">
        <f t="shared" si="146"/>
        <v>1661144490</v>
      </c>
      <c r="AH928" s="22">
        <f t="shared" si="147"/>
        <v>27917557</v>
      </c>
      <c r="AI928" s="22"/>
      <c r="AJ928" s="22">
        <f t="shared" si="148"/>
        <v>146338380</v>
      </c>
      <c r="AK928" s="85"/>
      <c r="AL928" s="22">
        <v>108803642</v>
      </c>
      <c r="AM928" s="22">
        <v>1218556213</v>
      </c>
      <c r="AN928" s="43">
        <f t="shared" si="149"/>
        <v>0</v>
      </c>
      <c r="AO928" s="43">
        <v>1920957</v>
      </c>
      <c r="AP928" s="43">
        <v>46875877.799999997</v>
      </c>
      <c r="AQ928" s="22">
        <f t="shared" si="143"/>
        <v>312905357.19999999</v>
      </c>
      <c r="AR928" s="49"/>
      <c r="AS928" s="22">
        <v>0</v>
      </c>
      <c r="AT928" s="22">
        <f t="shared" si="142"/>
        <v>146338380</v>
      </c>
      <c r="AU928" s="68"/>
      <c r="AV928" s="57">
        <v>0</v>
      </c>
      <c r="AX928" s="43">
        <v>51526314</v>
      </c>
      <c r="AY928" s="56"/>
      <c r="AZ928" s="56"/>
    </row>
    <row r="929" spans="1:52" x14ac:dyDescent="0.25">
      <c r="A929" s="19" t="s">
        <v>1818</v>
      </c>
      <c r="B929" s="19" t="s">
        <v>1671</v>
      </c>
      <c r="C929" s="19" t="s">
        <v>802</v>
      </c>
      <c r="D929" s="19">
        <f t="shared" si="144"/>
        <v>0</v>
      </c>
      <c r="E929" s="19">
        <v>0</v>
      </c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20">
        <v>6689</v>
      </c>
      <c r="Y929" s="20">
        <v>4</v>
      </c>
      <c r="Z929" s="20">
        <f t="shared" si="145"/>
        <v>6693</v>
      </c>
      <c r="AA929" s="19">
        <v>145</v>
      </c>
      <c r="AB929" s="19">
        <v>139</v>
      </c>
      <c r="AC929" s="21">
        <v>302040</v>
      </c>
      <c r="AD929" s="21">
        <f t="shared" si="150"/>
        <v>119305.8</v>
      </c>
      <c r="AE929" s="20">
        <v>0</v>
      </c>
      <c r="AF929" s="20"/>
      <c r="AG929" s="22">
        <f t="shared" si="146"/>
        <v>1547652960</v>
      </c>
      <c r="AH929" s="22">
        <f t="shared" si="147"/>
        <v>12974506</v>
      </c>
      <c r="AI929" s="22"/>
      <c r="AJ929" s="22">
        <f t="shared" si="148"/>
        <v>0</v>
      </c>
      <c r="AK929" s="85"/>
      <c r="AL929" s="22">
        <v>95852586</v>
      </c>
      <c r="AM929" s="22">
        <v>1105502730</v>
      </c>
      <c r="AN929" s="43">
        <f t="shared" si="149"/>
        <v>0</v>
      </c>
      <c r="AO929" s="43">
        <v>9857693.3999999985</v>
      </c>
      <c r="AP929" s="43">
        <v>3414938.8904624996</v>
      </c>
      <c r="AQ929" s="22">
        <f t="shared" si="143"/>
        <v>345999517.70999998</v>
      </c>
      <c r="AR929" s="49"/>
      <c r="AS929" s="22">
        <v>0</v>
      </c>
      <c r="AT929" s="22">
        <f t="shared" si="142"/>
        <v>0</v>
      </c>
      <c r="AU929" s="68"/>
      <c r="AV929" s="57">
        <v>0</v>
      </c>
      <c r="AX929" s="43">
        <v>13826202.164999999</v>
      </c>
    </row>
    <row r="930" spans="1:52" x14ac:dyDescent="0.25">
      <c r="A930" s="19" t="s">
        <v>1819</v>
      </c>
      <c r="B930" s="19" t="s">
        <v>1671</v>
      </c>
      <c r="C930" s="19" t="s">
        <v>1820</v>
      </c>
      <c r="D930" s="19">
        <f t="shared" si="144"/>
        <v>0</v>
      </c>
      <c r="E930" s="19">
        <v>0</v>
      </c>
      <c r="F930" s="19"/>
      <c r="G930" s="19"/>
      <c r="H930" s="19"/>
      <c r="I930" s="19"/>
      <c r="J930" s="19"/>
      <c r="K930" s="19"/>
      <c r="L930" s="19">
        <v>0</v>
      </c>
      <c r="M930" s="19"/>
      <c r="N930" s="19"/>
      <c r="O930" s="19"/>
      <c r="P930" s="19"/>
      <c r="Q930" s="19"/>
      <c r="R930" s="19"/>
      <c r="S930" s="19">
        <v>0</v>
      </c>
      <c r="T930" s="19"/>
      <c r="U930" s="19"/>
      <c r="V930" s="19"/>
      <c r="W930" s="19"/>
      <c r="X930" s="20">
        <v>2765</v>
      </c>
      <c r="Y930" s="20">
        <v>0</v>
      </c>
      <c r="Z930" s="20">
        <f t="shared" si="145"/>
        <v>2765</v>
      </c>
      <c r="AA930" s="19">
        <v>0</v>
      </c>
      <c r="AB930" s="19">
        <v>0</v>
      </c>
      <c r="AC930" s="21">
        <v>302040</v>
      </c>
      <c r="AD930" s="21">
        <f t="shared" si="150"/>
        <v>119305.8</v>
      </c>
      <c r="AE930" s="20">
        <v>469</v>
      </c>
      <c r="AF930" s="20"/>
      <c r="AG930" s="22">
        <f t="shared" si="146"/>
        <v>626355450</v>
      </c>
      <c r="AH930" s="22">
        <f t="shared" si="147"/>
        <v>0</v>
      </c>
      <c r="AI930" s="22"/>
      <c r="AJ930" s="22">
        <f t="shared" si="148"/>
        <v>106242570</v>
      </c>
      <c r="AK930" s="85"/>
      <c r="AL930" s="22">
        <v>38163757</v>
      </c>
      <c r="AM930" s="22">
        <v>465302614</v>
      </c>
      <c r="AN930" s="43">
        <f t="shared" si="149"/>
        <v>0</v>
      </c>
      <c r="AO930" s="43">
        <v>1100362.7999999998</v>
      </c>
      <c r="AP930" s="43">
        <v>1610700.6825000001</v>
      </c>
      <c r="AQ930" s="22">
        <f t="shared" si="143"/>
        <v>120178015.52</v>
      </c>
      <c r="AR930" s="49"/>
      <c r="AS930" s="22">
        <v>0</v>
      </c>
      <c r="AT930" s="22">
        <f t="shared" si="142"/>
        <v>106242570</v>
      </c>
      <c r="AU930" s="68"/>
      <c r="AV930" s="57">
        <v>0</v>
      </c>
      <c r="AX930" s="43">
        <v>3308627.4824999999</v>
      </c>
      <c r="AY930" s="56"/>
      <c r="AZ930" s="56"/>
    </row>
    <row r="931" spans="1:52" x14ac:dyDescent="0.25">
      <c r="A931" s="19" t="s">
        <v>1821</v>
      </c>
      <c r="B931" s="19" t="s">
        <v>1671</v>
      </c>
      <c r="C931" s="19" t="s">
        <v>1822</v>
      </c>
      <c r="D931" s="19">
        <f t="shared" si="144"/>
        <v>0</v>
      </c>
      <c r="E931" s="19">
        <v>0</v>
      </c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20">
        <v>4328</v>
      </c>
      <c r="Y931" s="20">
        <v>0</v>
      </c>
      <c r="Z931" s="20">
        <f t="shared" si="145"/>
        <v>4328</v>
      </c>
      <c r="AA931" s="19">
        <v>50</v>
      </c>
      <c r="AB931" s="19">
        <v>34</v>
      </c>
      <c r="AC931" s="21">
        <v>302040</v>
      </c>
      <c r="AD931" s="21">
        <f t="shared" si="150"/>
        <v>119305.8</v>
      </c>
      <c r="AE931" s="20">
        <v>196</v>
      </c>
      <c r="AF931" s="20"/>
      <c r="AG931" s="22">
        <f t="shared" si="146"/>
        <v>988123860</v>
      </c>
      <c r="AH931" s="22">
        <f t="shared" si="147"/>
        <v>4473968</v>
      </c>
      <c r="AI931" s="22"/>
      <c r="AJ931" s="22">
        <f t="shared" si="148"/>
        <v>44399880</v>
      </c>
      <c r="AK931" s="85"/>
      <c r="AL931" s="22">
        <v>69531904</v>
      </c>
      <c r="AM931" s="22">
        <v>763070110</v>
      </c>
      <c r="AN931" s="43">
        <f t="shared" si="149"/>
        <v>0</v>
      </c>
      <c r="AO931" s="43">
        <v>42105772.410000004</v>
      </c>
      <c r="AP931" s="43">
        <v>42105771.314999998</v>
      </c>
      <c r="AQ931" s="22">
        <f t="shared" si="143"/>
        <v>75784270.280000001</v>
      </c>
      <c r="AR931" s="49"/>
      <c r="AS931" s="22">
        <v>0</v>
      </c>
      <c r="AT931" s="22">
        <f t="shared" si="142"/>
        <v>44399880</v>
      </c>
      <c r="AU931" s="68"/>
      <c r="AV931" s="57">
        <v>0</v>
      </c>
      <c r="AX931" s="43">
        <v>84211543.724999994</v>
      </c>
      <c r="AY931" s="56"/>
      <c r="AZ931" s="56"/>
    </row>
    <row r="932" spans="1:52" x14ac:dyDescent="0.25">
      <c r="A932" s="19" t="s">
        <v>1823</v>
      </c>
      <c r="B932" s="19" t="s">
        <v>1671</v>
      </c>
      <c r="C932" s="19" t="s">
        <v>1824</v>
      </c>
      <c r="D932" s="19">
        <f t="shared" si="144"/>
        <v>0</v>
      </c>
      <c r="E932" s="19">
        <v>0</v>
      </c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20">
        <v>4146</v>
      </c>
      <c r="Y932" s="20">
        <v>0</v>
      </c>
      <c r="Z932" s="20">
        <f t="shared" si="145"/>
        <v>4146</v>
      </c>
      <c r="AA932" s="19">
        <v>0</v>
      </c>
      <c r="AB932" s="19">
        <v>0</v>
      </c>
      <c r="AC932" s="21">
        <v>302040</v>
      </c>
      <c r="AD932" s="21">
        <f t="shared" si="150"/>
        <v>119305.8</v>
      </c>
      <c r="AE932" s="20">
        <v>376</v>
      </c>
      <c r="AF932" s="20"/>
      <c r="AG932" s="22">
        <f t="shared" si="146"/>
        <v>939193380</v>
      </c>
      <c r="AH932" s="22">
        <f t="shared" si="147"/>
        <v>0</v>
      </c>
      <c r="AI932" s="22"/>
      <c r="AJ932" s="22">
        <f t="shared" si="148"/>
        <v>85175280</v>
      </c>
      <c r="AK932" s="85"/>
      <c r="AL932" s="22">
        <v>52936825</v>
      </c>
      <c r="AM932" s="22">
        <v>614840796</v>
      </c>
      <c r="AN932" s="43">
        <f t="shared" si="149"/>
        <v>0</v>
      </c>
      <c r="AO932" s="43">
        <v>0</v>
      </c>
      <c r="AP932" s="43">
        <v>2353665.8850000002</v>
      </c>
      <c r="AQ932" s="22">
        <f t="shared" si="143"/>
        <v>269062093.12</v>
      </c>
      <c r="AR932" s="49"/>
      <c r="AS932" s="22">
        <v>0</v>
      </c>
      <c r="AT932" s="22">
        <f t="shared" si="142"/>
        <v>85175280</v>
      </c>
      <c r="AU932" s="68"/>
      <c r="AV932" s="57">
        <v>0</v>
      </c>
      <c r="AX932" s="43">
        <v>2353665.8850000002</v>
      </c>
      <c r="AY932" s="56"/>
      <c r="AZ932" s="56"/>
    </row>
    <row r="933" spans="1:52" x14ac:dyDescent="0.25">
      <c r="A933" s="19" t="s">
        <v>1825</v>
      </c>
      <c r="B933" s="19" t="s">
        <v>1671</v>
      </c>
      <c r="C933" s="19" t="s">
        <v>1826</v>
      </c>
      <c r="D933" s="19">
        <f t="shared" si="144"/>
        <v>0</v>
      </c>
      <c r="E933" s="19">
        <v>0</v>
      </c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20">
        <v>10880</v>
      </c>
      <c r="Y933" s="20">
        <v>13</v>
      </c>
      <c r="Z933" s="20">
        <f t="shared" si="145"/>
        <v>10893</v>
      </c>
      <c r="AA933" s="19">
        <v>139</v>
      </c>
      <c r="AB933" s="19">
        <v>36</v>
      </c>
      <c r="AC933" s="21">
        <v>302040</v>
      </c>
      <c r="AD933" s="21">
        <f t="shared" si="150"/>
        <v>119305.8</v>
      </c>
      <c r="AE933" s="20">
        <v>2918</v>
      </c>
      <c r="AF933" s="20"/>
      <c r="AG933" s="22">
        <f t="shared" si="146"/>
        <v>2475746370</v>
      </c>
      <c r="AH933" s="22">
        <f t="shared" si="147"/>
        <v>12437630</v>
      </c>
      <c r="AI933" s="22"/>
      <c r="AJ933" s="22">
        <f t="shared" si="148"/>
        <v>661014540</v>
      </c>
      <c r="AK933" s="85"/>
      <c r="AL933" s="22">
        <v>176205761</v>
      </c>
      <c r="AM933" s="22">
        <v>1819981110</v>
      </c>
      <c r="AN933" s="43">
        <f t="shared" si="149"/>
        <v>0</v>
      </c>
      <c r="AO933" s="43">
        <v>175979981.45250002</v>
      </c>
      <c r="AP933" s="43">
        <v>139364811.5625</v>
      </c>
      <c r="AQ933" s="22">
        <f t="shared" si="143"/>
        <v>176652335.99000001</v>
      </c>
      <c r="AR933" s="49"/>
      <c r="AS933" s="22">
        <v>0</v>
      </c>
      <c r="AT933" s="22">
        <f t="shared" si="142"/>
        <v>661014540</v>
      </c>
      <c r="AU933" s="68"/>
      <c r="AV933" s="57">
        <v>0</v>
      </c>
      <c r="AX933" s="43">
        <v>315344793.01499999</v>
      </c>
      <c r="AY933" s="56"/>
      <c r="AZ933" s="56"/>
    </row>
    <row r="934" spans="1:52" x14ac:dyDescent="0.25">
      <c r="A934" s="19" t="s">
        <v>1827</v>
      </c>
      <c r="B934" s="19" t="s">
        <v>1671</v>
      </c>
      <c r="C934" s="19" t="s">
        <v>1828</v>
      </c>
      <c r="D934" s="19">
        <f t="shared" si="144"/>
        <v>0</v>
      </c>
      <c r="E934" s="19">
        <v>0</v>
      </c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20">
        <v>728</v>
      </c>
      <c r="Y934" s="20">
        <v>1</v>
      </c>
      <c r="Z934" s="20">
        <f t="shared" si="145"/>
        <v>729</v>
      </c>
      <c r="AA934" s="19">
        <v>0</v>
      </c>
      <c r="AB934" s="19">
        <v>0</v>
      </c>
      <c r="AC934" s="21">
        <v>302040</v>
      </c>
      <c r="AD934" s="21">
        <f t="shared" si="150"/>
        <v>119305.8</v>
      </c>
      <c r="AE934" s="20">
        <v>0</v>
      </c>
      <c r="AF934" s="20"/>
      <c r="AG934" s="22">
        <f t="shared" si="146"/>
        <v>165140370</v>
      </c>
      <c r="AH934" s="22">
        <f t="shared" si="147"/>
        <v>0</v>
      </c>
      <c r="AI934" s="22"/>
      <c r="AJ934" s="22">
        <f t="shared" si="148"/>
        <v>0</v>
      </c>
      <c r="AK934" s="85"/>
      <c r="AL934" s="22">
        <v>20879268</v>
      </c>
      <c r="AM934" s="22">
        <v>131704854</v>
      </c>
      <c r="AN934" s="43">
        <f t="shared" si="149"/>
        <v>0</v>
      </c>
      <c r="AO934" s="43">
        <v>0</v>
      </c>
      <c r="AP934" s="43">
        <v>852509.36999999988</v>
      </c>
      <c r="AQ934" s="22">
        <f t="shared" si="143"/>
        <v>11703738.630000001</v>
      </c>
      <c r="AR934" s="49"/>
      <c r="AS934" s="22">
        <v>0</v>
      </c>
      <c r="AT934" s="22">
        <f t="shared" si="142"/>
        <v>0</v>
      </c>
      <c r="AU934" s="68"/>
      <c r="AV934" s="57">
        <v>0</v>
      </c>
      <c r="AX934" s="43">
        <v>852509.37</v>
      </c>
    </row>
    <row r="935" spans="1:52" x14ac:dyDescent="0.25">
      <c r="A935" s="19" t="s">
        <v>1829</v>
      </c>
      <c r="B935" s="19" t="s">
        <v>1671</v>
      </c>
      <c r="C935" s="19" t="s">
        <v>399</v>
      </c>
      <c r="D935" s="19">
        <f t="shared" si="144"/>
        <v>0</v>
      </c>
      <c r="E935" s="19">
        <v>0</v>
      </c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20">
        <v>5589</v>
      </c>
      <c r="Y935" s="20">
        <v>2</v>
      </c>
      <c r="Z935" s="20">
        <f t="shared" si="145"/>
        <v>5591</v>
      </c>
      <c r="AA935" s="19">
        <v>2</v>
      </c>
      <c r="AB935" s="19">
        <v>0</v>
      </c>
      <c r="AC935" s="21">
        <v>302040</v>
      </c>
      <c r="AD935" s="21">
        <f t="shared" si="150"/>
        <v>119305.8</v>
      </c>
      <c r="AE935" s="20">
        <v>0</v>
      </c>
      <c r="AF935" s="20"/>
      <c r="AG935" s="22">
        <f t="shared" si="146"/>
        <v>1266529230</v>
      </c>
      <c r="AH935" s="22">
        <f t="shared" si="147"/>
        <v>178959</v>
      </c>
      <c r="AI935" s="22"/>
      <c r="AJ935" s="22">
        <f t="shared" si="148"/>
        <v>0</v>
      </c>
      <c r="AK935" s="85"/>
      <c r="AL935" s="22">
        <v>74148488</v>
      </c>
      <c r="AM935" s="22">
        <v>915880462</v>
      </c>
      <c r="AN935" s="43">
        <f t="shared" si="149"/>
        <v>0</v>
      </c>
      <c r="AO935" s="43">
        <v>12607393.200000001</v>
      </c>
      <c r="AP935" s="43">
        <v>12674996.399999999</v>
      </c>
      <c r="AQ935" s="22">
        <f t="shared" si="143"/>
        <v>251396849.40000001</v>
      </c>
      <c r="AR935" s="49"/>
      <c r="AS935" s="22">
        <v>0</v>
      </c>
      <c r="AT935" s="22">
        <f t="shared" si="142"/>
        <v>0</v>
      </c>
      <c r="AU935" s="68"/>
      <c r="AV935" s="57">
        <v>0</v>
      </c>
      <c r="AX935" s="43">
        <v>25369308</v>
      </c>
    </row>
    <row r="936" spans="1:52" x14ac:dyDescent="0.25">
      <c r="A936" s="19" t="s">
        <v>1830</v>
      </c>
      <c r="B936" s="19" t="s">
        <v>1671</v>
      </c>
      <c r="C936" s="19" t="s">
        <v>1831</v>
      </c>
      <c r="D936" s="19">
        <f t="shared" si="144"/>
        <v>0</v>
      </c>
      <c r="E936" s="19">
        <v>0</v>
      </c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20">
        <v>5426</v>
      </c>
      <c r="Y936" s="20">
        <v>0</v>
      </c>
      <c r="Z936" s="20">
        <f t="shared" si="145"/>
        <v>5426</v>
      </c>
      <c r="AA936" s="19">
        <v>77</v>
      </c>
      <c r="AB936" s="19">
        <v>0</v>
      </c>
      <c r="AC936" s="21">
        <v>302040</v>
      </c>
      <c r="AD936" s="21">
        <f t="shared" si="150"/>
        <v>119305.8</v>
      </c>
      <c r="AE936" s="20">
        <v>485</v>
      </c>
      <c r="AF936" s="20"/>
      <c r="AG936" s="22">
        <f t="shared" si="146"/>
        <v>1229151780</v>
      </c>
      <c r="AH936" s="22">
        <f t="shared" si="147"/>
        <v>6889910</v>
      </c>
      <c r="AI936" s="22"/>
      <c r="AJ936" s="22">
        <f t="shared" si="148"/>
        <v>109867050</v>
      </c>
      <c r="AK936" s="85"/>
      <c r="AL936" s="22">
        <v>76979992</v>
      </c>
      <c r="AM936" s="22">
        <v>862544086</v>
      </c>
      <c r="AN936" s="43">
        <f t="shared" si="149"/>
        <v>0</v>
      </c>
      <c r="AO936" s="43">
        <v>52758726.630000003</v>
      </c>
      <c r="AP936" s="43">
        <v>95905019.872500002</v>
      </c>
      <c r="AQ936" s="22">
        <f t="shared" si="143"/>
        <v>147853865.5</v>
      </c>
      <c r="AR936" s="49"/>
      <c r="AS936" s="22">
        <v>0</v>
      </c>
      <c r="AT936" s="22">
        <f t="shared" si="142"/>
        <v>109867050</v>
      </c>
      <c r="AU936" s="68"/>
      <c r="AV936" s="57">
        <v>0</v>
      </c>
      <c r="AX936" s="43">
        <v>149440217.54249999</v>
      </c>
      <c r="AY936" s="56"/>
      <c r="AZ936" s="56"/>
    </row>
    <row r="937" spans="1:52" x14ac:dyDescent="0.25">
      <c r="A937" s="19" t="s">
        <v>1832</v>
      </c>
      <c r="B937" s="19" t="s">
        <v>802</v>
      </c>
      <c r="C937" s="19" t="s">
        <v>1833</v>
      </c>
      <c r="D937" s="19">
        <f t="shared" si="144"/>
        <v>949</v>
      </c>
      <c r="E937" s="19">
        <v>0</v>
      </c>
      <c r="F937" s="19"/>
      <c r="G937" s="19"/>
      <c r="H937" s="19"/>
      <c r="I937" s="19">
        <v>949</v>
      </c>
      <c r="J937" s="19"/>
      <c r="K937" s="19"/>
      <c r="L937" s="19">
        <v>0</v>
      </c>
      <c r="M937" s="19"/>
      <c r="N937" s="19"/>
      <c r="O937" s="19"/>
      <c r="P937" s="19"/>
      <c r="Q937" s="19"/>
      <c r="R937" s="19"/>
      <c r="S937" s="19">
        <v>0</v>
      </c>
      <c r="T937" s="19"/>
      <c r="U937" s="19"/>
      <c r="V937" s="19"/>
      <c r="W937" s="19"/>
      <c r="X937" s="20">
        <v>233637</v>
      </c>
      <c r="Y937" s="20">
        <v>617</v>
      </c>
      <c r="Z937" s="20">
        <f t="shared" si="145"/>
        <v>234254</v>
      </c>
      <c r="AA937" s="19">
        <v>0</v>
      </c>
      <c r="AB937" s="19">
        <v>5</v>
      </c>
      <c r="AC937" s="21">
        <v>302040</v>
      </c>
      <c r="AD937" s="21">
        <f t="shared" si="150"/>
        <v>119305.8</v>
      </c>
      <c r="AE937" s="20">
        <v>0</v>
      </c>
      <c r="AF937" s="20"/>
      <c r="AG937" s="22">
        <f t="shared" si="146"/>
        <v>53066691270</v>
      </c>
      <c r="AH937" s="22">
        <f t="shared" si="147"/>
        <v>0</v>
      </c>
      <c r="AI937" s="22"/>
      <c r="AJ937" s="22">
        <f t="shared" si="148"/>
        <v>0</v>
      </c>
      <c r="AK937" s="85"/>
      <c r="AL937" s="22">
        <v>2416935384</v>
      </c>
      <c r="AM937" s="22">
        <v>37127188761</v>
      </c>
      <c r="AN937" s="43">
        <f t="shared" si="149"/>
        <v>214976970</v>
      </c>
      <c r="AO937" s="43">
        <v>268085556.52499998</v>
      </c>
      <c r="AP937" s="43">
        <v>1500000000</v>
      </c>
      <c r="AQ937" s="22">
        <f t="shared" si="143"/>
        <v>11539504598.48</v>
      </c>
      <c r="AR937" s="49"/>
      <c r="AS937" s="22">
        <v>0</v>
      </c>
      <c r="AT937" s="22">
        <f t="shared" si="142"/>
        <v>0</v>
      </c>
      <c r="AU937" s="68"/>
      <c r="AV937" s="57">
        <v>0</v>
      </c>
      <c r="AX937" s="43">
        <v>1287832992.48</v>
      </c>
    </row>
    <row r="938" spans="1:52" x14ac:dyDescent="0.25">
      <c r="A938" s="19" t="s">
        <v>1834</v>
      </c>
      <c r="B938" s="19" t="s">
        <v>802</v>
      </c>
      <c r="C938" s="19" t="s">
        <v>423</v>
      </c>
      <c r="D938" s="19">
        <f t="shared" si="144"/>
        <v>0</v>
      </c>
      <c r="E938" s="19">
        <v>0</v>
      </c>
      <c r="F938" s="19"/>
      <c r="G938" s="19"/>
      <c r="H938" s="19"/>
      <c r="I938" s="19">
        <v>0</v>
      </c>
      <c r="J938" s="19"/>
      <c r="K938" s="19"/>
      <c r="L938" s="19">
        <v>0</v>
      </c>
      <c r="M938" s="19"/>
      <c r="N938" s="19"/>
      <c r="O938" s="19"/>
      <c r="P938" s="19"/>
      <c r="Q938" s="19"/>
      <c r="R938" s="19"/>
      <c r="S938" s="19">
        <v>0</v>
      </c>
      <c r="T938" s="19"/>
      <c r="U938" s="19"/>
      <c r="V938" s="19"/>
      <c r="W938" s="19"/>
      <c r="X938" s="20">
        <v>8576</v>
      </c>
      <c r="Y938" s="20">
        <v>5</v>
      </c>
      <c r="Z938" s="20">
        <f t="shared" si="145"/>
        <v>8581</v>
      </c>
      <c r="AA938" s="19">
        <v>0</v>
      </c>
      <c r="AB938" s="19">
        <v>0</v>
      </c>
      <c r="AC938" s="21">
        <v>336682.8</v>
      </c>
      <c r="AD938" s="21">
        <f t="shared" si="150"/>
        <v>132989.70600000001</v>
      </c>
      <c r="AE938" s="20">
        <v>0</v>
      </c>
      <c r="AF938" s="20"/>
      <c r="AG938" s="22">
        <f t="shared" si="146"/>
        <v>2166806330</v>
      </c>
      <c r="AH938" s="22">
        <f t="shared" si="147"/>
        <v>0</v>
      </c>
      <c r="AI938" s="22"/>
      <c r="AJ938" s="22">
        <f t="shared" si="148"/>
        <v>0</v>
      </c>
      <c r="AK938" s="85"/>
      <c r="AL938" s="22">
        <v>110108596</v>
      </c>
      <c r="AM938" s="22">
        <v>1404579093</v>
      </c>
      <c r="AN938" s="43">
        <f t="shared" si="149"/>
        <v>0</v>
      </c>
      <c r="AO938" s="43">
        <v>107822666.69999999</v>
      </c>
      <c r="AP938" s="43">
        <v>127500000</v>
      </c>
      <c r="AQ938" s="22">
        <f t="shared" si="143"/>
        <v>416795974.30000001</v>
      </c>
      <c r="AR938" s="49"/>
      <c r="AS938" s="22">
        <v>0</v>
      </c>
      <c r="AT938" s="22">
        <f t="shared" si="142"/>
        <v>0</v>
      </c>
      <c r="AU938" s="68"/>
      <c r="AV938" s="57">
        <v>0</v>
      </c>
      <c r="AX938" s="43">
        <v>304065192.86250001</v>
      </c>
    </row>
    <row r="939" spans="1:52" x14ac:dyDescent="0.25">
      <c r="A939" s="19" t="s">
        <v>1835</v>
      </c>
      <c r="B939" s="19" t="s">
        <v>802</v>
      </c>
      <c r="C939" s="19" t="s">
        <v>1836</v>
      </c>
      <c r="D939" s="19">
        <f t="shared" si="144"/>
        <v>0</v>
      </c>
      <c r="E939" s="19">
        <v>0</v>
      </c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20">
        <v>12199</v>
      </c>
      <c r="Y939" s="20">
        <v>65</v>
      </c>
      <c r="Z939" s="20">
        <f t="shared" si="145"/>
        <v>12264</v>
      </c>
      <c r="AA939" s="19">
        <v>0</v>
      </c>
      <c r="AB939" s="19">
        <v>0</v>
      </c>
      <c r="AC939" s="21">
        <v>336682.8</v>
      </c>
      <c r="AD939" s="21">
        <f t="shared" si="150"/>
        <v>132989.70600000001</v>
      </c>
      <c r="AE939" s="20">
        <v>0</v>
      </c>
      <c r="AF939" s="20"/>
      <c r="AG939" s="22">
        <f t="shared" si="146"/>
        <v>3096808394</v>
      </c>
      <c r="AH939" s="22">
        <f t="shared" si="147"/>
        <v>0</v>
      </c>
      <c r="AI939" s="22"/>
      <c r="AJ939" s="22">
        <f t="shared" si="148"/>
        <v>0</v>
      </c>
      <c r="AK939" s="85"/>
      <c r="AL939" s="22">
        <v>150537557</v>
      </c>
      <c r="AM939" s="22">
        <v>1916182917</v>
      </c>
      <c r="AN939" s="43">
        <f t="shared" si="149"/>
        <v>0</v>
      </c>
      <c r="AO939" s="43">
        <v>71208412.199999988</v>
      </c>
      <c r="AP939" s="43">
        <v>173623080.96000001</v>
      </c>
      <c r="AQ939" s="22">
        <f t="shared" si="143"/>
        <v>785256426.84000003</v>
      </c>
      <c r="AR939" s="49"/>
      <c r="AS939" s="22">
        <v>0</v>
      </c>
      <c r="AT939" s="22">
        <f t="shared" si="142"/>
        <v>0</v>
      </c>
      <c r="AU939" s="68"/>
      <c r="AV939" s="57">
        <v>0</v>
      </c>
      <c r="AX939" s="43">
        <v>232240248.36000001</v>
      </c>
    </row>
    <row r="940" spans="1:52" x14ac:dyDescent="0.25">
      <c r="A940" s="19" t="s">
        <v>1837</v>
      </c>
      <c r="B940" s="19" t="s">
        <v>802</v>
      </c>
      <c r="C940" s="19" t="s">
        <v>1838</v>
      </c>
      <c r="D940" s="19">
        <f t="shared" si="144"/>
        <v>0</v>
      </c>
      <c r="E940" s="19">
        <v>0</v>
      </c>
      <c r="F940" s="19"/>
      <c r="G940" s="19"/>
      <c r="H940" s="19"/>
      <c r="I940" s="19">
        <v>0</v>
      </c>
      <c r="J940" s="19"/>
      <c r="K940" s="19"/>
      <c r="L940" s="19">
        <v>0</v>
      </c>
      <c r="M940" s="19"/>
      <c r="N940" s="19"/>
      <c r="O940" s="19"/>
      <c r="P940" s="19"/>
      <c r="Q940" s="19"/>
      <c r="R940" s="19"/>
      <c r="S940" s="19">
        <v>0</v>
      </c>
      <c r="T940" s="19"/>
      <c r="U940" s="19"/>
      <c r="V940" s="19"/>
      <c r="W940" s="19"/>
      <c r="X940" s="20">
        <v>6475</v>
      </c>
      <c r="Y940" s="20">
        <v>11</v>
      </c>
      <c r="Z940" s="20">
        <f t="shared" si="145"/>
        <v>6486</v>
      </c>
      <c r="AA940" s="19">
        <v>0</v>
      </c>
      <c r="AB940" s="19">
        <v>0</v>
      </c>
      <c r="AC940" s="21">
        <v>336682.8</v>
      </c>
      <c r="AD940" s="21">
        <f t="shared" si="150"/>
        <v>132989.70600000001</v>
      </c>
      <c r="AE940" s="20">
        <v>0</v>
      </c>
      <c r="AF940" s="20"/>
      <c r="AG940" s="22">
        <f t="shared" si="146"/>
        <v>1637793481</v>
      </c>
      <c r="AH940" s="22">
        <f t="shared" si="147"/>
        <v>0</v>
      </c>
      <c r="AI940" s="22"/>
      <c r="AJ940" s="22">
        <f t="shared" si="148"/>
        <v>0</v>
      </c>
      <c r="AK940" s="85"/>
      <c r="AL940" s="22">
        <v>81067208</v>
      </c>
      <c r="AM940" s="22">
        <v>1051021094</v>
      </c>
      <c r="AN940" s="43">
        <f t="shared" si="149"/>
        <v>0</v>
      </c>
      <c r="AO940" s="43">
        <v>17693354.497499999</v>
      </c>
      <c r="AP940" s="43">
        <v>26727503.549999997</v>
      </c>
      <c r="AQ940" s="22">
        <f t="shared" si="143"/>
        <v>461284320.94999999</v>
      </c>
      <c r="AR940" s="49"/>
      <c r="AS940" s="22">
        <v>0</v>
      </c>
      <c r="AT940" s="22">
        <f t="shared" si="142"/>
        <v>0</v>
      </c>
      <c r="AU940" s="68"/>
      <c r="AV940" s="57">
        <v>0</v>
      </c>
      <c r="AX940" s="43">
        <v>43885365.247500002</v>
      </c>
    </row>
    <row r="941" spans="1:52" x14ac:dyDescent="0.25">
      <c r="A941" s="19" t="s">
        <v>1839</v>
      </c>
      <c r="B941" s="19" t="s">
        <v>802</v>
      </c>
      <c r="C941" s="19" t="s">
        <v>1840</v>
      </c>
      <c r="D941" s="19">
        <f t="shared" si="144"/>
        <v>955</v>
      </c>
      <c r="E941" s="19">
        <v>0</v>
      </c>
      <c r="F941" s="19"/>
      <c r="G941" s="19"/>
      <c r="H941" s="19"/>
      <c r="I941" s="19">
        <v>955</v>
      </c>
      <c r="J941" s="19"/>
      <c r="K941" s="19"/>
      <c r="L941" s="19">
        <v>0</v>
      </c>
      <c r="M941" s="19"/>
      <c r="N941" s="19"/>
      <c r="O941" s="19"/>
      <c r="P941" s="19"/>
      <c r="Q941" s="19"/>
      <c r="R941" s="19"/>
      <c r="S941" s="19">
        <v>0</v>
      </c>
      <c r="T941" s="19"/>
      <c r="U941" s="19"/>
      <c r="V941" s="19"/>
      <c r="W941" s="19"/>
      <c r="X941" s="20">
        <v>40786</v>
      </c>
      <c r="Y941" s="20">
        <v>36</v>
      </c>
      <c r="Z941" s="20">
        <f t="shared" si="145"/>
        <v>40822</v>
      </c>
      <c r="AA941" s="19">
        <v>0</v>
      </c>
      <c r="AB941" s="19">
        <v>0</v>
      </c>
      <c r="AC941" s="21">
        <v>336682.8</v>
      </c>
      <c r="AD941" s="21">
        <f t="shared" si="150"/>
        <v>132989.70600000001</v>
      </c>
      <c r="AE941" s="20">
        <v>0</v>
      </c>
      <c r="AF941" s="20"/>
      <c r="AG941" s="22">
        <f t="shared" si="146"/>
        <v>10308048946</v>
      </c>
      <c r="AH941" s="22">
        <f t="shared" si="147"/>
        <v>0</v>
      </c>
      <c r="AI941" s="22"/>
      <c r="AJ941" s="22">
        <f t="shared" si="148"/>
        <v>0</v>
      </c>
      <c r="AK941" s="85"/>
      <c r="AL941" s="22">
        <v>476049787</v>
      </c>
      <c r="AM941" s="22">
        <v>6073966085</v>
      </c>
      <c r="AN941" s="43">
        <f t="shared" si="149"/>
        <v>241149056</v>
      </c>
      <c r="AO941" s="43">
        <v>94364551.192499995</v>
      </c>
      <c r="AP941" s="43">
        <v>271907012.7284537</v>
      </c>
      <c r="AQ941" s="22">
        <f t="shared" si="143"/>
        <v>3150612454.0799999</v>
      </c>
      <c r="AR941" s="49"/>
      <c r="AS941" s="22">
        <v>0</v>
      </c>
      <c r="AT941" s="22">
        <f t="shared" si="142"/>
        <v>0</v>
      </c>
      <c r="AU941" s="68"/>
      <c r="AV941" s="57">
        <v>0</v>
      </c>
      <c r="AX941" s="43">
        <v>399471151.44</v>
      </c>
    </row>
    <row r="942" spans="1:52" x14ac:dyDescent="0.25">
      <c r="A942" s="19" t="s">
        <v>1841</v>
      </c>
      <c r="B942" s="19" t="s">
        <v>802</v>
      </c>
      <c r="C942" s="19" t="s">
        <v>1842</v>
      </c>
      <c r="D942" s="19">
        <f t="shared" si="144"/>
        <v>0</v>
      </c>
      <c r="E942" s="19">
        <v>0</v>
      </c>
      <c r="F942" s="19"/>
      <c r="G942" s="19"/>
      <c r="H942" s="19"/>
      <c r="I942" s="19">
        <v>0</v>
      </c>
      <c r="J942" s="19"/>
      <c r="K942" s="19"/>
      <c r="L942" s="19">
        <v>0</v>
      </c>
      <c r="M942" s="19"/>
      <c r="N942" s="19"/>
      <c r="O942" s="19"/>
      <c r="P942" s="19"/>
      <c r="Q942" s="19"/>
      <c r="R942" s="19"/>
      <c r="S942" s="19">
        <v>0</v>
      </c>
      <c r="T942" s="19"/>
      <c r="U942" s="19"/>
      <c r="V942" s="19"/>
      <c r="W942" s="19"/>
      <c r="X942" s="20">
        <v>9239</v>
      </c>
      <c r="Y942" s="20">
        <v>8</v>
      </c>
      <c r="Z942" s="20">
        <f t="shared" si="145"/>
        <v>9247</v>
      </c>
      <c r="AA942" s="19">
        <v>0</v>
      </c>
      <c r="AB942" s="19">
        <v>0</v>
      </c>
      <c r="AC942" s="21">
        <v>336682.8</v>
      </c>
      <c r="AD942" s="21">
        <f t="shared" si="150"/>
        <v>132989.70600000001</v>
      </c>
      <c r="AE942" s="20">
        <v>1153</v>
      </c>
      <c r="AF942" s="20"/>
      <c r="AG942" s="22">
        <f t="shared" si="146"/>
        <v>2334979389</v>
      </c>
      <c r="AH942" s="22">
        <f t="shared" si="147"/>
        <v>0</v>
      </c>
      <c r="AI942" s="22"/>
      <c r="AJ942" s="22">
        <f t="shared" si="148"/>
        <v>291146451</v>
      </c>
      <c r="AK942" s="85"/>
      <c r="AL942" s="22">
        <v>127331531</v>
      </c>
      <c r="AM942" s="22">
        <v>1500944508</v>
      </c>
      <c r="AN942" s="43">
        <f t="shared" si="149"/>
        <v>0</v>
      </c>
      <c r="AO942" s="43">
        <v>23231113.199999999</v>
      </c>
      <c r="AP942" s="43">
        <v>687031957.08000004</v>
      </c>
      <c r="AQ942" s="22">
        <v>0</v>
      </c>
      <c r="AR942" s="49"/>
      <c r="AS942" s="22">
        <v>3559720.28</v>
      </c>
      <c r="AT942" s="22">
        <f t="shared" si="142"/>
        <v>287586730.72000003</v>
      </c>
      <c r="AU942" s="68"/>
      <c r="AV942" s="57">
        <v>0</v>
      </c>
      <c r="AX942" s="43">
        <v>687031957.08000004</v>
      </c>
      <c r="AY942" s="56"/>
      <c r="AZ942" s="56"/>
    </row>
    <row r="943" spans="1:52" x14ac:dyDescent="0.25">
      <c r="A943" s="19" t="s">
        <v>1843</v>
      </c>
      <c r="B943" s="19" t="s">
        <v>802</v>
      </c>
      <c r="C943" s="19" t="s">
        <v>1844</v>
      </c>
      <c r="D943" s="19">
        <f t="shared" si="144"/>
        <v>0</v>
      </c>
      <c r="E943" s="19">
        <v>0</v>
      </c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20">
        <v>4441</v>
      </c>
      <c r="Y943" s="20">
        <v>1</v>
      </c>
      <c r="Z943" s="20">
        <f t="shared" si="145"/>
        <v>4442</v>
      </c>
      <c r="AA943" s="19">
        <v>0</v>
      </c>
      <c r="AB943" s="19">
        <v>0</v>
      </c>
      <c r="AC943" s="21">
        <v>336682.8</v>
      </c>
      <c r="AD943" s="21">
        <f t="shared" si="150"/>
        <v>132989.70600000001</v>
      </c>
      <c r="AE943" s="20">
        <v>100</v>
      </c>
      <c r="AF943" s="20"/>
      <c r="AG943" s="22">
        <f t="shared" si="146"/>
        <v>1121658748</v>
      </c>
      <c r="AH943" s="22">
        <f t="shared" si="147"/>
        <v>0</v>
      </c>
      <c r="AI943" s="22"/>
      <c r="AJ943" s="22">
        <f t="shared" si="148"/>
        <v>25251210</v>
      </c>
      <c r="AK943" s="85"/>
      <c r="AL943" s="22">
        <v>56408495</v>
      </c>
      <c r="AM943" s="22">
        <v>724294892</v>
      </c>
      <c r="AN943" s="43">
        <f t="shared" si="149"/>
        <v>0</v>
      </c>
      <c r="AO943" s="43">
        <v>40149423.899999999</v>
      </c>
      <c r="AP943" s="43">
        <v>62905086.400418401</v>
      </c>
      <c r="AQ943" s="22">
        <f t="shared" si="143"/>
        <v>237900850.69999999</v>
      </c>
      <c r="AR943" s="49"/>
      <c r="AS943" s="22">
        <v>0</v>
      </c>
      <c r="AT943" s="22">
        <f t="shared" si="142"/>
        <v>25251210</v>
      </c>
      <c r="AU943" s="68"/>
      <c r="AV943" s="57">
        <v>0</v>
      </c>
      <c r="AX943" s="43">
        <v>85382444.25</v>
      </c>
      <c r="AY943" s="56"/>
      <c r="AZ943" s="56"/>
    </row>
    <row r="944" spans="1:52" x14ac:dyDescent="0.25">
      <c r="A944" s="19" t="s">
        <v>1845</v>
      </c>
      <c r="B944" s="19" t="s">
        <v>802</v>
      </c>
      <c r="C944" s="19" t="s">
        <v>1846</v>
      </c>
      <c r="D944" s="19">
        <f t="shared" si="144"/>
        <v>0</v>
      </c>
      <c r="E944" s="19">
        <v>0</v>
      </c>
      <c r="F944" s="19"/>
      <c r="G944" s="19"/>
      <c r="H944" s="19"/>
      <c r="I944" s="19">
        <v>0</v>
      </c>
      <c r="J944" s="19"/>
      <c r="K944" s="19"/>
      <c r="L944" s="19">
        <v>0</v>
      </c>
      <c r="M944" s="19"/>
      <c r="N944" s="19"/>
      <c r="O944" s="19"/>
      <c r="P944" s="19"/>
      <c r="Q944" s="19"/>
      <c r="R944" s="19"/>
      <c r="S944" s="19">
        <v>0</v>
      </c>
      <c r="T944" s="19"/>
      <c r="U944" s="19"/>
      <c r="V944" s="19"/>
      <c r="W944" s="19"/>
      <c r="X944" s="20">
        <v>9046</v>
      </c>
      <c r="Y944" s="20">
        <v>9</v>
      </c>
      <c r="Z944" s="20">
        <f t="shared" si="145"/>
        <v>9055</v>
      </c>
      <c r="AA944" s="19">
        <v>0</v>
      </c>
      <c r="AB944" s="19">
        <v>0</v>
      </c>
      <c r="AC944" s="21">
        <v>336682.8</v>
      </c>
      <c r="AD944" s="21">
        <f t="shared" si="150"/>
        <v>132989.70600000001</v>
      </c>
      <c r="AE944" s="20">
        <v>520</v>
      </c>
      <c r="AF944" s="20"/>
      <c r="AG944" s="22">
        <f t="shared" si="146"/>
        <v>2286497066</v>
      </c>
      <c r="AH944" s="22">
        <f t="shared" si="147"/>
        <v>0</v>
      </c>
      <c r="AI944" s="22"/>
      <c r="AJ944" s="22">
        <f t="shared" si="148"/>
        <v>131306292</v>
      </c>
      <c r="AK944" s="85"/>
      <c r="AL944" s="22">
        <v>102919037</v>
      </c>
      <c r="AM944" s="22">
        <v>1477384882</v>
      </c>
      <c r="AN944" s="43">
        <f t="shared" si="149"/>
        <v>0</v>
      </c>
      <c r="AO944" s="43">
        <v>17693354.497499999</v>
      </c>
      <c r="AP944" s="43">
        <v>137983856.1525</v>
      </c>
      <c r="AQ944" s="22">
        <f t="shared" si="143"/>
        <v>550515936.35000002</v>
      </c>
      <c r="AR944" s="49"/>
      <c r="AS944" s="22">
        <v>0</v>
      </c>
      <c r="AT944" s="22">
        <f t="shared" si="142"/>
        <v>131306292</v>
      </c>
      <c r="AU944" s="68"/>
      <c r="AV944" s="57">
        <v>0</v>
      </c>
      <c r="AX944" s="43">
        <v>155141717.85000002</v>
      </c>
      <c r="AY944" s="56"/>
      <c r="AZ944" s="56"/>
    </row>
    <row r="945" spans="1:52" x14ac:dyDescent="0.25">
      <c r="A945" s="19" t="s">
        <v>1847</v>
      </c>
      <c r="B945" s="19" t="s">
        <v>802</v>
      </c>
      <c r="C945" s="19" t="s">
        <v>1848</v>
      </c>
      <c r="D945" s="19">
        <f t="shared" si="144"/>
        <v>0</v>
      </c>
      <c r="E945" s="19">
        <v>0</v>
      </c>
      <c r="F945" s="19"/>
      <c r="G945" s="19"/>
      <c r="H945" s="19"/>
      <c r="I945" s="19">
        <v>0</v>
      </c>
      <c r="J945" s="19"/>
      <c r="K945" s="19"/>
      <c r="L945" s="19">
        <v>0</v>
      </c>
      <c r="M945" s="19"/>
      <c r="N945" s="19"/>
      <c r="O945" s="19"/>
      <c r="P945" s="19"/>
      <c r="Q945" s="19"/>
      <c r="R945" s="19"/>
      <c r="S945" s="19">
        <v>0</v>
      </c>
      <c r="T945" s="19"/>
      <c r="U945" s="19"/>
      <c r="V945" s="19"/>
      <c r="W945" s="19"/>
      <c r="X945" s="20">
        <v>16957</v>
      </c>
      <c r="Y945" s="20">
        <v>12</v>
      </c>
      <c r="Z945" s="20">
        <f t="shared" si="145"/>
        <v>16969</v>
      </c>
      <c r="AA945" s="19">
        <v>0</v>
      </c>
      <c r="AB945" s="19">
        <v>0</v>
      </c>
      <c r="AC945" s="21">
        <v>336682.8</v>
      </c>
      <c r="AD945" s="21">
        <f t="shared" si="150"/>
        <v>132989.70600000001</v>
      </c>
      <c r="AE945" s="20">
        <v>0</v>
      </c>
      <c r="AF945" s="20"/>
      <c r="AG945" s="22">
        <f t="shared" si="146"/>
        <v>4284877825</v>
      </c>
      <c r="AH945" s="22">
        <f t="shared" si="147"/>
        <v>0</v>
      </c>
      <c r="AI945" s="22"/>
      <c r="AJ945" s="22">
        <f t="shared" si="148"/>
        <v>0</v>
      </c>
      <c r="AK945" s="85"/>
      <c r="AL945" s="22">
        <v>179726676</v>
      </c>
      <c r="AM945" s="22">
        <v>2749277470</v>
      </c>
      <c r="AN945" s="43">
        <f t="shared" si="149"/>
        <v>0</v>
      </c>
      <c r="AO945" s="43">
        <v>139386679.19999999</v>
      </c>
      <c r="AP945" s="43">
        <v>97500000</v>
      </c>
      <c r="AQ945" s="22">
        <f t="shared" si="143"/>
        <v>1118986999.8</v>
      </c>
      <c r="AR945" s="49"/>
      <c r="AS945" s="22">
        <v>0</v>
      </c>
      <c r="AT945" s="22">
        <f t="shared" si="142"/>
        <v>0</v>
      </c>
      <c r="AU945" s="68"/>
      <c r="AV945" s="57">
        <v>0</v>
      </c>
      <c r="AX945" s="43">
        <v>123854199.2025</v>
      </c>
    </row>
    <row r="946" spans="1:52" x14ac:dyDescent="0.25">
      <c r="A946" s="19" t="s">
        <v>1849</v>
      </c>
      <c r="B946" s="19" t="s">
        <v>802</v>
      </c>
      <c r="C946" s="19" t="s">
        <v>1850</v>
      </c>
      <c r="D946" s="19">
        <f t="shared" si="144"/>
        <v>0</v>
      </c>
      <c r="E946" s="19">
        <v>0</v>
      </c>
      <c r="F946" s="19"/>
      <c r="G946" s="19"/>
      <c r="H946" s="19"/>
      <c r="I946" s="19">
        <v>0</v>
      </c>
      <c r="J946" s="19"/>
      <c r="K946" s="19"/>
      <c r="L946" s="19">
        <v>0</v>
      </c>
      <c r="M946" s="19"/>
      <c r="N946" s="19"/>
      <c r="O946" s="19"/>
      <c r="P946" s="19"/>
      <c r="Q946" s="19"/>
      <c r="R946" s="19"/>
      <c r="S946" s="19">
        <v>0</v>
      </c>
      <c r="T946" s="19"/>
      <c r="U946" s="19"/>
      <c r="V946" s="19"/>
      <c r="W946" s="19"/>
      <c r="X946" s="20">
        <v>16708</v>
      </c>
      <c r="Y946" s="20">
        <v>20</v>
      </c>
      <c r="Z946" s="20">
        <f t="shared" si="145"/>
        <v>16728</v>
      </c>
      <c r="AA946" s="19">
        <v>0</v>
      </c>
      <c r="AB946" s="19">
        <v>0</v>
      </c>
      <c r="AC946" s="21">
        <v>336682.8</v>
      </c>
      <c r="AD946" s="21">
        <f t="shared" si="150"/>
        <v>132989.70600000001</v>
      </c>
      <c r="AE946" s="20">
        <v>0</v>
      </c>
      <c r="AF946" s="20"/>
      <c r="AG946" s="22">
        <f t="shared" si="146"/>
        <v>4224022409</v>
      </c>
      <c r="AH946" s="22">
        <f t="shared" si="147"/>
        <v>0</v>
      </c>
      <c r="AI946" s="22"/>
      <c r="AJ946" s="22">
        <f t="shared" si="148"/>
        <v>0</v>
      </c>
      <c r="AK946" s="85"/>
      <c r="AL946" s="22">
        <v>208977350</v>
      </c>
      <c r="AM946" s="22">
        <v>2684815716</v>
      </c>
      <c r="AN946" s="43">
        <f t="shared" si="149"/>
        <v>0</v>
      </c>
      <c r="AO946" s="43">
        <v>92924452.799999997</v>
      </c>
      <c r="AP946" s="43">
        <v>140250000</v>
      </c>
      <c r="AQ946" s="22">
        <f t="shared" si="143"/>
        <v>1097054890.2</v>
      </c>
      <c r="AR946" s="49"/>
      <c r="AS946" s="22">
        <v>0</v>
      </c>
      <c r="AT946" s="22">
        <f t="shared" si="142"/>
        <v>0</v>
      </c>
      <c r="AU946" s="68"/>
      <c r="AV946" s="57">
        <v>0</v>
      </c>
      <c r="AX946" s="43">
        <v>248100794.3175</v>
      </c>
    </row>
    <row r="947" spans="1:52" x14ac:dyDescent="0.25">
      <c r="A947" s="19" t="s">
        <v>1851</v>
      </c>
      <c r="B947" s="19" t="s">
        <v>802</v>
      </c>
      <c r="C947" s="19" t="s">
        <v>141</v>
      </c>
      <c r="D947" s="19">
        <f t="shared" si="144"/>
        <v>0</v>
      </c>
      <c r="E947" s="19">
        <v>0</v>
      </c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20">
        <v>10700</v>
      </c>
      <c r="Y947" s="20">
        <v>17</v>
      </c>
      <c r="Z947" s="20">
        <f t="shared" si="145"/>
        <v>10717</v>
      </c>
      <c r="AA947" s="19">
        <v>0</v>
      </c>
      <c r="AB947" s="19">
        <v>0</v>
      </c>
      <c r="AC947" s="21">
        <v>336682.8</v>
      </c>
      <c r="AD947" s="21">
        <f t="shared" si="150"/>
        <v>132989.70600000001</v>
      </c>
      <c r="AE947" s="20">
        <v>0</v>
      </c>
      <c r="AF947" s="20"/>
      <c r="AG947" s="22">
        <f t="shared" si="146"/>
        <v>2706172176</v>
      </c>
      <c r="AH947" s="22">
        <f t="shared" si="147"/>
        <v>0</v>
      </c>
      <c r="AI947" s="22"/>
      <c r="AJ947" s="22">
        <f t="shared" si="148"/>
        <v>0</v>
      </c>
      <c r="AK947" s="85"/>
      <c r="AL947" s="22">
        <v>127368463</v>
      </c>
      <c r="AM947" s="22">
        <v>1701037721</v>
      </c>
      <c r="AN947" s="43">
        <f t="shared" si="149"/>
        <v>0</v>
      </c>
      <c r="AO947" s="43">
        <v>38129327.099999994</v>
      </c>
      <c r="AP947" s="43">
        <v>253369526.745</v>
      </c>
      <c r="AQ947" s="22">
        <f t="shared" si="143"/>
        <v>586267138.15999997</v>
      </c>
      <c r="AR947" s="49"/>
      <c r="AS947" s="22">
        <v>0</v>
      </c>
      <c r="AT947" s="22">
        <f t="shared" si="142"/>
        <v>0</v>
      </c>
      <c r="AU947" s="68"/>
      <c r="AV947" s="57">
        <v>0</v>
      </c>
      <c r="AX947" s="43">
        <v>290869526.745</v>
      </c>
    </row>
    <row r="948" spans="1:52" x14ac:dyDescent="0.25">
      <c r="A948" s="19" t="s">
        <v>1852</v>
      </c>
      <c r="B948" s="19" t="s">
        <v>802</v>
      </c>
      <c r="C948" s="19" t="s">
        <v>1853</v>
      </c>
      <c r="D948" s="19">
        <f t="shared" si="144"/>
        <v>0</v>
      </c>
      <c r="E948" s="19">
        <v>0</v>
      </c>
      <c r="F948" s="19"/>
      <c r="G948" s="19"/>
      <c r="H948" s="19"/>
      <c r="I948" s="19">
        <v>0</v>
      </c>
      <c r="J948" s="19"/>
      <c r="K948" s="19"/>
      <c r="L948" s="19">
        <v>0</v>
      </c>
      <c r="M948" s="19"/>
      <c r="N948" s="19"/>
      <c r="O948" s="19"/>
      <c r="P948" s="19"/>
      <c r="Q948" s="19"/>
      <c r="R948" s="19"/>
      <c r="S948" s="19">
        <v>0</v>
      </c>
      <c r="T948" s="19"/>
      <c r="U948" s="19"/>
      <c r="V948" s="19"/>
      <c r="W948" s="19"/>
      <c r="X948" s="20">
        <v>20140</v>
      </c>
      <c r="Y948" s="20">
        <v>35</v>
      </c>
      <c r="Z948" s="20">
        <f t="shared" si="145"/>
        <v>20175</v>
      </c>
      <c r="AA948" s="19">
        <v>0</v>
      </c>
      <c r="AB948" s="19">
        <v>0</v>
      </c>
      <c r="AC948" s="21">
        <v>336682.8</v>
      </c>
      <c r="AD948" s="21">
        <f t="shared" si="150"/>
        <v>132989.70600000001</v>
      </c>
      <c r="AE948" s="20">
        <v>0</v>
      </c>
      <c r="AF948" s="20"/>
      <c r="AG948" s="22">
        <f t="shared" si="146"/>
        <v>5094431618</v>
      </c>
      <c r="AH948" s="22">
        <f t="shared" si="147"/>
        <v>0</v>
      </c>
      <c r="AI948" s="22"/>
      <c r="AJ948" s="22">
        <f t="shared" si="148"/>
        <v>0</v>
      </c>
      <c r="AK948" s="85"/>
      <c r="AL948" s="22">
        <v>248495305</v>
      </c>
      <c r="AM948" s="22">
        <v>3298020426</v>
      </c>
      <c r="AN948" s="43">
        <f t="shared" si="149"/>
        <v>0</v>
      </c>
      <c r="AO948" s="43">
        <v>139891703.39999998</v>
      </c>
      <c r="AP948" s="43">
        <v>281592512.23500001</v>
      </c>
      <c r="AQ948" s="22">
        <f t="shared" si="143"/>
        <v>1126431671.3699999</v>
      </c>
      <c r="AR948" s="49"/>
      <c r="AS948" s="22">
        <v>0</v>
      </c>
      <c r="AT948" s="22">
        <f t="shared" si="142"/>
        <v>0</v>
      </c>
      <c r="AU948" s="68"/>
      <c r="AV948" s="57">
        <v>0</v>
      </c>
      <c r="AX948" s="43">
        <v>281592512.23500001</v>
      </c>
    </row>
    <row r="949" spans="1:52" x14ac:dyDescent="0.25">
      <c r="A949" s="19" t="s">
        <v>1854</v>
      </c>
      <c r="B949" s="19" t="s">
        <v>802</v>
      </c>
      <c r="C949" s="19" t="s">
        <v>1855</v>
      </c>
      <c r="D949" s="19">
        <f t="shared" si="144"/>
        <v>0</v>
      </c>
      <c r="E949" s="19">
        <v>0</v>
      </c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20">
        <v>36446</v>
      </c>
      <c r="Y949" s="20">
        <v>62</v>
      </c>
      <c r="Z949" s="20">
        <f t="shared" si="145"/>
        <v>36508</v>
      </c>
      <c r="AA949" s="19">
        <v>0</v>
      </c>
      <c r="AB949" s="19">
        <v>0</v>
      </c>
      <c r="AC949" s="21">
        <v>336682.8</v>
      </c>
      <c r="AD949" s="21">
        <f t="shared" si="150"/>
        <v>132989.70600000001</v>
      </c>
      <c r="AE949" s="20">
        <v>0</v>
      </c>
      <c r="AF949" s="20"/>
      <c r="AG949" s="22">
        <f t="shared" si="146"/>
        <v>9218711747</v>
      </c>
      <c r="AH949" s="22">
        <f t="shared" si="147"/>
        <v>0</v>
      </c>
      <c r="AI949" s="22"/>
      <c r="AJ949" s="22">
        <f t="shared" si="148"/>
        <v>0</v>
      </c>
      <c r="AK949" s="85"/>
      <c r="AL949" s="22">
        <v>424122455</v>
      </c>
      <c r="AM949" s="22">
        <v>5770635899</v>
      </c>
      <c r="AN949" s="43">
        <f t="shared" si="149"/>
        <v>0</v>
      </c>
      <c r="AO949" s="43">
        <v>294429108.60000002</v>
      </c>
      <c r="AP949" s="43">
        <v>253338549.32659203</v>
      </c>
      <c r="AQ949" s="22">
        <f t="shared" si="143"/>
        <v>2476185735.0700002</v>
      </c>
      <c r="AR949" s="49"/>
      <c r="AS949" s="22">
        <v>0</v>
      </c>
      <c r="AT949" s="22">
        <f t="shared" si="142"/>
        <v>0</v>
      </c>
      <c r="AU949" s="68"/>
      <c r="AV949" s="57">
        <v>0</v>
      </c>
      <c r="AX949" s="43">
        <v>547859880.1875</v>
      </c>
    </row>
    <row r="950" spans="1:52" x14ac:dyDescent="0.25">
      <c r="A950" s="19" t="s">
        <v>1856</v>
      </c>
      <c r="B950" s="19" t="s">
        <v>802</v>
      </c>
      <c r="C950" s="19" t="s">
        <v>1857</v>
      </c>
      <c r="D950" s="19">
        <f t="shared" si="144"/>
        <v>0</v>
      </c>
      <c r="E950" s="19">
        <v>0</v>
      </c>
      <c r="F950" s="19"/>
      <c r="G950" s="19"/>
      <c r="H950" s="19"/>
      <c r="I950" s="19">
        <v>0</v>
      </c>
      <c r="J950" s="19"/>
      <c r="K950" s="19"/>
      <c r="L950" s="19">
        <v>0</v>
      </c>
      <c r="M950" s="19"/>
      <c r="N950" s="19"/>
      <c r="O950" s="19"/>
      <c r="P950" s="19"/>
      <c r="Q950" s="19"/>
      <c r="R950" s="19"/>
      <c r="S950" s="19">
        <v>0</v>
      </c>
      <c r="T950" s="19"/>
      <c r="U950" s="19"/>
      <c r="V950" s="19"/>
      <c r="W950" s="19"/>
      <c r="X950" s="20">
        <v>11927</v>
      </c>
      <c r="Y950" s="20">
        <v>55</v>
      </c>
      <c r="Z950" s="20">
        <f t="shared" si="145"/>
        <v>11982</v>
      </c>
      <c r="AA950" s="19">
        <v>0</v>
      </c>
      <c r="AB950" s="19">
        <v>0</v>
      </c>
      <c r="AC950" s="21">
        <v>336682.8</v>
      </c>
      <c r="AD950" s="21">
        <f t="shared" si="150"/>
        <v>132989.70600000001</v>
      </c>
      <c r="AE950" s="20">
        <v>0</v>
      </c>
      <c r="AF950" s="20"/>
      <c r="AG950" s="22">
        <f t="shared" si="146"/>
        <v>3025599982</v>
      </c>
      <c r="AH950" s="22">
        <f t="shared" si="147"/>
        <v>0</v>
      </c>
      <c r="AI950" s="22"/>
      <c r="AJ950" s="22">
        <f t="shared" si="148"/>
        <v>0</v>
      </c>
      <c r="AK950" s="85"/>
      <c r="AL950" s="22">
        <v>151571672</v>
      </c>
      <c r="AM950" s="22">
        <v>1938924500</v>
      </c>
      <c r="AN950" s="43">
        <f t="shared" si="149"/>
        <v>0</v>
      </c>
      <c r="AO950" s="43">
        <v>26766282.599999998</v>
      </c>
      <c r="AP950" s="43">
        <v>102694321.78886028</v>
      </c>
      <c r="AQ950" s="22">
        <f t="shared" si="143"/>
        <v>805643205.61000001</v>
      </c>
      <c r="AR950" s="49"/>
      <c r="AS950" s="22">
        <v>0</v>
      </c>
      <c r="AT950" s="22">
        <f t="shared" si="142"/>
        <v>0</v>
      </c>
      <c r="AU950" s="68"/>
      <c r="AV950" s="57">
        <v>0</v>
      </c>
      <c r="AX950" s="43">
        <v>217028851.20000002</v>
      </c>
    </row>
    <row r="951" spans="1:52" x14ac:dyDescent="0.25">
      <c r="A951" s="19" t="s">
        <v>1858</v>
      </c>
      <c r="B951" s="19" t="s">
        <v>802</v>
      </c>
      <c r="C951" s="19" t="s">
        <v>1859</v>
      </c>
      <c r="D951" s="19">
        <f t="shared" si="144"/>
        <v>0</v>
      </c>
      <c r="E951" s="19">
        <v>0</v>
      </c>
      <c r="F951" s="19"/>
      <c r="G951" s="19"/>
      <c r="H951" s="19"/>
      <c r="I951" s="19">
        <v>0</v>
      </c>
      <c r="J951" s="19"/>
      <c r="K951" s="19"/>
      <c r="L951" s="19">
        <v>0</v>
      </c>
      <c r="M951" s="19"/>
      <c r="N951" s="19"/>
      <c r="O951" s="19"/>
      <c r="P951" s="19"/>
      <c r="Q951" s="19"/>
      <c r="R951" s="19"/>
      <c r="S951" s="19">
        <v>0</v>
      </c>
      <c r="T951" s="19"/>
      <c r="U951" s="19"/>
      <c r="V951" s="19"/>
      <c r="W951" s="19"/>
      <c r="X951" s="20">
        <v>21091</v>
      </c>
      <c r="Y951" s="20">
        <v>100</v>
      </c>
      <c r="Z951" s="20">
        <f t="shared" si="145"/>
        <v>21191</v>
      </c>
      <c r="AA951" s="19">
        <v>0</v>
      </c>
      <c r="AB951" s="19">
        <v>0</v>
      </c>
      <c r="AC951" s="21">
        <v>336682.8</v>
      </c>
      <c r="AD951" s="21">
        <f t="shared" si="150"/>
        <v>132989.70600000001</v>
      </c>
      <c r="AE951" s="20">
        <v>0</v>
      </c>
      <c r="AF951" s="20"/>
      <c r="AG951" s="22">
        <f t="shared" si="146"/>
        <v>5350983911</v>
      </c>
      <c r="AH951" s="22">
        <f t="shared" si="147"/>
        <v>0</v>
      </c>
      <c r="AI951" s="22"/>
      <c r="AJ951" s="22">
        <f t="shared" si="148"/>
        <v>0</v>
      </c>
      <c r="AK951" s="85"/>
      <c r="AL951" s="22">
        <v>257913135</v>
      </c>
      <c r="AM951" s="22">
        <v>3423671765</v>
      </c>
      <c r="AN951" s="43">
        <f t="shared" si="149"/>
        <v>0</v>
      </c>
      <c r="AO951" s="43">
        <v>220190551.19999999</v>
      </c>
      <c r="AP951" s="43">
        <v>142500000</v>
      </c>
      <c r="AQ951" s="22">
        <f t="shared" si="143"/>
        <v>1306708459.8</v>
      </c>
      <c r="AR951" s="49"/>
      <c r="AS951" s="22">
        <v>0</v>
      </c>
      <c r="AT951" s="22">
        <f t="shared" si="142"/>
        <v>0</v>
      </c>
      <c r="AU951" s="68"/>
      <c r="AV951" s="57">
        <v>0</v>
      </c>
      <c r="AX951" s="43">
        <v>287420318.21999997</v>
      </c>
    </row>
    <row r="952" spans="1:52" x14ac:dyDescent="0.25">
      <c r="A952" s="19" t="s">
        <v>1860</v>
      </c>
      <c r="B952" s="19" t="s">
        <v>802</v>
      </c>
      <c r="C952" s="19" t="s">
        <v>1861</v>
      </c>
      <c r="D952" s="19">
        <f t="shared" si="144"/>
        <v>0</v>
      </c>
      <c r="E952" s="19">
        <v>0</v>
      </c>
      <c r="F952" s="19"/>
      <c r="G952" s="19"/>
      <c r="H952" s="19"/>
      <c r="I952" s="19">
        <v>0</v>
      </c>
      <c r="J952" s="19"/>
      <c r="K952" s="19"/>
      <c r="L952" s="19">
        <v>0</v>
      </c>
      <c r="M952" s="19"/>
      <c r="N952" s="19"/>
      <c r="O952" s="19"/>
      <c r="P952" s="19"/>
      <c r="Q952" s="19"/>
      <c r="R952" s="19"/>
      <c r="S952" s="19">
        <v>0</v>
      </c>
      <c r="T952" s="19"/>
      <c r="U952" s="19"/>
      <c r="V952" s="19"/>
      <c r="W952" s="19"/>
      <c r="X952" s="20">
        <v>11813</v>
      </c>
      <c r="Y952" s="20">
        <v>18</v>
      </c>
      <c r="Z952" s="20">
        <f t="shared" si="145"/>
        <v>11831</v>
      </c>
      <c r="AA952" s="19">
        <v>0</v>
      </c>
      <c r="AB952" s="19">
        <v>0</v>
      </c>
      <c r="AC952" s="21">
        <v>336682.8</v>
      </c>
      <c r="AD952" s="21">
        <f t="shared" si="150"/>
        <v>132989.70600000001</v>
      </c>
      <c r="AE952" s="20">
        <v>5047</v>
      </c>
      <c r="AF952" s="20"/>
      <c r="AG952" s="22">
        <f t="shared" si="146"/>
        <v>2987470655</v>
      </c>
      <c r="AH952" s="22">
        <f t="shared" si="147"/>
        <v>0</v>
      </c>
      <c r="AI952" s="22"/>
      <c r="AJ952" s="22">
        <f t="shared" si="148"/>
        <v>1274428569</v>
      </c>
      <c r="AK952" s="85"/>
      <c r="AL952" s="22">
        <v>164768945</v>
      </c>
      <c r="AM952" s="22">
        <v>1925835819</v>
      </c>
      <c r="AN952" s="43">
        <f t="shared" si="149"/>
        <v>0</v>
      </c>
      <c r="AO952" s="43">
        <v>30048939.899999999</v>
      </c>
      <c r="AP952" s="43">
        <v>150000000</v>
      </c>
      <c r="AQ952" s="22">
        <f t="shared" si="143"/>
        <v>716816951.10000002</v>
      </c>
      <c r="AR952" s="49"/>
      <c r="AS952" s="22">
        <v>0</v>
      </c>
      <c r="AT952" s="22">
        <f t="shared" ref="AT952:AT988" si="151">+AJ952-AS952</f>
        <v>1274428569</v>
      </c>
      <c r="AU952" s="68"/>
      <c r="AV952" s="57">
        <v>0</v>
      </c>
      <c r="AX952" s="43">
        <v>157241762.64750001</v>
      </c>
      <c r="AY952" s="56"/>
      <c r="AZ952" s="56"/>
    </row>
    <row r="953" spans="1:52" x14ac:dyDescent="0.25">
      <c r="A953" s="19" t="s">
        <v>1862</v>
      </c>
      <c r="B953" s="19" t="s">
        <v>802</v>
      </c>
      <c r="C953" s="19" t="s">
        <v>1863</v>
      </c>
      <c r="D953" s="19">
        <f t="shared" si="144"/>
        <v>0</v>
      </c>
      <c r="E953" s="19">
        <v>0</v>
      </c>
      <c r="F953" s="19"/>
      <c r="G953" s="19"/>
      <c r="H953" s="19"/>
      <c r="I953" s="19">
        <v>0</v>
      </c>
      <c r="J953" s="19"/>
      <c r="K953" s="19"/>
      <c r="L953" s="19">
        <v>0</v>
      </c>
      <c r="M953" s="19"/>
      <c r="N953" s="19"/>
      <c r="O953" s="19"/>
      <c r="P953" s="19"/>
      <c r="Q953" s="19"/>
      <c r="R953" s="19"/>
      <c r="S953" s="19">
        <v>0</v>
      </c>
      <c r="T953" s="19"/>
      <c r="U953" s="19"/>
      <c r="V953" s="19"/>
      <c r="W953" s="19"/>
      <c r="X953" s="20">
        <v>39489</v>
      </c>
      <c r="Y953" s="20">
        <v>48</v>
      </c>
      <c r="Z953" s="20">
        <f t="shared" si="145"/>
        <v>39537</v>
      </c>
      <c r="AA953" s="19">
        <v>2</v>
      </c>
      <c r="AB953" s="19">
        <v>0</v>
      </c>
      <c r="AC953" s="21">
        <v>336682.8</v>
      </c>
      <c r="AD953" s="21">
        <f t="shared" si="150"/>
        <v>132989.70600000001</v>
      </c>
      <c r="AE953" s="20">
        <v>970</v>
      </c>
      <c r="AF953" s="20"/>
      <c r="AG953" s="22">
        <f t="shared" si="146"/>
        <v>9983570898</v>
      </c>
      <c r="AH953" s="22">
        <f t="shared" si="147"/>
        <v>199485</v>
      </c>
      <c r="AI953" s="22"/>
      <c r="AJ953" s="22">
        <f t="shared" si="148"/>
        <v>244936737</v>
      </c>
      <c r="AK953" s="85"/>
      <c r="AL953" s="22">
        <v>515912447</v>
      </c>
      <c r="AM953" s="22">
        <v>6500493481</v>
      </c>
      <c r="AN953" s="43">
        <f t="shared" si="149"/>
        <v>0</v>
      </c>
      <c r="AO953" s="43">
        <v>23591139.322499998</v>
      </c>
      <c r="AP953" s="43">
        <v>743429748.08845377</v>
      </c>
      <c r="AQ953" s="22">
        <f t="shared" si="143"/>
        <v>2200343567.5900002</v>
      </c>
      <c r="AR953" s="49"/>
      <c r="AS953" s="22">
        <v>0</v>
      </c>
      <c r="AT953" s="22">
        <f t="shared" si="151"/>
        <v>244936737</v>
      </c>
      <c r="AU953" s="68"/>
      <c r="AV953" s="57">
        <v>0</v>
      </c>
      <c r="AX953" s="43">
        <v>802362445.03499997</v>
      </c>
      <c r="AY953" s="56"/>
      <c r="AZ953" s="56"/>
    </row>
    <row r="954" spans="1:52" x14ac:dyDescent="0.25">
      <c r="A954" s="19" t="s">
        <v>1864</v>
      </c>
      <c r="B954" s="19" t="s">
        <v>802</v>
      </c>
      <c r="C954" s="19" t="s">
        <v>1865</v>
      </c>
      <c r="D954" s="19">
        <f t="shared" si="144"/>
        <v>0</v>
      </c>
      <c r="E954" s="19">
        <v>0</v>
      </c>
      <c r="F954" s="19"/>
      <c r="G954" s="19"/>
      <c r="H954" s="19"/>
      <c r="I954" s="19">
        <v>0</v>
      </c>
      <c r="J954" s="19"/>
      <c r="K954" s="19"/>
      <c r="L954" s="19">
        <v>0</v>
      </c>
      <c r="M954" s="19"/>
      <c r="N954" s="19"/>
      <c r="O954" s="19"/>
      <c r="P954" s="19"/>
      <c r="Q954" s="19"/>
      <c r="R954" s="19"/>
      <c r="S954" s="19">
        <v>0</v>
      </c>
      <c r="T954" s="19"/>
      <c r="U954" s="19"/>
      <c r="V954" s="19"/>
      <c r="W954" s="19"/>
      <c r="X954" s="20">
        <v>24708</v>
      </c>
      <c r="Y954" s="20">
        <v>103</v>
      </c>
      <c r="Z954" s="20">
        <f t="shared" si="145"/>
        <v>24811</v>
      </c>
      <c r="AA954" s="19">
        <v>0</v>
      </c>
      <c r="AB954" s="19">
        <v>0</v>
      </c>
      <c r="AC954" s="21">
        <v>336682.8</v>
      </c>
      <c r="AD954" s="21">
        <f t="shared" si="150"/>
        <v>132989.70600000001</v>
      </c>
      <c r="AE954" s="20">
        <v>0</v>
      </c>
      <c r="AF954" s="20"/>
      <c r="AG954" s="22">
        <f t="shared" si="146"/>
        <v>6265077713</v>
      </c>
      <c r="AH954" s="22">
        <f t="shared" si="147"/>
        <v>0</v>
      </c>
      <c r="AI954" s="22"/>
      <c r="AJ954" s="22">
        <f t="shared" si="148"/>
        <v>0</v>
      </c>
      <c r="AK954" s="85"/>
      <c r="AL954" s="22">
        <v>310345214</v>
      </c>
      <c r="AM954" s="22">
        <v>4034258740</v>
      </c>
      <c r="AN954" s="43">
        <f t="shared" si="149"/>
        <v>0</v>
      </c>
      <c r="AO954" s="43">
        <v>192414220.19999999</v>
      </c>
      <c r="AP954" s="43">
        <v>237000000</v>
      </c>
      <c r="AQ954" s="22">
        <f t="shared" si="143"/>
        <v>1491059538.8</v>
      </c>
      <c r="AR954" s="49"/>
      <c r="AS954" s="22">
        <v>0</v>
      </c>
      <c r="AT954" s="22">
        <f t="shared" si="151"/>
        <v>0</v>
      </c>
      <c r="AU954" s="68"/>
      <c r="AV954" s="57">
        <v>0</v>
      </c>
      <c r="AX954" s="43">
        <v>528903670.32749999</v>
      </c>
    </row>
    <row r="955" spans="1:52" x14ac:dyDescent="0.25">
      <c r="A955" s="19" t="s">
        <v>1866</v>
      </c>
      <c r="B955" s="19" t="s">
        <v>802</v>
      </c>
      <c r="C955" s="19" t="s">
        <v>1867</v>
      </c>
      <c r="D955" s="19">
        <f t="shared" si="144"/>
        <v>0</v>
      </c>
      <c r="E955" s="19">
        <v>0</v>
      </c>
      <c r="F955" s="19"/>
      <c r="G955" s="19"/>
      <c r="H955" s="19"/>
      <c r="I955" s="19">
        <v>0</v>
      </c>
      <c r="J955" s="19"/>
      <c r="K955" s="19"/>
      <c r="L955" s="19">
        <v>0</v>
      </c>
      <c r="M955" s="19"/>
      <c r="N955" s="19"/>
      <c r="O955" s="19"/>
      <c r="P955" s="19"/>
      <c r="Q955" s="19"/>
      <c r="R955" s="19"/>
      <c r="S955" s="19">
        <v>0</v>
      </c>
      <c r="T955" s="19"/>
      <c r="U955" s="19"/>
      <c r="V955" s="19"/>
      <c r="W955" s="19"/>
      <c r="X955" s="20">
        <v>11269</v>
      </c>
      <c r="Y955" s="20">
        <v>12</v>
      </c>
      <c r="Z955" s="20">
        <f t="shared" si="145"/>
        <v>11281</v>
      </c>
      <c r="AA955" s="19">
        <v>0</v>
      </c>
      <c r="AB955" s="19">
        <v>0</v>
      </c>
      <c r="AC955" s="21">
        <v>336682.8</v>
      </c>
      <c r="AD955" s="21">
        <f t="shared" si="150"/>
        <v>132989.70600000001</v>
      </c>
      <c r="AE955" s="20">
        <v>0</v>
      </c>
      <c r="AF955" s="20"/>
      <c r="AG955" s="22">
        <f t="shared" si="146"/>
        <v>2848589000</v>
      </c>
      <c r="AH955" s="22">
        <f t="shared" si="147"/>
        <v>0</v>
      </c>
      <c r="AI955" s="22"/>
      <c r="AJ955" s="22">
        <f t="shared" si="148"/>
        <v>0</v>
      </c>
      <c r="AK955" s="85"/>
      <c r="AL955" s="22">
        <v>138275911</v>
      </c>
      <c r="AM955" s="22">
        <v>1863010150</v>
      </c>
      <c r="AN955" s="43">
        <f t="shared" si="149"/>
        <v>0</v>
      </c>
      <c r="AO955" s="43">
        <v>120195759.59999999</v>
      </c>
      <c r="AP955" s="43">
        <v>135000000</v>
      </c>
      <c r="AQ955" s="22">
        <f t="shared" si="143"/>
        <v>592107179.39999998</v>
      </c>
      <c r="AR955" s="49"/>
      <c r="AS955" s="22">
        <v>0</v>
      </c>
      <c r="AT955" s="22">
        <f t="shared" si="151"/>
        <v>0</v>
      </c>
      <c r="AU955" s="68"/>
      <c r="AV955" s="57">
        <v>0</v>
      </c>
      <c r="AX955" s="43">
        <v>180487216.94999999</v>
      </c>
    </row>
    <row r="956" spans="1:52" x14ac:dyDescent="0.25">
      <c r="A956" s="19" t="s">
        <v>1868</v>
      </c>
      <c r="B956" s="19" t="s">
        <v>802</v>
      </c>
      <c r="C956" s="19" t="s">
        <v>1869</v>
      </c>
      <c r="D956" s="19">
        <f t="shared" si="144"/>
        <v>985</v>
      </c>
      <c r="E956" s="19">
        <v>0</v>
      </c>
      <c r="F956" s="19"/>
      <c r="G956" s="19"/>
      <c r="H956" s="19"/>
      <c r="I956" s="19">
        <v>985</v>
      </c>
      <c r="J956" s="19"/>
      <c r="K956" s="19"/>
      <c r="L956" s="19">
        <v>0</v>
      </c>
      <c r="M956" s="19"/>
      <c r="N956" s="19"/>
      <c r="O956" s="19"/>
      <c r="P956" s="19"/>
      <c r="Q956" s="19"/>
      <c r="R956" s="19"/>
      <c r="S956" s="19">
        <v>0</v>
      </c>
      <c r="T956" s="19"/>
      <c r="U956" s="19"/>
      <c r="V956" s="19"/>
      <c r="W956" s="19"/>
      <c r="X956" s="20">
        <v>56280</v>
      </c>
      <c r="Y956" s="20">
        <v>212</v>
      </c>
      <c r="Z956" s="20">
        <f t="shared" si="145"/>
        <v>56492</v>
      </c>
      <c r="AA956" s="19">
        <v>0</v>
      </c>
      <c r="AB956" s="19">
        <v>2</v>
      </c>
      <c r="AC956" s="21">
        <v>336682.8</v>
      </c>
      <c r="AD956" s="21">
        <f t="shared" si="150"/>
        <v>132989.70600000001</v>
      </c>
      <c r="AE956" s="20">
        <v>0</v>
      </c>
      <c r="AF956" s="20"/>
      <c r="AG956" s="22">
        <f t="shared" si="146"/>
        <v>14265418577</v>
      </c>
      <c r="AH956" s="22">
        <f t="shared" si="147"/>
        <v>0</v>
      </c>
      <c r="AI956" s="22"/>
      <c r="AJ956" s="22">
        <f t="shared" si="148"/>
        <v>0</v>
      </c>
      <c r="AK956" s="85"/>
      <c r="AL956" s="22">
        <v>614498050</v>
      </c>
      <c r="AM956" s="22">
        <v>8815390346</v>
      </c>
      <c r="AN956" s="43">
        <f t="shared" si="149"/>
        <v>248724419</v>
      </c>
      <c r="AO956" s="43">
        <v>77773726.799999997</v>
      </c>
      <c r="AP956" s="43">
        <v>1224935332.5323019</v>
      </c>
      <c r="AQ956" s="22">
        <f t="shared" si="143"/>
        <v>3284096702.6700001</v>
      </c>
      <c r="AR956" s="49"/>
      <c r="AS956" s="22">
        <v>0</v>
      </c>
      <c r="AT956" s="22">
        <f t="shared" si="151"/>
        <v>0</v>
      </c>
      <c r="AU956" s="68"/>
      <c r="AV956" s="57">
        <v>0</v>
      </c>
      <c r="AX956" s="43">
        <v>1671395862.5025001</v>
      </c>
    </row>
    <row r="957" spans="1:52" x14ac:dyDescent="0.25">
      <c r="A957" s="19" t="s">
        <v>1870</v>
      </c>
      <c r="B957" s="19" t="s">
        <v>802</v>
      </c>
      <c r="C957" s="19" t="s">
        <v>1871</v>
      </c>
      <c r="D957" s="19">
        <f t="shared" si="144"/>
        <v>0</v>
      </c>
      <c r="E957" s="19">
        <v>0</v>
      </c>
      <c r="F957" s="19"/>
      <c r="G957" s="19"/>
      <c r="H957" s="19"/>
      <c r="I957" s="19">
        <v>0</v>
      </c>
      <c r="J957" s="19"/>
      <c r="K957" s="19"/>
      <c r="L957" s="19">
        <v>0</v>
      </c>
      <c r="M957" s="19"/>
      <c r="N957" s="19"/>
      <c r="O957" s="19"/>
      <c r="P957" s="19"/>
      <c r="Q957" s="19"/>
      <c r="R957" s="19"/>
      <c r="S957" s="19">
        <v>0</v>
      </c>
      <c r="T957" s="19"/>
      <c r="U957" s="19"/>
      <c r="V957" s="19"/>
      <c r="W957" s="19"/>
      <c r="X957" s="20">
        <v>43953</v>
      </c>
      <c r="Y957" s="20">
        <v>125</v>
      </c>
      <c r="Z957" s="20">
        <f t="shared" si="145"/>
        <v>44078</v>
      </c>
      <c r="AA957" s="19">
        <v>0</v>
      </c>
      <c r="AB957" s="19">
        <v>0</v>
      </c>
      <c r="AC957" s="21">
        <v>336682.8</v>
      </c>
      <c r="AD957" s="21">
        <f t="shared" si="150"/>
        <v>132989.70600000001</v>
      </c>
      <c r="AE957" s="20">
        <v>0</v>
      </c>
      <c r="AF957" s="20"/>
      <c r="AG957" s="22">
        <f t="shared" si="146"/>
        <v>11130228344</v>
      </c>
      <c r="AH957" s="22">
        <f t="shared" si="147"/>
        <v>0</v>
      </c>
      <c r="AI957" s="22"/>
      <c r="AJ957" s="22">
        <f t="shared" si="148"/>
        <v>0</v>
      </c>
      <c r="AK957" s="85"/>
      <c r="AL957" s="22">
        <v>522129446</v>
      </c>
      <c r="AM957" s="22">
        <v>7026167636</v>
      </c>
      <c r="AN957" s="43">
        <f t="shared" si="149"/>
        <v>0</v>
      </c>
      <c r="AO957" s="43">
        <v>210847603.5</v>
      </c>
      <c r="AP957" s="43">
        <v>688883345.25</v>
      </c>
      <c r="AQ957" s="22">
        <f t="shared" si="143"/>
        <v>2682200313.25</v>
      </c>
      <c r="AR957" s="49"/>
      <c r="AS957" s="22">
        <v>0</v>
      </c>
      <c r="AT957" s="22">
        <f t="shared" si="151"/>
        <v>0</v>
      </c>
      <c r="AU957" s="68"/>
      <c r="AV957" s="57">
        <v>0</v>
      </c>
      <c r="AX957" s="43">
        <v>894732927.63</v>
      </c>
    </row>
    <row r="958" spans="1:52" x14ac:dyDescent="0.25">
      <c r="A958" s="19" t="s">
        <v>1872</v>
      </c>
      <c r="B958" s="19" t="s">
        <v>802</v>
      </c>
      <c r="C958" s="19" t="s">
        <v>201</v>
      </c>
      <c r="D958" s="19">
        <f t="shared" si="144"/>
        <v>0</v>
      </c>
      <c r="E958" s="19">
        <v>0</v>
      </c>
      <c r="F958" s="19"/>
      <c r="G958" s="19"/>
      <c r="H958" s="19"/>
      <c r="I958" s="19">
        <v>0</v>
      </c>
      <c r="J958" s="19"/>
      <c r="K958" s="19"/>
      <c r="L958" s="19">
        <v>0</v>
      </c>
      <c r="M958" s="19"/>
      <c r="N958" s="19"/>
      <c r="O958" s="19"/>
      <c r="P958" s="19"/>
      <c r="Q958" s="19"/>
      <c r="R958" s="19"/>
      <c r="S958" s="19">
        <v>0</v>
      </c>
      <c r="T958" s="19"/>
      <c r="U958" s="19"/>
      <c r="V958" s="19"/>
      <c r="W958" s="19"/>
      <c r="X958" s="20">
        <v>13943</v>
      </c>
      <c r="Y958" s="20">
        <v>80</v>
      </c>
      <c r="Z958" s="20">
        <f t="shared" si="145"/>
        <v>14023</v>
      </c>
      <c r="AA958" s="19">
        <v>0</v>
      </c>
      <c r="AB958" s="19">
        <v>0</v>
      </c>
      <c r="AC958" s="21">
        <v>336682.8</v>
      </c>
      <c r="AD958" s="21">
        <f t="shared" si="150"/>
        <v>132989.70600000001</v>
      </c>
      <c r="AE958" s="20">
        <v>2087</v>
      </c>
      <c r="AF958" s="20"/>
      <c r="AG958" s="22">
        <f t="shared" si="146"/>
        <v>3540977178</v>
      </c>
      <c r="AH958" s="22">
        <f t="shared" si="147"/>
        <v>0</v>
      </c>
      <c r="AI958" s="22"/>
      <c r="AJ958" s="22">
        <f t="shared" si="148"/>
        <v>526992753</v>
      </c>
      <c r="AK958" s="85"/>
      <c r="AL958" s="22">
        <v>187334806</v>
      </c>
      <c r="AM958" s="22">
        <v>2298536014</v>
      </c>
      <c r="AN958" s="43">
        <f t="shared" si="149"/>
        <v>0</v>
      </c>
      <c r="AO958" s="43">
        <v>27523818.899999999</v>
      </c>
      <c r="AP958" s="43">
        <v>283436472.59896624</v>
      </c>
      <c r="AQ958" s="22">
        <f t="shared" si="143"/>
        <v>744146066.5</v>
      </c>
      <c r="AR958" s="49"/>
      <c r="AS958" s="22">
        <v>0</v>
      </c>
      <c r="AT958" s="22">
        <f t="shared" si="151"/>
        <v>526992753</v>
      </c>
      <c r="AU958" s="68"/>
      <c r="AV958" s="57">
        <v>0</v>
      </c>
      <c r="AX958" s="43">
        <v>388520398.79999995</v>
      </c>
      <c r="AY958" s="56"/>
      <c r="AZ958" s="56"/>
    </row>
    <row r="959" spans="1:52" x14ac:dyDescent="0.25">
      <c r="A959" s="19" t="s">
        <v>1873</v>
      </c>
      <c r="B959" s="19" t="s">
        <v>802</v>
      </c>
      <c r="C959" s="19" t="s">
        <v>1874</v>
      </c>
      <c r="D959" s="19">
        <f t="shared" si="144"/>
        <v>0</v>
      </c>
      <c r="E959" s="19">
        <v>0</v>
      </c>
      <c r="F959" s="19"/>
      <c r="G959" s="19"/>
      <c r="H959" s="19"/>
      <c r="I959" s="19">
        <v>0</v>
      </c>
      <c r="J959" s="19"/>
      <c r="K959" s="19"/>
      <c r="L959" s="19">
        <v>0</v>
      </c>
      <c r="M959" s="19"/>
      <c r="N959" s="19"/>
      <c r="O959" s="19"/>
      <c r="P959" s="19"/>
      <c r="Q959" s="19"/>
      <c r="R959" s="19"/>
      <c r="S959" s="19">
        <v>0</v>
      </c>
      <c r="T959" s="19"/>
      <c r="U959" s="19"/>
      <c r="V959" s="19"/>
      <c r="W959" s="19"/>
      <c r="X959" s="20">
        <v>27019</v>
      </c>
      <c r="Y959" s="20">
        <v>173</v>
      </c>
      <c r="Z959" s="20">
        <f t="shared" si="145"/>
        <v>27192</v>
      </c>
      <c r="AA959" s="19">
        <v>0</v>
      </c>
      <c r="AB959" s="19">
        <v>0</v>
      </c>
      <c r="AC959" s="21">
        <v>336682.8</v>
      </c>
      <c r="AD959" s="21">
        <f t="shared" si="150"/>
        <v>132989.70600000001</v>
      </c>
      <c r="AE959" s="20">
        <v>0</v>
      </c>
      <c r="AF959" s="20"/>
      <c r="AG959" s="22">
        <f t="shared" si="146"/>
        <v>6866309023</v>
      </c>
      <c r="AH959" s="22">
        <f t="shared" si="147"/>
        <v>0</v>
      </c>
      <c r="AI959" s="22"/>
      <c r="AJ959" s="22">
        <f t="shared" si="148"/>
        <v>0</v>
      </c>
      <c r="AK959" s="85"/>
      <c r="AL959" s="22">
        <v>308510891</v>
      </c>
      <c r="AM959" s="22">
        <v>4352968125</v>
      </c>
      <c r="AN959" s="43">
        <f t="shared" si="149"/>
        <v>0</v>
      </c>
      <c r="AO959" s="43">
        <v>122215856.39999999</v>
      </c>
      <c r="AP959" s="43">
        <v>455769538.5</v>
      </c>
      <c r="AQ959" s="22">
        <f t="shared" si="143"/>
        <v>1626844612.0999999</v>
      </c>
      <c r="AR959" s="49"/>
      <c r="AS959" s="22">
        <v>0</v>
      </c>
      <c r="AT959" s="22">
        <f t="shared" si="151"/>
        <v>0</v>
      </c>
      <c r="AU959" s="68"/>
      <c r="AV959" s="57">
        <v>0</v>
      </c>
      <c r="AX959" s="43">
        <v>629914129.62</v>
      </c>
    </row>
    <row r="960" spans="1:52" x14ac:dyDescent="0.25">
      <c r="A960" s="19" t="s">
        <v>1875</v>
      </c>
      <c r="B960" s="19" t="s">
        <v>802</v>
      </c>
      <c r="C960" s="19" t="s">
        <v>802</v>
      </c>
      <c r="D960" s="19">
        <f t="shared" si="144"/>
        <v>0</v>
      </c>
      <c r="E960" s="19">
        <v>0</v>
      </c>
      <c r="F960" s="19"/>
      <c r="G960" s="19"/>
      <c r="H960" s="19"/>
      <c r="I960" s="19">
        <v>0</v>
      </c>
      <c r="J960" s="19"/>
      <c r="K960" s="19"/>
      <c r="L960" s="19">
        <v>0</v>
      </c>
      <c r="M960" s="19"/>
      <c r="N960" s="19"/>
      <c r="O960" s="19"/>
      <c r="P960" s="19"/>
      <c r="Q960" s="19"/>
      <c r="R960" s="19"/>
      <c r="S960" s="19">
        <v>0</v>
      </c>
      <c r="T960" s="19"/>
      <c r="U960" s="19"/>
      <c r="V960" s="19"/>
      <c r="W960" s="19"/>
      <c r="X960" s="20">
        <v>23854</v>
      </c>
      <c r="Y960" s="20">
        <v>148</v>
      </c>
      <c r="Z960" s="20">
        <f t="shared" si="145"/>
        <v>24002</v>
      </c>
      <c r="AA960" s="19">
        <v>0</v>
      </c>
      <c r="AB960" s="19">
        <v>0</v>
      </c>
      <c r="AC960" s="21">
        <v>336682.8</v>
      </c>
      <c r="AD960" s="21">
        <f t="shared" si="150"/>
        <v>132989.70600000001</v>
      </c>
      <c r="AE960" s="20">
        <v>0</v>
      </c>
      <c r="AF960" s="20"/>
      <c r="AG960" s="22">
        <f t="shared" si="146"/>
        <v>6060795424</v>
      </c>
      <c r="AH960" s="22">
        <f t="shared" si="147"/>
        <v>0</v>
      </c>
      <c r="AI960" s="22"/>
      <c r="AJ960" s="22">
        <f t="shared" si="148"/>
        <v>0</v>
      </c>
      <c r="AK960" s="85"/>
      <c r="AL960" s="22">
        <v>308744798</v>
      </c>
      <c r="AM960" s="22">
        <v>3811587552</v>
      </c>
      <c r="AN960" s="43">
        <f t="shared" si="149"/>
        <v>0</v>
      </c>
      <c r="AO960" s="43">
        <v>243674176.5</v>
      </c>
      <c r="AP960" s="43">
        <v>151444452.53845373</v>
      </c>
      <c r="AQ960" s="22">
        <f t="shared" si="143"/>
        <v>1545344444.96</v>
      </c>
      <c r="AR960" s="49"/>
      <c r="AS960" s="22">
        <v>0</v>
      </c>
      <c r="AT960" s="22">
        <f t="shared" si="151"/>
        <v>0</v>
      </c>
      <c r="AU960" s="68"/>
      <c r="AV960" s="57">
        <v>0</v>
      </c>
      <c r="AX960" s="43">
        <v>358249277.36249995</v>
      </c>
    </row>
    <row r="961" spans="1:52" x14ac:dyDescent="0.25">
      <c r="A961" s="19" t="s">
        <v>1876</v>
      </c>
      <c r="B961" s="19" t="s">
        <v>802</v>
      </c>
      <c r="C961" s="19" t="s">
        <v>1877</v>
      </c>
      <c r="D961" s="19">
        <f t="shared" si="144"/>
        <v>241</v>
      </c>
      <c r="E961" s="19">
        <v>0</v>
      </c>
      <c r="F961" s="19"/>
      <c r="G961" s="19"/>
      <c r="H961" s="19"/>
      <c r="I961" s="19">
        <v>241</v>
      </c>
      <c r="J961" s="19"/>
      <c r="K961" s="19"/>
      <c r="L961" s="19">
        <v>0</v>
      </c>
      <c r="M961" s="19"/>
      <c r="N961" s="19"/>
      <c r="O961" s="19"/>
      <c r="P961" s="19"/>
      <c r="Q961" s="19"/>
      <c r="R961" s="19"/>
      <c r="S961" s="19">
        <v>0</v>
      </c>
      <c r="T961" s="19"/>
      <c r="U961" s="19"/>
      <c r="V961" s="19"/>
      <c r="W961" s="19"/>
      <c r="X961" s="20">
        <v>21749</v>
      </c>
      <c r="Y961" s="20">
        <v>4</v>
      </c>
      <c r="Z961" s="20">
        <f t="shared" si="145"/>
        <v>21753</v>
      </c>
      <c r="AA961" s="19">
        <v>0</v>
      </c>
      <c r="AB961" s="19">
        <v>0</v>
      </c>
      <c r="AC961" s="21">
        <v>336682.8</v>
      </c>
      <c r="AD961" s="21">
        <f t="shared" si="150"/>
        <v>132989.70600000001</v>
      </c>
      <c r="AE961" s="20">
        <v>2697</v>
      </c>
      <c r="AF961" s="20"/>
      <c r="AG961" s="22">
        <f t="shared" si="146"/>
        <v>5492895711</v>
      </c>
      <c r="AH961" s="22">
        <f t="shared" si="147"/>
        <v>0</v>
      </c>
      <c r="AI961" s="22"/>
      <c r="AJ961" s="22">
        <f t="shared" si="148"/>
        <v>681025134</v>
      </c>
      <c r="AK961" s="85"/>
      <c r="AL961" s="22">
        <v>279026311</v>
      </c>
      <c r="AM961" s="22">
        <v>3462937809</v>
      </c>
      <c r="AN961" s="43">
        <f t="shared" si="149"/>
        <v>60855416</v>
      </c>
      <c r="AO961" s="43">
        <v>23591139.322499998</v>
      </c>
      <c r="AP961" s="43">
        <v>567281460.77999997</v>
      </c>
      <c r="AQ961" s="22">
        <f t="shared" si="143"/>
        <v>1099203574.9000001</v>
      </c>
      <c r="AR961" s="49"/>
      <c r="AS961" s="22">
        <v>0</v>
      </c>
      <c r="AT961" s="22">
        <f t="shared" si="151"/>
        <v>681025134</v>
      </c>
      <c r="AU961" s="68"/>
      <c r="AV961" s="57">
        <v>0</v>
      </c>
      <c r="AX961" s="43">
        <v>590158610.26499999</v>
      </c>
      <c r="AY961" s="56"/>
      <c r="AZ961" s="56"/>
    </row>
    <row r="962" spans="1:52" x14ac:dyDescent="0.25">
      <c r="A962" s="19" t="s">
        <v>1878</v>
      </c>
      <c r="B962" s="19" t="s">
        <v>802</v>
      </c>
      <c r="C962" s="19" t="s">
        <v>1879</v>
      </c>
      <c r="D962" s="19">
        <f t="shared" si="144"/>
        <v>0</v>
      </c>
      <c r="E962" s="19">
        <v>0</v>
      </c>
      <c r="F962" s="19"/>
      <c r="G962" s="19"/>
      <c r="H962" s="19"/>
      <c r="I962" s="19">
        <v>0</v>
      </c>
      <c r="J962" s="19"/>
      <c r="K962" s="19"/>
      <c r="L962" s="19">
        <v>0</v>
      </c>
      <c r="M962" s="19"/>
      <c r="N962" s="19"/>
      <c r="O962" s="19"/>
      <c r="P962" s="19"/>
      <c r="Q962" s="19"/>
      <c r="R962" s="19"/>
      <c r="S962" s="19">
        <v>0</v>
      </c>
      <c r="T962" s="19"/>
      <c r="U962" s="19"/>
      <c r="V962" s="19"/>
      <c r="W962" s="19"/>
      <c r="X962" s="20">
        <v>16485</v>
      </c>
      <c r="Y962" s="20">
        <v>67</v>
      </c>
      <c r="Z962" s="20">
        <f t="shared" si="145"/>
        <v>16552</v>
      </c>
      <c r="AA962" s="19">
        <v>0</v>
      </c>
      <c r="AB962" s="19">
        <v>0</v>
      </c>
      <c r="AC962" s="21">
        <v>336682.8</v>
      </c>
      <c r="AD962" s="21">
        <f t="shared" si="150"/>
        <v>132989.70600000001</v>
      </c>
      <c r="AE962" s="20">
        <v>0</v>
      </c>
      <c r="AF962" s="20"/>
      <c r="AG962" s="22">
        <f t="shared" si="146"/>
        <v>4179580279</v>
      </c>
      <c r="AH962" s="22">
        <f t="shared" si="147"/>
        <v>0</v>
      </c>
      <c r="AI962" s="22"/>
      <c r="AJ962" s="22">
        <f t="shared" si="148"/>
        <v>0</v>
      </c>
      <c r="AK962" s="85"/>
      <c r="AL962" s="22">
        <v>207007607</v>
      </c>
      <c r="AM962" s="22">
        <v>2655857009</v>
      </c>
      <c r="AN962" s="43">
        <f t="shared" si="149"/>
        <v>0</v>
      </c>
      <c r="AO962" s="43">
        <v>26008746.299999997</v>
      </c>
      <c r="AP962" s="43">
        <v>300270073.30500001</v>
      </c>
      <c r="AQ962" s="22">
        <f t="shared" si="143"/>
        <v>990436843.39999998</v>
      </c>
      <c r="AR962" s="49"/>
      <c r="AS962" s="22">
        <v>0</v>
      </c>
      <c r="AT962" s="22">
        <f t="shared" si="151"/>
        <v>0</v>
      </c>
      <c r="AU962" s="68"/>
      <c r="AV962" s="57">
        <v>0</v>
      </c>
      <c r="AX962" s="43">
        <v>300270073.30500001</v>
      </c>
    </row>
    <row r="963" spans="1:52" x14ac:dyDescent="0.25">
      <c r="A963" s="19" t="s">
        <v>1880</v>
      </c>
      <c r="B963" s="19" t="s">
        <v>1881</v>
      </c>
      <c r="C963" s="19" t="s">
        <v>1882</v>
      </c>
      <c r="D963" s="19">
        <f t="shared" si="144"/>
        <v>2667</v>
      </c>
      <c r="E963" s="19">
        <v>0</v>
      </c>
      <c r="F963" s="19"/>
      <c r="G963" s="19"/>
      <c r="H963" s="19"/>
      <c r="I963" s="19"/>
      <c r="J963" s="19"/>
      <c r="K963" s="19"/>
      <c r="L963" s="19">
        <v>0</v>
      </c>
      <c r="M963" s="19"/>
      <c r="N963" s="19"/>
      <c r="O963" s="19"/>
      <c r="P963" s="19">
        <v>2667</v>
      </c>
      <c r="Q963" s="19"/>
      <c r="R963" s="19"/>
      <c r="S963" s="19">
        <v>0</v>
      </c>
      <c r="T963" s="19"/>
      <c r="U963" s="19"/>
      <c r="V963" s="19"/>
      <c r="W963" s="19"/>
      <c r="X963" s="20">
        <v>153364</v>
      </c>
      <c r="Y963" s="20">
        <v>131</v>
      </c>
      <c r="Z963" s="20">
        <f t="shared" si="145"/>
        <v>153495</v>
      </c>
      <c r="AA963" s="19">
        <v>51</v>
      </c>
      <c r="AB963" s="19">
        <v>14</v>
      </c>
      <c r="AC963" s="21">
        <v>302040</v>
      </c>
      <c r="AD963" s="21">
        <f t="shared" si="150"/>
        <v>119305.8</v>
      </c>
      <c r="AE963" s="20">
        <v>96956</v>
      </c>
      <c r="AF963" s="20"/>
      <c r="AG963" s="22">
        <f t="shared" si="146"/>
        <v>34774393770</v>
      </c>
      <c r="AH963" s="22">
        <f t="shared" si="147"/>
        <v>4563447</v>
      </c>
      <c r="AI963" s="22"/>
      <c r="AJ963" s="22">
        <f t="shared" si="148"/>
        <v>21963442680</v>
      </c>
      <c r="AK963" s="85"/>
      <c r="AL963" s="22">
        <v>1980378932</v>
      </c>
      <c r="AM963" s="22">
        <v>24431168579</v>
      </c>
      <c r="AN963" s="43">
        <f t="shared" si="149"/>
        <v>604155510</v>
      </c>
      <c r="AO963" s="43">
        <v>994933225.43999982</v>
      </c>
      <c r="AP963" s="43">
        <v>973931506.56000018</v>
      </c>
      <c r="AQ963" s="22">
        <f t="shared" si="143"/>
        <v>5794389464</v>
      </c>
      <c r="AR963" s="49"/>
      <c r="AS963" s="22">
        <v>0</v>
      </c>
      <c r="AT963" s="22">
        <f t="shared" si="151"/>
        <v>21963442680</v>
      </c>
      <c r="AU963" s="68"/>
      <c r="AV963" s="57">
        <v>0</v>
      </c>
      <c r="AX963" s="43">
        <v>1968864732</v>
      </c>
      <c r="AY963" s="56"/>
      <c r="AZ963" s="56"/>
    </row>
    <row r="964" spans="1:52" x14ac:dyDescent="0.25">
      <c r="A964" s="19" t="s">
        <v>1883</v>
      </c>
      <c r="B964" s="19" t="s">
        <v>1881</v>
      </c>
      <c r="C964" s="19" t="s">
        <v>1884</v>
      </c>
      <c r="D964" s="19">
        <f t="shared" si="144"/>
        <v>108</v>
      </c>
      <c r="E964" s="19">
        <v>0</v>
      </c>
      <c r="F964" s="19"/>
      <c r="G964" s="19"/>
      <c r="H964" s="19"/>
      <c r="I964" s="19"/>
      <c r="J964" s="19"/>
      <c r="K964" s="19"/>
      <c r="L964" s="19">
        <v>0</v>
      </c>
      <c r="M964" s="19"/>
      <c r="N964" s="19"/>
      <c r="O964" s="19"/>
      <c r="P964" s="19">
        <v>108</v>
      </c>
      <c r="Q964" s="19"/>
      <c r="R964" s="19"/>
      <c r="S964" s="19">
        <v>0</v>
      </c>
      <c r="T964" s="19"/>
      <c r="U964" s="19"/>
      <c r="V964" s="19"/>
      <c r="W964" s="19"/>
      <c r="X964" s="20">
        <v>3784</v>
      </c>
      <c r="Y964" s="20">
        <v>0</v>
      </c>
      <c r="Z964" s="20">
        <f t="shared" si="145"/>
        <v>3784</v>
      </c>
      <c r="AA964" s="19">
        <v>0</v>
      </c>
      <c r="AB964" s="19">
        <v>0</v>
      </c>
      <c r="AC964" s="21">
        <v>302040</v>
      </c>
      <c r="AD964" s="21">
        <f t="shared" si="150"/>
        <v>119305.8</v>
      </c>
      <c r="AE964" s="20">
        <v>0</v>
      </c>
      <c r="AF964" s="20"/>
      <c r="AG964" s="22">
        <f t="shared" si="146"/>
        <v>857189520</v>
      </c>
      <c r="AH964" s="22">
        <f t="shared" si="147"/>
        <v>0</v>
      </c>
      <c r="AI964" s="22"/>
      <c r="AJ964" s="22">
        <f t="shared" si="148"/>
        <v>0</v>
      </c>
      <c r="AK964" s="85"/>
      <c r="AL964" s="22">
        <v>50917839</v>
      </c>
      <c r="AM964" s="22">
        <v>608460064</v>
      </c>
      <c r="AN964" s="43">
        <f t="shared" si="149"/>
        <v>24465240</v>
      </c>
      <c r="AO964" s="43">
        <v>47137204.799999997</v>
      </c>
      <c r="AP964" s="43">
        <v>3316028.2200000007</v>
      </c>
      <c r="AQ964" s="22">
        <f t="shared" si="143"/>
        <v>122893143.98</v>
      </c>
      <c r="AR964" s="49"/>
      <c r="AS964" s="22">
        <v>0</v>
      </c>
      <c r="AT964" s="22">
        <f t="shared" si="151"/>
        <v>0</v>
      </c>
      <c r="AU964" s="68"/>
      <c r="AV964" s="57">
        <v>0</v>
      </c>
      <c r="AX964" s="43">
        <v>50547620.520000003</v>
      </c>
    </row>
    <row r="965" spans="1:52" x14ac:dyDescent="0.25">
      <c r="A965" s="19" t="s">
        <v>1885</v>
      </c>
      <c r="B965" s="19" t="s">
        <v>1881</v>
      </c>
      <c r="C965" s="19" t="s">
        <v>1886</v>
      </c>
      <c r="D965" s="19">
        <f t="shared" si="144"/>
        <v>0</v>
      </c>
      <c r="E965" s="19">
        <v>0</v>
      </c>
      <c r="F965" s="19"/>
      <c r="G965" s="19"/>
      <c r="H965" s="19"/>
      <c r="I965" s="19"/>
      <c r="J965" s="19"/>
      <c r="K965" s="19"/>
      <c r="L965" s="19">
        <v>0</v>
      </c>
      <c r="M965" s="19"/>
      <c r="N965" s="19"/>
      <c r="O965" s="19"/>
      <c r="P965" s="19">
        <v>0</v>
      </c>
      <c r="Q965" s="19"/>
      <c r="R965" s="19"/>
      <c r="S965" s="19">
        <v>0</v>
      </c>
      <c r="T965" s="19"/>
      <c r="U965" s="19"/>
      <c r="V965" s="19"/>
      <c r="W965" s="19"/>
      <c r="X965" s="20">
        <v>5844</v>
      </c>
      <c r="Y965" s="20">
        <v>16</v>
      </c>
      <c r="Z965" s="20">
        <f t="shared" si="145"/>
        <v>5860</v>
      </c>
      <c r="AA965" s="19">
        <v>0</v>
      </c>
      <c r="AB965" s="19">
        <v>0</v>
      </c>
      <c r="AC965" s="21">
        <v>302040</v>
      </c>
      <c r="AD965" s="21">
        <f t="shared" si="150"/>
        <v>119305.8</v>
      </c>
      <c r="AE965" s="20">
        <v>0</v>
      </c>
      <c r="AF965" s="20"/>
      <c r="AG965" s="22">
        <f t="shared" si="146"/>
        <v>1327465800</v>
      </c>
      <c r="AH965" s="22">
        <f t="shared" si="147"/>
        <v>0</v>
      </c>
      <c r="AI965" s="22"/>
      <c r="AJ965" s="22">
        <f t="shared" si="148"/>
        <v>0</v>
      </c>
      <c r="AK965" s="85"/>
      <c r="AL965" s="22">
        <v>78334190</v>
      </c>
      <c r="AM965" s="22">
        <v>958909501</v>
      </c>
      <c r="AN965" s="43">
        <f t="shared" si="149"/>
        <v>0</v>
      </c>
      <c r="AO965" s="43">
        <v>28535976</v>
      </c>
      <c r="AP965" s="43">
        <v>24279039.539999999</v>
      </c>
      <c r="AQ965" s="22">
        <f t="shared" ref="AQ965:AQ1028" si="152">ROUND((AG965+AH965)-(AL965+AM965+AN965+AO965+AP965),2)</f>
        <v>237407093.46000001</v>
      </c>
      <c r="AR965" s="49"/>
      <c r="AS965" s="22">
        <v>0</v>
      </c>
      <c r="AT965" s="22">
        <f t="shared" si="151"/>
        <v>0</v>
      </c>
      <c r="AU965" s="68"/>
      <c r="AV965" s="57">
        <v>0</v>
      </c>
      <c r="AX965" s="43">
        <v>52909403.039999999</v>
      </c>
    </row>
    <row r="966" spans="1:52" x14ac:dyDescent="0.25">
      <c r="A966" s="19" t="s">
        <v>1887</v>
      </c>
      <c r="B966" s="19" t="s">
        <v>1881</v>
      </c>
      <c r="C966" s="19" t="s">
        <v>1888</v>
      </c>
      <c r="D966" s="19">
        <f t="shared" ref="D966:D1029" si="153">SUM(E966:W966)</f>
        <v>202</v>
      </c>
      <c r="E966" s="19">
        <v>0</v>
      </c>
      <c r="F966" s="19"/>
      <c r="G966" s="19"/>
      <c r="H966" s="19"/>
      <c r="I966" s="19"/>
      <c r="J966" s="19"/>
      <c r="K966" s="19"/>
      <c r="L966" s="19">
        <v>0</v>
      </c>
      <c r="M966" s="19"/>
      <c r="N966" s="19"/>
      <c r="O966" s="19"/>
      <c r="P966" s="19">
        <v>202</v>
      </c>
      <c r="Q966" s="19"/>
      <c r="R966" s="19"/>
      <c r="S966" s="19">
        <v>0</v>
      </c>
      <c r="T966" s="19"/>
      <c r="U966" s="19"/>
      <c r="V966" s="19"/>
      <c r="W966" s="19"/>
      <c r="X966" s="20">
        <v>4540</v>
      </c>
      <c r="Y966" s="20">
        <v>9</v>
      </c>
      <c r="Z966" s="20">
        <f t="shared" ref="Z966:Z1029" si="154">+X966+Y966</f>
        <v>4549</v>
      </c>
      <c r="AA966" s="19">
        <v>0</v>
      </c>
      <c r="AB966" s="19">
        <v>0</v>
      </c>
      <c r="AC966" s="21">
        <v>302040</v>
      </c>
      <c r="AD966" s="21">
        <f t="shared" si="150"/>
        <v>119305.8</v>
      </c>
      <c r="AE966" s="20">
        <v>0</v>
      </c>
      <c r="AF966" s="20"/>
      <c r="AG966" s="22">
        <f t="shared" ref="AG966:AG1029" si="155">ROUND((Z966+AB966)*((AC966/12)*9),0)</f>
        <v>1030484970</v>
      </c>
      <c r="AH966" s="22">
        <f t="shared" ref="AH966:AH1029" si="156">ROUND(AA966*((AD966/12)*9),0)</f>
        <v>0</v>
      </c>
      <c r="AI966" s="22"/>
      <c r="AJ966" s="22">
        <f t="shared" ref="AJ966:AJ1029" si="157">ROUND(AE966*((AC966/12)*9),0)</f>
        <v>0</v>
      </c>
      <c r="AK966" s="85"/>
      <c r="AL966" s="22">
        <v>59055337</v>
      </c>
      <c r="AM966" s="22">
        <v>707443215</v>
      </c>
      <c r="AN966" s="43">
        <f t="shared" ref="AN966:AN1029" si="158">ROUND(D966*((AC966/12)*9),0)</f>
        <v>45759060</v>
      </c>
      <c r="AO966" s="43">
        <v>69562254.384000003</v>
      </c>
      <c r="AP966" s="43">
        <v>35731253.376000009</v>
      </c>
      <c r="AQ966" s="22">
        <f t="shared" si="152"/>
        <v>112933850.23999999</v>
      </c>
      <c r="AR966" s="49"/>
      <c r="AS966" s="22">
        <v>0</v>
      </c>
      <c r="AT966" s="22">
        <f t="shared" si="151"/>
        <v>0</v>
      </c>
      <c r="AU966" s="68"/>
      <c r="AV966" s="57">
        <v>0</v>
      </c>
      <c r="AX966" s="43">
        <v>108389417.76000001</v>
      </c>
    </row>
    <row r="967" spans="1:52" x14ac:dyDescent="0.25">
      <c r="A967" s="19" t="s">
        <v>1889</v>
      </c>
      <c r="B967" s="19" t="s">
        <v>1881</v>
      </c>
      <c r="C967" s="19" t="s">
        <v>1890</v>
      </c>
      <c r="D967" s="19">
        <f t="shared" si="153"/>
        <v>0</v>
      </c>
      <c r="E967" s="19">
        <v>0</v>
      </c>
      <c r="F967" s="19"/>
      <c r="G967" s="19"/>
      <c r="H967" s="19"/>
      <c r="I967" s="19"/>
      <c r="J967" s="19"/>
      <c r="K967" s="19"/>
      <c r="L967" s="19">
        <v>0</v>
      </c>
      <c r="M967" s="19"/>
      <c r="N967" s="19"/>
      <c r="O967" s="19"/>
      <c r="P967" s="19">
        <v>0</v>
      </c>
      <c r="Q967" s="19"/>
      <c r="R967" s="19"/>
      <c r="S967" s="19">
        <v>0</v>
      </c>
      <c r="T967" s="19"/>
      <c r="U967" s="19"/>
      <c r="V967" s="19"/>
      <c r="W967" s="19"/>
      <c r="X967" s="20">
        <v>9050</v>
      </c>
      <c r="Y967" s="20">
        <v>34</v>
      </c>
      <c r="Z967" s="20">
        <f t="shared" si="154"/>
        <v>9084</v>
      </c>
      <c r="AA967" s="19">
        <v>0</v>
      </c>
      <c r="AB967" s="19">
        <v>0</v>
      </c>
      <c r="AC967" s="21">
        <v>302040</v>
      </c>
      <c r="AD967" s="21">
        <f t="shared" si="150"/>
        <v>119305.8</v>
      </c>
      <c r="AE967" s="20">
        <v>0</v>
      </c>
      <c r="AF967" s="20"/>
      <c r="AG967" s="22">
        <f t="shared" si="155"/>
        <v>2057798520</v>
      </c>
      <c r="AH967" s="22">
        <f t="shared" si="156"/>
        <v>0</v>
      </c>
      <c r="AI967" s="22"/>
      <c r="AJ967" s="22">
        <f t="shared" si="157"/>
        <v>0</v>
      </c>
      <c r="AK967" s="85"/>
      <c r="AL967" s="22">
        <v>100432236</v>
      </c>
      <c r="AM967" s="22">
        <v>1485565308</v>
      </c>
      <c r="AN967" s="43">
        <f t="shared" si="158"/>
        <v>0</v>
      </c>
      <c r="AO967" s="43">
        <v>19235361.600000001</v>
      </c>
      <c r="AP967" s="43">
        <v>35913861.900000006</v>
      </c>
      <c r="AQ967" s="22">
        <f t="shared" si="152"/>
        <v>416651752.5</v>
      </c>
      <c r="AR967" s="49"/>
      <c r="AS967" s="22">
        <v>0</v>
      </c>
      <c r="AT967" s="22">
        <f t="shared" si="151"/>
        <v>0</v>
      </c>
      <c r="AU967" s="68"/>
      <c r="AV967" s="57">
        <v>0</v>
      </c>
      <c r="AX967" s="43">
        <v>70838496</v>
      </c>
    </row>
    <row r="968" spans="1:52" x14ac:dyDescent="0.25">
      <c r="A968" s="19" t="s">
        <v>1891</v>
      </c>
      <c r="B968" s="19" t="s">
        <v>1881</v>
      </c>
      <c r="C968" s="19" t="s">
        <v>1892</v>
      </c>
      <c r="D968" s="19">
        <f t="shared" si="153"/>
        <v>0</v>
      </c>
      <c r="E968" s="19">
        <v>0</v>
      </c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20">
        <v>7504</v>
      </c>
      <c r="Y968" s="20">
        <v>55</v>
      </c>
      <c r="Z968" s="20">
        <f t="shared" si="154"/>
        <v>7559</v>
      </c>
      <c r="AA968" s="19">
        <v>0</v>
      </c>
      <c r="AB968" s="19">
        <v>0</v>
      </c>
      <c r="AC968" s="21">
        <v>302040</v>
      </c>
      <c r="AD968" s="21">
        <f t="shared" si="150"/>
        <v>119305.8</v>
      </c>
      <c r="AE968" s="20">
        <v>0</v>
      </c>
      <c r="AF968" s="20"/>
      <c r="AG968" s="22">
        <f t="shared" si="155"/>
        <v>1712340270</v>
      </c>
      <c r="AH968" s="22">
        <f t="shared" si="156"/>
        <v>0</v>
      </c>
      <c r="AI968" s="22"/>
      <c r="AJ968" s="22">
        <f t="shared" si="157"/>
        <v>0</v>
      </c>
      <c r="AK968" s="85"/>
      <c r="AL968" s="22">
        <v>109554606</v>
      </c>
      <c r="AM968" s="22">
        <v>1261912469</v>
      </c>
      <c r="AN968" s="43">
        <f t="shared" si="158"/>
        <v>0</v>
      </c>
      <c r="AO968" s="43">
        <v>7609593.5999999996</v>
      </c>
      <c r="AP968" s="43">
        <v>17115333.315000001</v>
      </c>
      <c r="AQ968" s="22">
        <f t="shared" si="152"/>
        <v>316148268.08999997</v>
      </c>
      <c r="AR968" s="49"/>
      <c r="AS968" s="22">
        <v>0</v>
      </c>
      <c r="AT968" s="22">
        <f t="shared" si="151"/>
        <v>0</v>
      </c>
      <c r="AU968" s="68"/>
      <c r="AV968" s="57">
        <v>0</v>
      </c>
      <c r="AX968" s="43">
        <v>72570345.120000005</v>
      </c>
    </row>
    <row r="969" spans="1:52" x14ac:dyDescent="0.25">
      <c r="A969" s="19" t="s">
        <v>1893</v>
      </c>
      <c r="B969" s="19" t="s">
        <v>1881</v>
      </c>
      <c r="C969" s="19" t="s">
        <v>1894</v>
      </c>
      <c r="D969" s="19">
        <f t="shared" si="153"/>
        <v>0</v>
      </c>
      <c r="E969" s="19">
        <v>0</v>
      </c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20">
        <v>16240</v>
      </c>
      <c r="Y969" s="20">
        <v>38</v>
      </c>
      <c r="Z969" s="20">
        <f t="shared" si="154"/>
        <v>16278</v>
      </c>
      <c r="AA969" s="19">
        <v>0</v>
      </c>
      <c r="AB969" s="19">
        <v>0</v>
      </c>
      <c r="AC969" s="21">
        <v>302040</v>
      </c>
      <c r="AD969" s="21">
        <f t="shared" si="150"/>
        <v>119305.8</v>
      </c>
      <c r="AE969" s="20">
        <v>492</v>
      </c>
      <c r="AF969" s="20"/>
      <c r="AG969" s="22">
        <f t="shared" si="155"/>
        <v>3687455340</v>
      </c>
      <c r="AH969" s="22">
        <f t="shared" si="156"/>
        <v>0</v>
      </c>
      <c r="AI969" s="22"/>
      <c r="AJ969" s="22">
        <f t="shared" si="157"/>
        <v>111452760</v>
      </c>
      <c r="AK969" s="85"/>
      <c r="AL969" s="22">
        <v>215477499</v>
      </c>
      <c r="AM969" s="22">
        <v>2682688805</v>
      </c>
      <c r="AN969" s="43">
        <f t="shared" si="158"/>
        <v>0</v>
      </c>
      <c r="AO969" s="43">
        <v>364482977.32799995</v>
      </c>
      <c r="AP969" s="43">
        <v>46709889.454500064</v>
      </c>
      <c r="AQ969" s="22">
        <f t="shared" si="152"/>
        <v>378096169.22000003</v>
      </c>
      <c r="AR969" s="49"/>
      <c r="AS969" s="22">
        <v>0</v>
      </c>
      <c r="AT969" s="22">
        <f t="shared" si="151"/>
        <v>111452760</v>
      </c>
      <c r="AU969" s="68"/>
      <c r="AV969" s="57">
        <v>0</v>
      </c>
      <c r="AX969" s="43">
        <v>502045024.31999999</v>
      </c>
      <c r="AY969" s="56"/>
      <c r="AZ969" s="56"/>
    </row>
    <row r="970" spans="1:52" x14ac:dyDescent="0.25">
      <c r="A970" s="19" t="s">
        <v>1895</v>
      </c>
      <c r="B970" s="19" t="s">
        <v>1881</v>
      </c>
      <c r="C970" s="19" t="s">
        <v>1896</v>
      </c>
      <c r="D970" s="19">
        <f t="shared" si="153"/>
        <v>200</v>
      </c>
      <c r="E970" s="19">
        <v>0</v>
      </c>
      <c r="F970" s="19"/>
      <c r="G970" s="19"/>
      <c r="H970" s="19"/>
      <c r="I970" s="19"/>
      <c r="J970" s="19"/>
      <c r="K970" s="19"/>
      <c r="L970" s="19">
        <v>0</v>
      </c>
      <c r="M970" s="19"/>
      <c r="N970" s="19"/>
      <c r="O970" s="19"/>
      <c r="P970" s="19">
        <v>200</v>
      </c>
      <c r="Q970" s="19"/>
      <c r="R970" s="19"/>
      <c r="S970" s="19">
        <v>0</v>
      </c>
      <c r="T970" s="19"/>
      <c r="U970" s="19"/>
      <c r="V970" s="19"/>
      <c r="W970" s="19"/>
      <c r="X970" s="20">
        <v>14097</v>
      </c>
      <c r="Y970" s="20">
        <v>51</v>
      </c>
      <c r="Z970" s="20">
        <f t="shared" si="154"/>
        <v>14148</v>
      </c>
      <c r="AA970" s="19">
        <v>0</v>
      </c>
      <c r="AB970" s="19">
        <v>0</v>
      </c>
      <c r="AC970" s="21">
        <v>302040</v>
      </c>
      <c r="AD970" s="21">
        <f t="shared" si="150"/>
        <v>119305.8</v>
      </c>
      <c r="AE970" s="20">
        <v>0</v>
      </c>
      <c r="AF970" s="20"/>
      <c r="AG970" s="22">
        <f t="shared" si="155"/>
        <v>3204946440</v>
      </c>
      <c r="AH970" s="22">
        <f t="shared" si="156"/>
        <v>0</v>
      </c>
      <c r="AI970" s="22"/>
      <c r="AJ970" s="22">
        <f t="shared" si="157"/>
        <v>0</v>
      </c>
      <c r="AK970" s="85"/>
      <c r="AL970" s="22">
        <v>182878264</v>
      </c>
      <c r="AM970" s="22">
        <v>2287574244</v>
      </c>
      <c r="AN970" s="43">
        <f t="shared" si="158"/>
        <v>45306000</v>
      </c>
      <c r="AO970" s="43">
        <v>180295933.824</v>
      </c>
      <c r="AP970" s="43">
        <v>23784744.216000035</v>
      </c>
      <c r="AQ970" s="22">
        <f t="shared" si="152"/>
        <v>485107253.95999998</v>
      </c>
      <c r="AR970" s="49"/>
      <c r="AS970" s="22">
        <v>0</v>
      </c>
      <c r="AT970" s="22">
        <f t="shared" si="151"/>
        <v>0</v>
      </c>
      <c r="AU970" s="68"/>
      <c r="AV970" s="57">
        <v>0</v>
      </c>
      <c r="AX970" s="43">
        <v>299268743.04000002</v>
      </c>
    </row>
    <row r="971" spans="1:52" x14ac:dyDescent="0.25">
      <c r="A971" s="19" t="s">
        <v>1897</v>
      </c>
      <c r="B971" s="19" t="s">
        <v>1881</v>
      </c>
      <c r="C971" s="19" t="s">
        <v>1898</v>
      </c>
      <c r="D971" s="19">
        <f t="shared" si="153"/>
        <v>204</v>
      </c>
      <c r="E971" s="19">
        <v>0</v>
      </c>
      <c r="F971" s="19"/>
      <c r="G971" s="19"/>
      <c r="H971" s="19"/>
      <c r="I971" s="19"/>
      <c r="J971" s="19"/>
      <c r="K971" s="19"/>
      <c r="L971" s="19">
        <v>0</v>
      </c>
      <c r="M971" s="19"/>
      <c r="N971" s="19"/>
      <c r="O971" s="19"/>
      <c r="P971" s="19">
        <v>204</v>
      </c>
      <c r="Q971" s="19"/>
      <c r="R971" s="19"/>
      <c r="S971" s="19">
        <v>0</v>
      </c>
      <c r="T971" s="19"/>
      <c r="U971" s="19"/>
      <c r="V971" s="19"/>
      <c r="W971" s="19"/>
      <c r="X971" s="20">
        <v>5377</v>
      </c>
      <c r="Y971" s="20">
        <v>17</v>
      </c>
      <c r="Z971" s="20">
        <f t="shared" si="154"/>
        <v>5394</v>
      </c>
      <c r="AA971" s="19">
        <v>0</v>
      </c>
      <c r="AB971" s="19">
        <v>0</v>
      </c>
      <c r="AC971" s="21">
        <v>302040</v>
      </c>
      <c r="AD971" s="21">
        <f t="shared" si="150"/>
        <v>119305.8</v>
      </c>
      <c r="AE971" s="20">
        <v>0</v>
      </c>
      <c r="AF971" s="20"/>
      <c r="AG971" s="22">
        <f t="shared" si="155"/>
        <v>1221902820</v>
      </c>
      <c r="AH971" s="22">
        <f t="shared" si="156"/>
        <v>0</v>
      </c>
      <c r="AI971" s="22"/>
      <c r="AJ971" s="22">
        <f t="shared" si="157"/>
        <v>0</v>
      </c>
      <c r="AK971" s="85"/>
      <c r="AL971" s="22">
        <v>71009211</v>
      </c>
      <c r="AM971" s="22">
        <v>844710758</v>
      </c>
      <c r="AN971" s="43">
        <f t="shared" si="158"/>
        <v>46212120</v>
      </c>
      <c r="AO971" s="43">
        <v>32657839.200000003</v>
      </c>
      <c r="AP971" s="43">
        <v>154823928.30000001</v>
      </c>
      <c r="AQ971" s="22">
        <f t="shared" si="152"/>
        <v>72488963.5</v>
      </c>
      <c r="AR971" s="49"/>
      <c r="AS971" s="22">
        <v>0</v>
      </c>
      <c r="AT971" s="22">
        <f t="shared" si="151"/>
        <v>0</v>
      </c>
      <c r="AU971" s="68"/>
      <c r="AV971" s="57">
        <v>0</v>
      </c>
      <c r="AX971" s="43">
        <v>187689420</v>
      </c>
    </row>
    <row r="972" spans="1:52" x14ac:dyDescent="0.25">
      <c r="A972" s="19" t="s">
        <v>1899</v>
      </c>
      <c r="B972" s="19" t="s">
        <v>1881</v>
      </c>
      <c r="C972" s="19" t="s">
        <v>1900</v>
      </c>
      <c r="D972" s="19">
        <f t="shared" si="153"/>
        <v>0</v>
      </c>
      <c r="E972" s="19">
        <v>0</v>
      </c>
      <c r="F972" s="19"/>
      <c r="G972" s="19"/>
      <c r="H972" s="19"/>
      <c r="I972" s="19"/>
      <c r="J972" s="19"/>
      <c r="K972" s="19"/>
      <c r="L972" s="19">
        <v>0</v>
      </c>
      <c r="M972" s="19"/>
      <c r="N972" s="19"/>
      <c r="O972" s="19"/>
      <c r="P972" s="19">
        <v>0</v>
      </c>
      <c r="Q972" s="19"/>
      <c r="R972" s="19"/>
      <c r="S972" s="19">
        <v>0</v>
      </c>
      <c r="T972" s="19"/>
      <c r="U972" s="19"/>
      <c r="V972" s="19"/>
      <c r="W972" s="19"/>
      <c r="X972" s="20">
        <v>5688</v>
      </c>
      <c r="Y972" s="20">
        <v>12</v>
      </c>
      <c r="Z972" s="20">
        <f t="shared" si="154"/>
        <v>5700</v>
      </c>
      <c r="AA972" s="19">
        <v>0</v>
      </c>
      <c r="AB972" s="19">
        <v>0</v>
      </c>
      <c r="AC972" s="21">
        <v>302040</v>
      </c>
      <c r="AD972" s="21">
        <f t="shared" si="150"/>
        <v>119305.8</v>
      </c>
      <c r="AE972" s="20">
        <v>0</v>
      </c>
      <c r="AF972" s="20"/>
      <c r="AG972" s="22">
        <f t="shared" si="155"/>
        <v>1291221000</v>
      </c>
      <c r="AH972" s="22">
        <f t="shared" si="156"/>
        <v>0</v>
      </c>
      <c r="AI972" s="22"/>
      <c r="AJ972" s="22">
        <f t="shared" si="157"/>
        <v>0</v>
      </c>
      <c r="AK972" s="85"/>
      <c r="AL972" s="22">
        <v>71735554</v>
      </c>
      <c r="AM972" s="22">
        <v>951710726</v>
      </c>
      <c r="AN972" s="43">
        <f t="shared" si="158"/>
        <v>0</v>
      </c>
      <c r="AO972" s="43">
        <v>37475769.744000003</v>
      </c>
      <c r="AP972" s="43">
        <v>2457492.6260624994</v>
      </c>
      <c r="AQ972" s="22">
        <f t="shared" si="152"/>
        <v>227841457.63</v>
      </c>
      <c r="AR972" s="49"/>
      <c r="AS972" s="22">
        <v>0</v>
      </c>
      <c r="AT972" s="22">
        <f t="shared" si="151"/>
        <v>0</v>
      </c>
      <c r="AU972" s="68"/>
      <c r="AV972" s="57">
        <v>0</v>
      </c>
      <c r="AX972" s="43">
        <v>55993920</v>
      </c>
    </row>
    <row r="973" spans="1:52" x14ac:dyDescent="0.25">
      <c r="A973" s="19" t="s">
        <v>1901</v>
      </c>
      <c r="B973" s="19" t="s">
        <v>1881</v>
      </c>
      <c r="C973" s="19" t="s">
        <v>1902</v>
      </c>
      <c r="D973" s="19">
        <f t="shared" si="153"/>
        <v>100</v>
      </c>
      <c r="E973" s="19">
        <v>0</v>
      </c>
      <c r="F973" s="19"/>
      <c r="G973" s="19"/>
      <c r="H973" s="19"/>
      <c r="I973" s="19"/>
      <c r="J973" s="19"/>
      <c r="K973" s="19"/>
      <c r="L973" s="19">
        <v>0</v>
      </c>
      <c r="M973" s="19"/>
      <c r="N973" s="19"/>
      <c r="O973" s="19"/>
      <c r="P973" s="19">
        <v>100</v>
      </c>
      <c r="Q973" s="19"/>
      <c r="R973" s="19"/>
      <c r="S973" s="19">
        <v>0</v>
      </c>
      <c r="T973" s="19"/>
      <c r="U973" s="19"/>
      <c r="V973" s="19"/>
      <c r="W973" s="19"/>
      <c r="X973" s="20">
        <v>39116</v>
      </c>
      <c r="Y973" s="20">
        <v>112</v>
      </c>
      <c r="Z973" s="20">
        <f t="shared" si="154"/>
        <v>39228</v>
      </c>
      <c r="AA973" s="19">
        <v>2</v>
      </c>
      <c r="AB973" s="19">
        <v>4</v>
      </c>
      <c r="AC973" s="21">
        <v>302040</v>
      </c>
      <c r="AD973" s="21">
        <f t="shared" si="150"/>
        <v>119305.8</v>
      </c>
      <c r="AE973" s="20">
        <v>7737</v>
      </c>
      <c r="AF973" s="20"/>
      <c r="AG973" s="22">
        <f t="shared" si="155"/>
        <v>8887224960</v>
      </c>
      <c r="AH973" s="22">
        <f t="shared" si="156"/>
        <v>178959</v>
      </c>
      <c r="AI973" s="22"/>
      <c r="AJ973" s="22">
        <f t="shared" si="157"/>
        <v>1752662610</v>
      </c>
      <c r="AK973" s="85"/>
      <c r="AL973" s="22">
        <v>522437218</v>
      </c>
      <c r="AM973" s="22">
        <v>6278640336</v>
      </c>
      <c r="AN973" s="43">
        <f t="shared" si="158"/>
        <v>22653000</v>
      </c>
      <c r="AO973" s="43">
        <v>116927043.12</v>
      </c>
      <c r="AP973" s="43">
        <v>283226889.42000008</v>
      </c>
      <c r="AQ973" s="22">
        <f t="shared" si="152"/>
        <v>1663519432.46</v>
      </c>
      <c r="AR973" s="49"/>
      <c r="AS973" s="22">
        <v>0</v>
      </c>
      <c r="AT973" s="22">
        <f t="shared" si="151"/>
        <v>1752662610</v>
      </c>
      <c r="AU973" s="68"/>
      <c r="AV973" s="57">
        <v>0</v>
      </c>
      <c r="AX973" s="43">
        <v>410252675.04000002</v>
      </c>
      <c r="AY973" s="56"/>
      <c r="AZ973" s="56"/>
    </row>
    <row r="974" spans="1:52" x14ac:dyDescent="0.25">
      <c r="A974" s="19" t="s">
        <v>1903</v>
      </c>
      <c r="B974" s="19" t="s">
        <v>1881</v>
      </c>
      <c r="C974" s="19" t="s">
        <v>1904</v>
      </c>
      <c r="D974" s="19">
        <f t="shared" si="153"/>
        <v>0</v>
      </c>
      <c r="E974" s="19">
        <v>0</v>
      </c>
      <c r="F974" s="19"/>
      <c r="G974" s="19"/>
      <c r="H974" s="19"/>
      <c r="I974" s="19"/>
      <c r="J974" s="19"/>
      <c r="K974" s="19"/>
      <c r="L974" s="19">
        <v>0</v>
      </c>
      <c r="M974" s="19"/>
      <c r="N974" s="19"/>
      <c r="O974" s="19"/>
      <c r="P974" s="19">
        <v>0</v>
      </c>
      <c r="Q974" s="19"/>
      <c r="R974" s="19"/>
      <c r="S974" s="19">
        <v>0</v>
      </c>
      <c r="T974" s="19"/>
      <c r="U974" s="19"/>
      <c r="V974" s="19"/>
      <c r="W974" s="19"/>
      <c r="X974" s="20">
        <v>5682</v>
      </c>
      <c r="Y974" s="20">
        <v>2</v>
      </c>
      <c r="Z974" s="20">
        <f t="shared" si="154"/>
        <v>5684</v>
      </c>
      <c r="AA974" s="19">
        <v>1</v>
      </c>
      <c r="AB974" s="19">
        <v>0</v>
      </c>
      <c r="AC974" s="21">
        <v>302040</v>
      </c>
      <c r="AD974" s="21">
        <f t="shared" si="150"/>
        <v>119305.8</v>
      </c>
      <c r="AE974" s="20">
        <v>0</v>
      </c>
      <c r="AF974" s="20"/>
      <c r="AG974" s="22">
        <f t="shared" si="155"/>
        <v>1287596520</v>
      </c>
      <c r="AH974" s="22">
        <f t="shared" si="156"/>
        <v>89479</v>
      </c>
      <c r="AI974" s="22"/>
      <c r="AJ974" s="22">
        <f t="shared" si="157"/>
        <v>0</v>
      </c>
      <c r="AK974" s="85"/>
      <c r="AL974" s="22">
        <v>87037989</v>
      </c>
      <c r="AM974" s="22">
        <v>946148037</v>
      </c>
      <c r="AN974" s="43">
        <f t="shared" si="158"/>
        <v>0</v>
      </c>
      <c r="AO974" s="43">
        <v>96115508.495999992</v>
      </c>
      <c r="AP974" s="43">
        <v>3224080.5186187504</v>
      </c>
      <c r="AQ974" s="22">
        <f t="shared" si="152"/>
        <v>155160383.99000001</v>
      </c>
      <c r="AR974" s="49"/>
      <c r="AS974" s="22">
        <v>0</v>
      </c>
      <c r="AT974" s="22">
        <f t="shared" si="151"/>
        <v>0</v>
      </c>
      <c r="AU974" s="68"/>
      <c r="AV974" s="57">
        <v>0</v>
      </c>
      <c r="AX974" s="43">
        <v>109271639.52000001</v>
      </c>
    </row>
    <row r="975" spans="1:52" x14ac:dyDescent="0.25">
      <c r="A975" s="19" t="s">
        <v>1905</v>
      </c>
      <c r="B975" s="19" t="s">
        <v>1881</v>
      </c>
      <c r="C975" s="19" t="s">
        <v>1906</v>
      </c>
      <c r="D975" s="19">
        <f t="shared" si="153"/>
        <v>500</v>
      </c>
      <c r="E975" s="19">
        <v>0</v>
      </c>
      <c r="F975" s="19"/>
      <c r="G975" s="19"/>
      <c r="H975" s="19"/>
      <c r="I975" s="19"/>
      <c r="J975" s="19"/>
      <c r="K975" s="19"/>
      <c r="L975" s="19">
        <v>0</v>
      </c>
      <c r="M975" s="19"/>
      <c r="N975" s="19"/>
      <c r="O975" s="19"/>
      <c r="P975" s="19">
        <v>500</v>
      </c>
      <c r="Q975" s="19"/>
      <c r="R975" s="19"/>
      <c r="S975" s="19">
        <v>0</v>
      </c>
      <c r="T975" s="19"/>
      <c r="U975" s="19"/>
      <c r="V975" s="19"/>
      <c r="W975" s="19"/>
      <c r="X975" s="20">
        <v>22226</v>
      </c>
      <c r="Y975" s="20">
        <v>119</v>
      </c>
      <c r="Z975" s="20">
        <f t="shared" si="154"/>
        <v>22345</v>
      </c>
      <c r="AA975" s="19">
        <v>0</v>
      </c>
      <c r="AB975" s="19">
        <v>0</v>
      </c>
      <c r="AC975" s="21">
        <v>302040</v>
      </c>
      <c r="AD975" s="21">
        <f t="shared" si="150"/>
        <v>119305.8</v>
      </c>
      <c r="AE975" s="20">
        <v>0</v>
      </c>
      <c r="AF975" s="20"/>
      <c r="AG975" s="22">
        <f t="shared" si="155"/>
        <v>5061812850</v>
      </c>
      <c r="AH975" s="22">
        <f t="shared" si="156"/>
        <v>0</v>
      </c>
      <c r="AI975" s="22"/>
      <c r="AJ975" s="22">
        <f t="shared" si="157"/>
        <v>0</v>
      </c>
      <c r="AK975" s="85"/>
      <c r="AL975" s="22">
        <v>306848921</v>
      </c>
      <c r="AM975" s="22">
        <v>3740090631</v>
      </c>
      <c r="AN975" s="43">
        <f t="shared" si="158"/>
        <v>113265000</v>
      </c>
      <c r="AO975" s="43">
        <v>354645109.72799999</v>
      </c>
      <c r="AP975" s="43">
        <v>10602887.021793751</v>
      </c>
      <c r="AQ975" s="22">
        <f t="shared" si="152"/>
        <v>536360301.25</v>
      </c>
      <c r="AR975" s="49"/>
      <c r="AS975" s="22">
        <v>0</v>
      </c>
      <c r="AT975" s="22">
        <f t="shared" si="151"/>
        <v>0</v>
      </c>
      <c r="AU975" s="68"/>
      <c r="AV975" s="57">
        <v>0</v>
      </c>
      <c r="AX975" s="43">
        <v>358494597.60000002</v>
      </c>
    </row>
    <row r="976" spans="1:52" x14ac:dyDescent="0.25">
      <c r="A976" s="19" t="s">
        <v>1907</v>
      </c>
      <c r="B976" s="19" t="s">
        <v>1881</v>
      </c>
      <c r="C976" s="19" t="s">
        <v>1908</v>
      </c>
      <c r="D976" s="19">
        <f t="shared" si="153"/>
        <v>0</v>
      </c>
      <c r="E976" s="19">
        <v>0</v>
      </c>
      <c r="F976" s="19"/>
      <c r="G976" s="19"/>
      <c r="H976" s="19"/>
      <c r="I976" s="19"/>
      <c r="J976" s="19"/>
      <c r="K976" s="19"/>
      <c r="L976" s="19">
        <v>0</v>
      </c>
      <c r="M976" s="19"/>
      <c r="N976" s="19"/>
      <c r="O976" s="19"/>
      <c r="P976" s="19">
        <v>0</v>
      </c>
      <c r="Q976" s="19"/>
      <c r="R976" s="19"/>
      <c r="S976" s="19">
        <v>0</v>
      </c>
      <c r="T976" s="19"/>
      <c r="U976" s="19"/>
      <c r="V976" s="19"/>
      <c r="W976" s="19"/>
      <c r="X976" s="20">
        <v>7412</v>
      </c>
      <c r="Y976" s="20">
        <v>1</v>
      </c>
      <c r="Z976" s="20">
        <f t="shared" si="154"/>
        <v>7413</v>
      </c>
      <c r="AA976" s="19">
        <v>0</v>
      </c>
      <c r="AB976" s="19">
        <v>0</v>
      </c>
      <c r="AC976" s="21">
        <v>302040</v>
      </c>
      <c r="AD976" s="21">
        <f t="shared" si="150"/>
        <v>119305.8</v>
      </c>
      <c r="AE976" s="20">
        <v>0</v>
      </c>
      <c r="AF976" s="20"/>
      <c r="AG976" s="22">
        <f t="shared" si="155"/>
        <v>1679266890</v>
      </c>
      <c r="AH976" s="22">
        <f t="shared" si="156"/>
        <v>0</v>
      </c>
      <c r="AI976" s="22"/>
      <c r="AJ976" s="22">
        <f t="shared" si="157"/>
        <v>0</v>
      </c>
      <c r="AK976" s="85"/>
      <c r="AL976" s="22">
        <v>98425561</v>
      </c>
      <c r="AM976" s="22">
        <v>1212339089</v>
      </c>
      <c r="AN976" s="43">
        <f t="shared" si="158"/>
        <v>0</v>
      </c>
      <c r="AO976" s="43">
        <v>149889969.93599999</v>
      </c>
      <c r="AP976" s="43">
        <v>37776907.223999999</v>
      </c>
      <c r="AQ976" s="22">
        <f t="shared" si="152"/>
        <v>180835362.84</v>
      </c>
      <c r="AR976" s="49"/>
      <c r="AS976" s="22">
        <v>0</v>
      </c>
      <c r="AT976" s="22">
        <f t="shared" si="151"/>
        <v>0</v>
      </c>
      <c r="AU976" s="68"/>
      <c r="AV976" s="57">
        <v>0</v>
      </c>
      <c r="AX976" s="43">
        <v>188006672.16</v>
      </c>
    </row>
    <row r="977" spans="1:52" x14ac:dyDescent="0.25">
      <c r="A977" s="19" t="s">
        <v>1909</v>
      </c>
      <c r="B977" s="19" t="s">
        <v>1881</v>
      </c>
      <c r="C977" s="19" t="s">
        <v>1910</v>
      </c>
      <c r="D977" s="19">
        <f t="shared" si="153"/>
        <v>0</v>
      </c>
      <c r="E977" s="19">
        <v>0</v>
      </c>
      <c r="F977" s="19"/>
      <c r="G977" s="19"/>
      <c r="H977" s="19"/>
      <c r="I977" s="19"/>
      <c r="J977" s="19"/>
      <c r="K977" s="19"/>
      <c r="L977" s="19">
        <v>0</v>
      </c>
      <c r="M977" s="19"/>
      <c r="N977" s="19"/>
      <c r="O977" s="19"/>
      <c r="P977" s="19">
        <v>0</v>
      </c>
      <c r="Q977" s="19"/>
      <c r="R977" s="19"/>
      <c r="S977" s="19">
        <v>0</v>
      </c>
      <c r="T977" s="19"/>
      <c r="U977" s="19"/>
      <c r="V977" s="19"/>
      <c r="W977" s="19"/>
      <c r="X977" s="20">
        <v>6356</v>
      </c>
      <c r="Y977" s="20">
        <v>2</v>
      </c>
      <c r="Z977" s="20">
        <f t="shared" si="154"/>
        <v>6358</v>
      </c>
      <c r="AA977" s="19">
        <v>0</v>
      </c>
      <c r="AB977" s="19">
        <v>0</v>
      </c>
      <c r="AC977" s="21">
        <v>302040</v>
      </c>
      <c r="AD977" s="21">
        <f t="shared" si="150"/>
        <v>119305.8</v>
      </c>
      <c r="AE977" s="20">
        <v>94</v>
      </c>
      <c r="AF977" s="20"/>
      <c r="AG977" s="22">
        <f t="shared" si="155"/>
        <v>1440277740</v>
      </c>
      <c r="AH977" s="22">
        <f t="shared" si="156"/>
        <v>0</v>
      </c>
      <c r="AI977" s="22"/>
      <c r="AJ977" s="22">
        <f t="shared" si="157"/>
        <v>21293820</v>
      </c>
      <c r="AK977" s="85"/>
      <c r="AL977" s="22">
        <v>84255727</v>
      </c>
      <c r="AM977" s="22">
        <v>1048894184</v>
      </c>
      <c r="AN977" s="43">
        <f t="shared" si="158"/>
        <v>0</v>
      </c>
      <c r="AO977" s="43">
        <v>15538791.599999998</v>
      </c>
      <c r="AP977" s="43">
        <v>13591583.390549999</v>
      </c>
      <c r="AQ977" s="22">
        <f t="shared" si="152"/>
        <v>277997454.00999999</v>
      </c>
      <c r="AR977" s="49"/>
      <c r="AS977" s="22">
        <v>0</v>
      </c>
      <c r="AT977" s="22">
        <f t="shared" si="151"/>
        <v>21293820</v>
      </c>
      <c r="AU977" s="68"/>
      <c r="AV977" s="57">
        <v>0</v>
      </c>
      <c r="AX977" s="43">
        <v>46372314.150000006</v>
      </c>
      <c r="AY977" s="56"/>
      <c r="AZ977" s="56"/>
    </row>
    <row r="978" spans="1:52" x14ac:dyDescent="0.25">
      <c r="A978" s="19" t="s">
        <v>1911</v>
      </c>
      <c r="B978" s="19" t="s">
        <v>1881</v>
      </c>
      <c r="C978" s="19" t="s">
        <v>1912</v>
      </c>
      <c r="D978" s="19">
        <f t="shared" si="153"/>
        <v>0</v>
      </c>
      <c r="E978" s="19">
        <v>0</v>
      </c>
      <c r="F978" s="19"/>
      <c r="G978" s="19"/>
      <c r="H978" s="19"/>
      <c r="I978" s="19"/>
      <c r="J978" s="19"/>
      <c r="K978" s="19"/>
      <c r="L978" s="19">
        <v>0</v>
      </c>
      <c r="M978" s="19"/>
      <c r="N978" s="19"/>
      <c r="O978" s="19"/>
      <c r="P978" s="19">
        <v>0</v>
      </c>
      <c r="Q978" s="19"/>
      <c r="R978" s="19"/>
      <c r="S978" s="19">
        <v>0</v>
      </c>
      <c r="T978" s="19"/>
      <c r="U978" s="19"/>
      <c r="V978" s="19"/>
      <c r="W978" s="19"/>
      <c r="X978" s="20">
        <v>31623</v>
      </c>
      <c r="Y978" s="20">
        <v>0</v>
      </c>
      <c r="Z978" s="20">
        <f t="shared" si="154"/>
        <v>31623</v>
      </c>
      <c r="AA978" s="19">
        <v>0</v>
      </c>
      <c r="AB978" s="19">
        <v>0</v>
      </c>
      <c r="AC978" s="21">
        <v>302040</v>
      </c>
      <c r="AD978" s="21">
        <f t="shared" si="150"/>
        <v>119305.8</v>
      </c>
      <c r="AE978" s="20">
        <v>0</v>
      </c>
      <c r="AF978" s="20"/>
      <c r="AG978" s="22">
        <f t="shared" si="155"/>
        <v>7163558190</v>
      </c>
      <c r="AH978" s="22">
        <f t="shared" si="156"/>
        <v>0</v>
      </c>
      <c r="AI978" s="22"/>
      <c r="AJ978" s="22">
        <f t="shared" si="157"/>
        <v>0</v>
      </c>
      <c r="AK978" s="85"/>
      <c r="AL978" s="22">
        <v>464686835</v>
      </c>
      <c r="AM978" s="22">
        <v>5292571821</v>
      </c>
      <c r="AN978" s="43">
        <f t="shared" si="158"/>
        <v>0</v>
      </c>
      <c r="AO978" s="43">
        <v>658906254.72000003</v>
      </c>
      <c r="AP978" s="43">
        <v>484315052.27999997</v>
      </c>
      <c r="AQ978" s="22">
        <f t="shared" si="152"/>
        <v>263078227</v>
      </c>
      <c r="AR978" s="49"/>
      <c r="AS978" s="22">
        <v>0</v>
      </c>
      <c r="AT978" s="22">
        <f t="shared" si="151"/>
        <v>0</v>
      </c>
      <c r="AU978" s="68"/>
      <c r="AV978" s="57">
        <v>0</v>
      </c>
      <c r="AX978" s="43">
        <v>1153452912</v>
      </c>
    </row>
    <row r="979" spans="1:52" x14ac:dyDescent="0.25">
      <c r="A979" s="19" t="s">
        <v>1913</v>
      </c>
      <c r="B979" s="19" t="s">
        <v>1881</v>
      </c>
      <c r="C979" s="19" t="s">
        <v>1914</v>
      </c>
      <c r="D979" s="19">
        <f t="shared" si="153"/>
        <v>0</v>
      </c>
      <c r="E979" s="19">
        <v>0</v>
      </c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20">
        <v>5935</v>
      </c>
      <c r="Y979" s="20">
        <v>39</v>
      </c>
      <c r="Z979" s="20">
        <f t="shared" si="154"/>
        <v>5974</v>
      </c>
      <c r="AA979" s="19">
        <v>0</v>
      </c>
      <c r="AB979" s="19">
        <v>0</v>
      </c>
      <c r="AC979" s="21">
        <v>302040</v>
      </c>
      <c r="AD979" s="21">
        <f t="shared" si="150"/>
        <v>119305.8</v>
      </c>
      <c r="AE979" s="20">
        <v>0</v>
      </c>
      <c r="AF979" s="20"/>
      <c r="AG979" s="22">
        <f t="shared" si="155"/>
        <v>1353290220</v>
      </c>
      <c r="AH979" s="22">
        <f t="shared" si="156"/>
        <v>0</v>
      </c>
      <c r="AI979" s="22"/>
      <c r="AJ979" s="22">
        <f t="shared" si="157"/>
        <v>0</v>
      </c>
      <c r="AK979" s="85"/>
      <c r="AL979" s="22">
        <v>77570915</v>
      </c>
      <c r="AM979" s="22">
        <v>970362097</v>
      </c>
      <c r="AN979" s="43">
        <f t="shared" si="158"/>
        <v>0</v>
      </c>
      <c r="AO979" s="43">
        <v>95263656.768000007</v>
      </c>
      <c r="AP979" s="43">
        <v>44257758.912</v>
      </c>
      <c r="AQ979" s="22">
        <f t="shared" si="152"/>
        <v>165835792.31999999</v>
      </c>
      <c r="AR979" s="49"/>
      <c r="AS979" s="22">
        <v>0</v>
      </c>
      <c r="AT979" s="22">
        <f t="shared" si="151"/>
        <v>0</v>
      </c>
      <c r="AU979" s="68"/>
      <c r="AV979" s="57">
        <v>0</v>
      </c>
      <c r="AX979" s="43">
        <v>139521415.68000001</v>
      </c>
    </row>
    <row r="980" spans="1:52" x14ac:dyDescent="0.25">
      <c r="A980" s="19" t="s">
        <v>1915</v>
      </c>
      <c r="B980" s="19" t="s">
        <v>1881</v>
      </c>
      <c r="C980" s="19" t="s">
        <v>1916</v>
      </c>
      <c r="D980" s="19">
        <f t="shared" si="153"/>
        <v>121</v>
      </c>
      <c r="E980" s="19">
        <v>0</v>
      </c>
      <c r="F980" s="19"/>
      <c r="G980" s="19"/>
      <c r="H980" s="19"/>
      <c r="I980" s="19"/>
      <c r="J980" s="19"/>
      <c r="K980" s="19"/>
      <c r="L980" s="19">
        <v>0</v>
      </c>
      <c r="M980" s="19"/>
      <c r="N980" s="19"/>
      <c r="O980" s="19"/>
      <c r="P980" s="19">
        <v>121</v>
      </c>
      <c r="Q980" s="19"/>
      <c r="R980" s="19"/>
      <c r="S980" s="19">
        <v>0</v>
      </c>
      <c r="T980" s="19"/>
      <c r="U980" s="19"/>
      <c r="V980" s="19"/>
      <c r="W980" s="19"/>
      <c r="X980" s="20">
        <v>10330</v>
      </c>
      <c r="Y980" s="20">
        <v>17</v>
      </c>
      <c r="Z980" s="20">
        <f t="shared" si="154"/>
        <v>10347</v>
      </c>
      <c r="AA980" s="19">
        <v>0</v>
      </c>
      <c r="AB980" s="19">
        <v>0</v>
      </c>
      <c r="AC980" s="21">
        <v>302040</v>
      </c>
      <c r="AD980" s="21">
        <f t="shared" si="150"/>
        <v>119305.8</v>
      </c>
      <c r="AE980" s="20">
        <v>0</v>
      </c>
      <c r="AF980" s="20"/>
      <c r="AG980" s="22">
        <f t="shared" si="155"/>
        <v>2343905910</v>
      </c>
      <c r="AH980" s="22">
        <f t="shared" si="156"/>
        <v>0</v>
      </c>
      <c r="AI980" s="22"/>
      <c r="AJ980" s="22">
        <f t="shared" si="157"/>
        <v>0</v>
      </c>
      <c r="AK980" s="85"/>
      <c r="AL980" s="22">
        <v>155006410</v>
      </c>
      <c r="AM980" s="22">
        <v>1711999491</v>
      </c>
      <c r="AN980" s="43">
        <f t="shared" si="158"/>
        <v>27410130</v>
      </c>
      <c r="AO980" s="43">
        <v>47777678.928000003</v>
      </c>
      <c r="AP980" s="43">
        <v>112954176.62696248</v>
      </c>
      <c r="AQ980" s="22">
        <f t="shared" si="152"/>
        <v>288758023.44999999</v>
      </c>
      <c r="AR980" s="49"/>
      <c r="AS980" s="22">
        <v>0</v>
      </c>
      <c r="AT980" s="22">
        <f t="shared" si="151"/>
        <v>0</v>
      </c>
      <c r="AU980" s="68"/>
      <c r="AV980" s="57">
        <v>0</v>
      </c>
      <c r="AX980" s="43">
        <v>275096736</v>
      </c>
    </row>
    <row r="981" spans="1:52" x14ac:dyDescent="0.25">
      <c r="A981" s="19" t="s">
        <v>1917</v>
      </c>
      <c r="B981" s="19" t="s">
        <v>1881</v>
      </c>
      <c r="C981" s="19" t="s">
        <v>1918</v>
      </c>
      <c r="D981" s="19">
        <f t="shared" si="153"/>
        <v>0</v>
      </c>
      <c r="E981" s="19">
        <v>0</v>
      </c>
      <c r="F981" s="19"/>
      <c r="G981" s="19"/>
      <c r="H981" s="19"/>
      <c r="I981" s="19"/>
      <c r="J981" s="19"/>
      <c r="K981" s="19"/>
      <c r="L981" s="19">
        <v>0</v>
      </c>
      <c r="M981" s="19"/>
      <c r="N981" s="19"/>
      <c r="O981" s="19"/>
      <c r="P981" s="19">
        <v>0</v>
      </c>
      <c r="Q981" s="19"/>
      <c r="R981" s="19"/>
      <c r="S981" s="19">
        <v>0</v>
      </c>
      <c r="T981" s="19"/>
      <c r="U981" s="19"/>
      <c r="V981" s="19"/>
      <c r="W981" s="19"/>
      <c r="X981" s="20">
        <v>23133</v>
      </c>
      <c r="Y981" s="20">
        <v>0</v>
      </c>
      <c r="Z981" s="20">
        <f t="shared" si="154"/>
        <v>23133</v>
      </c>
      <c r="AA981" s="19">
        <v>10</v>
      </c>
      <c r="AB981" s="19">
        <v>7</v>
      </c>
      <c r="AC981" s="21">
        <v>302040</v>
      </c>
      <c r="AD981" s="21">
        <f t="shared" si="150"/>
        <v>119305.8</v>
      </c>
      <c r="AE981" s="20">
        <v>0</v>
      </c>
      <c r="AF981" s="20"/>
      <c r="AG981" s="22">
        <f t="shared" si="155"/>
        <v>5241904200</v>
      </c>
      <c r="AH981" s="22">
        <f t="shared" si="156"/>
        <v>894794</v>
      </c>
      <c r="AI981" s="22"/>
      <c r="AJ981" s="22">
        <f t="shared" si="157"/>
        <v>0</v>
      </c>
      <c r="AK981" s="85"/>
      <c r="AL981" s="22">
        <v>332689478</v>
      </c>
      <c r="AM981" s="22">
        <v>3840382651</v>
      </c>
      <c r="AN981" s="43">
        <f t="shared" si="158"/>
        <v>0</v>
      </c>
      <c r="AO981" s="43">
        <v>56969012.015999995</v>
      </c>
      <c r="AP981" s="43">
        <v>73746371.483999997</v>
      </c>
      <c r="AQ981" s="22">
        <f t="shared" si="152"/>
        <v>939011481.5</v>
      </c>
      <c r="AR981" s="49"/>
      <c r="AS981" s="22">
        <v>0</v>
      </c>
      <c r="AT981" s="22">
        <f t="shared" si="151"/>
        <v>0</v>
      </c>
      <c r="AU981" s="68"/>
      <c r="AV981" s="57">
        <v>0</v>
      </c>
      <c r="AX981" s="43">
        <v>136896480</v>
      </c>
    </row>
    <row r="982" spans="1:52" x14ac:dyDescent="0.25">
      <c r="A982" s="19" t="s">
        <v>1919</v>
      </c>
      <c r="B982" s="19" t="s">
        <v>1881</v>
      </c>
      <c r="C982" s="19" t="s">
        <v>1920</v>
      </c>
      <c r="D982" s="19">
        <f t="shared" si="153"/>
        <v>0</v>
      </c>
      <c r="E982" s="19">
        <v>0</v>
      </c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20">
        <v>22178</v>
      </c>
      <c r="Y982" s="20">
        <v>74</v>
      </c>
      <c r="Z982" s="20">
        <f t="shared" si="154"/>
        <v>22252</v>
      </c>
      <c r="AA982" s="19">
        <v>1</v>
      </c>
      <c r="AB982" s="19">
        <v>0</v>
      </c>
      <c r="AC982" s="21">
        <v>302040</v>
      </c>
      <c r="AD982" s="21">
        <f t="shared" si="150"/>
        <v>119305.8</v>
      </c>
      <c r="AE982" s="20">
        <v>0</v>
      </c>
      <c r="AF982" s="20"/>
      <c r="AG982" s="22">
        <f t="shared" si="155"/>
        <v>5040745560</v>
      </c>
      <c r="AH982" s="22">
        <f t="shared" si="156"/>
        <v>89479</v>
      </c>
      <c r="AI982" s="22"/>
      <c r="AJ982" s="22">
        <f t="shared" si="157"/>
        <v>0</v>
      </c>
      <c r="AK982" s="85"/>
      <c r="AL982" s="22">
        <v>286240492</v>
      </c>
      <c r="AM982" s="22">
        <v>3624419412</v>
      </c>
      <c r="AN982" s="43">
        <f t="shared" si="158"/>
        <v>0</v>
      </c>
      <c r="AO982" s="43">
        <v>285788856.528</v>
      </c>
      <c r="AP982" s="43">
        <v>18282682.931999981</v>
      </c>
      <c r="AQ982" s="22">
        <f t="shared" si="152"/>
        <v>826103595.53999996</v>
      </c>
      <c r="AR982" s="49"/>
      <c r="AS982" s="22">
        <v>0</v>
      </c>
      <c r="AT982" s="22">
        <f t="shared" si="151"/>
        <v>0</v>
      </c>
      <c r="AU982" s="68"/>
      <c r="AV982" s="57">
        <v>0</v>
      </c>
      <c r="AX982" s="43">
        <v>363480575.45999998</v>
      </c>
    </row>
    <row r="983" spans="1:52" x14ac:dyDescent="0.25">
      <c r="A983" s="19" t="s">
        <v>1921</v>
      </c>
      <c r="B983" s="19" t="s">
        <v>1881</v>
      </c>
      <c r="C983" s="19" t="s">
        <v>1922</v>
      </c>
      <c r="D983" s="19">
        <f t="shared" si="153"/>
        <v>0</v>
      </c>
      <c r="E983" s="19">
        <v>0</v>
      </c>
      <c r="F983" s="19"/>
      <c r="G983" s="19"/>
      <c r="H983" s="19"/>
      <c r="I983" s="19"/>
      <c r="J983" s="19"/>
      <c r="K983" s="19"/>
      <c r="L983" s="19">
        <v>0</v>
      </c>
      <c r="M983" s="19"/>
      <c r="N983" s="19"/>
      <c r="O983" s="19"/>
      <c r="P983" s="19">
        <v>0</v>
      </c>
      <c r="Q983" s="19"/>
      <c r="R983" s="19"/>
      <c r="S983" s="19">
        <v>0</v>
      </c>
      <c r="T983" s="19"/>
      <c r="U983" s="19"/>
      <c r="V983" s="19"/>
      <c r="W983" s="19"/>
      <c r="X983" s="20">
        <v>4519</v>
      </c>
      <c r="Y983" s="20">
        <v>0</v>
      </c>
      <c r="Z983" s="20">
        <f t="shared" si="154"/>
        <v>4519</v>
      </c>
      <c r="AA983" s="19">
        <v>0</v>
      </c>
      <c r="AB983" s="19">
        <v>0</v>
      </c>
      <c r="AC983" s="21">
        <v>302040</v>
      </c>
      <c r="AD983" s="21">
        <f t="shared" si="150"/>
        <v>119305.8</v>
      </c>
      <c r="AE983" s="20">
        <v>0</v>
      </c>
      <c r="AF983" s="20"/>
      <c r="AG983" s="22">
        <f t="shared" si="155"/>
        <v>1023689070</v>
      </c>
      <c r="AH983" s="22">
        <f t="shared" si="156"/>
        <v>0</v>
      </c>
      <c r="AI983" s="22"/>
      <c r="AJ983" s="22">
        <f t="shared" si="157"/>
        <v>0</v>
      </c>
      <c r="AK983" s="85"/>
      <c r="AL983" s="22">
        <v>67414431</v>
      </c>
      <c r="AM983" s="22">
        <v>747854518</v>
      </c>
      <c r="AN983" s="43">
        <f t="shared" si="158"/>
        <v>0</v>
      </c>
      <c r="AO983" s="43">
        <v>72588054.816</v>
      </c>
      <c r="AP983" s="43">
        <v>3580743.5194312502</v>
      </c>
      <c r="AQ983" s="22">
        <f t="shared" si="152"/>
        <v>132251322.66</v>
      </c>
      <c r="AR983" s="49"/>
      <c r="AS983" s="22">
        <v>0</v>
      </c>
      <c r="AT983" s="22">
        <f t="shared" si="151"/>
        <v>0</v>
      </c>
      <c r="AU983" s="68"/>
      <c r="AV983" s="57">
        <v>0</v>
      </c>
      <c r="AX983" s="43">
        <v>124328079.35999998</v>
      </c>
    </row>
    <row r="984" spans="1:52" x14ac:dyDescent="0.25">
      <c r="A984" s="19" t="s">
        <v>1923</v>
      </c>
      <c r="B984" s="19" t="s">
        <v>1881</v>
      </c>
      <c r="C984" s="19" t="s">
        <v>1924</v>
      </c>
      <c r="D984" s="19">
        <f t="shared" si="153"/>
        <v>0</v>
      </c>
      <c r="E984" s="19">
        <v>0</v>
      </c>
      <c r="F984" s="19"/>
      <c r="G984" s="19"/>
      <c r="H984" s="19"/>
      <c r="I984" s="19"/>
      <c r="J984" s="19"/>
      <c r="K984" s="19"/>
      <c r="L984" s="19">
        <v>0</v>
      </c>
      <c r="M984" s="19"/>
      <c r="N984" s="19"/>
      <c r="O984" s="19"/>
      <c r="P984" s="19">
        <v>0</v>
      </c>
      <c r="Q984" s="19"/>
      <c r="R984" s="19"/>
      <c r="S984" s="19">
        <v>0</v>
      </c>
      <c r="T984" s="19"/>
      <c r="U984" s="19"/>
      <c r="V984" s="19"/>
      <c r="W984" s="19"/>
      <c r="X984" s="20">
        <v>12176</v>
      </c>
      <c r="Y984" s="20">
        <v>133</v>
      </c>
      <c r="Z984" s="20">
        <f t="shared" si="154"/>
        <v>12309</v>
      </c>
      <c r="AA984" s="19">
        <v>0</v>
      </c>
      <c r="AB984" s="19">
        <v>0</v>
      </c>
      <c r="AC984" s="21">
        <v>302040</v>
      </c>
      <c r="AD984" s="21">
        <f t="shared" si="150"/>
        <v>119305.8</v>
      </c>
      <c r="AE984" s="20">
        <v>0</v>
      </c>
      <c r="AF984" s="20"/>
      <c r="AG984" s="22">
        <f t="shared" si="155"/>
        <v>2788357770</v>
      </c>
      <c r="AH984" s="22">
        <f t="shared" si="156"/>
        <v>0</v>
      </c>
      <c r="AI984" s="22"/>
      <c r="AJ984" s="22">
        <f t="shared" si="157"/>
        <v>0</v>
      </c>
      <c r="AK984" s="85"/>
      <c r="AL984" s="22">
        <v>191754415</v>
      </c>
      <c r="AM984" s="22">
        <v>2054595720</v>
      </c>
      <c r="AN984" s="43">
        <f t="shared" si="158"/>
        <v>0</v>
      </c>
      <c r="AO984" s="43">
        <v>14585054.399999999</v>
      </c>
      <c r="AP984" s="43">
        <v>41811386.857500002</v>
      </c>
      <c r="AQ984" s="22">
        <f t="shared" si="152"/>
        <v>485611193.74000001</v>
      </c>
      <c r="AR984" s="49"/>
      <c r="AS984" s="22">
        <v>0</v>
      </c>
      <c r="AT984" s="22">
        <f t="shared" si="151"/>
        <v>0</v>
      </c>
      <c r="AU984" s="68"/>
      <c r="AV984" s="57">
        <v>0</v>
      </c>
      <c r="AX984" s="43">
        <v>195887998.08000001</v>
      </c>
    </row>
    <row r="985" spans="1:52" x14ac:dyDescent="0.25">
      <c r="A985" s="19" t="s">
        <v>1925</v>
      </c>
      <c r="B985" s="19" t="s">
        <v>1881</v>
      </c>
      <c r="C985" s="19" t="s">
        <v>1926</v>
      </c>
      <c r="D985" s="19">
        <f t="shared" si="153"/>
        <v>0</v>
      </c>
      <c r="E985" s="19">
        <v>0</v>
      </c>
      <c r="F985" s="19"/>
      <c r="G985" s="19"/>
      <c r="H985" s="19"/>
      <c r="I985" s="19"/>
      <c r="J985" s="19"/>
      <c r="K985" s="19"/>
      <c r="L985" s="19">
        <v>0</v>
      </c>
      <c r="M985" s="19"/>
      <c r="N985" s="19"/>
      <c r="O985" s="19"/>
      <c r="P985" s="19">
        <v>0</v>
      </c>
      <c r="Q985" s="19"/>
      <c r="R985" s="19"/>
      <c r="S985" s="19">
        <v>0</v>
      </c>
      <c r="T985" s="19"/>
      <c r="U985" s="19"/>
      <c r="V985" s="19"/>
      <c r="W985" s="19"/>
      <c r="X985" s="20">
        <v>6706</v>
      </c>
      <c r="Y985" s="20">
        <v>18</v>
      </c>
      <c r="Z985" s="20">
        <f t="shared" si="154"/>
        <v>6724</v>
      </c>
      <c r="AA985" s="19">
        <v>0</v>
      </c>
      <c r="AB985" s="19">
        <v>0</v>
      </c>
      <c r="AC985" s="21">
        <v>302040</v>
      </c>
      <c r="AD985" s="21">
        <f t="shared" si="150"/>
        <v>119305.8</v>
      </c>
      <c r="AE985" s="20">
        <v>0</v>
      </c>
      <c r="AF985" s="20"/>
      <c r="AG985" s="22">
        <f t="shared" si="155"/>
        <v>1523187720</v>
      </c>
      <c r="AH985" s="22">
        <f t="shared" si="156"/>
        <v>0</v>
      </c>
      <c r="AI985" s="22"/>
      <c r="AJ985" s="22">
        <f t="shared" si="157"/>
        <v>0</v>
      </c>
      <c r="AK985" s="85"/>
      <c r="AL985" s="22">
        <v>87628911</v>
      </c>
      <c r="AM985" s="22">
        <v>1092741265</v>
      </c>
      <c r="AN985" s="43">
        <f t="shared" si="158"/>
        <v>0</v>
      </c>
      <c r="AO985" s="43">
        <v>86434414.415999994</v>
      </c>
      <c r="AP985" s="43">
        <v>3137269.3346249997</v>
      </c>
      <c r="AQ985" s="22">
        <f t="shared" si="152"/>
        <v>253245860.25</v>
      </c>
      <c r="AR985" s="49"/>
      <c r="AS985" s="22">
        <v>0</v>
      </c>
      <c r="AT985" s="22">
        <f t="shared" si="151"/>
        <v>0</v>
      </c>
      <c r="AU985" s="68"/>
      <c r="AV985" s="57">
        <v>0</v>
      </c>
      <c r="AX985" s="43">
        <v>78365629.439999998</v>
      </c>
    </row>
    <row r="986" spans="1:52" x14ac:dyDescent="0.25">
      <c r="A986" s="19" t="s">
        <v>1927</v>
      </c>
      <c r="B986" s="19" t="s">
        <v>1881</v>
      </c>
      <c r="C986" s="19" t="s">
        <v>1928</v>
      </c>
      <c r="D986" s="19">
        <f t="shared" si="153"/>
        <v>300</v>
      </c>
      <c r="E986" s="19">
        <v>0</v>
      </c>
      <c r="F986" s="19"/>
      <c r="G986" s="19"/>
      <c r="H986" s="19"/>
      <c r="I986" s="19"/>
      <c r="J986" s="19"/>
      <c r="K986" s="19"/>
      <c r="L986" s="19">
        <v>0</v>
      </c>
      <c r="M986" s="19"/>
      <c r="N986" s="19"/>
      <c r="O986" s="19"/>
      <c r="P986" s="19">
        <v>300</v>
      </c>
      <c r="Q986" s="19"/>
      <c r="R986" s="19"/>
      <c r="S986" s="19">
        <v>0</v>
      </c>
      <c r="T986" s="19"/>
      <c r="U986" s="19"/>
      <c r="V986" s="19"/>
      <c r="W986" s="19"/>
      <c r="X986" s="20">
        <v>11078</v>
      </c>
      <c r="Y986" s="20">
        <v>23</v>
      </c>
      <c r="Z986" s="20">
        <f t="shared" si="154"/>
        <v>11101</v>
      </c>
      <c r="AA986" s="19">
        <v>0</v>
      </c>
      <c r="AB986" s="19">
        <v>0</v>
      </c>
      <c r="AC986" s="21">
        <v>302040</v>
      </c>
      <c r="AD986" s="21">
        <f t="shared" si="150"/>
        <v>119305.8</v>
      </c>
      <c r="AE986" s="20">
        <v>0</v>
      </c>
      <c r="AF986" s="20"/>
      <c r="AG986" s="22">
        <f t="shared" si="155"/>
        <v>2514709530</v>
      </c>
      <c r="AH986" s="22">
        <f t="shared" si="156"/>
        <v>0</v>
      </c>
      <c r="AI986" s="22"/>
      <c r="AJ986" s="22">
        <f t="shared" si="157"/>
        <v>0</v>
      </c>
      <c r="AK986" s="85"/>
      <c r="AL986" s="22">
        <v>159216734</v>
      </c>
      <c r="AM986" s="22">
        <v>1759773204</v>
      </c>
      <c r="AN986" s="43">
        <f t="shared" si="158"/>
        <v>67959000</v>
      </c>
      <c r="AO986" s="43">
        <v>12471278.399999999</v>
      </c>
      <c r="AP986" s="43">
        <v>6649288.0686187502</v>
      </c>
      <c r="AQ986" s="22">
        <f t="shared" si="152"/>
        <v>508640025.52999997</v>
      </c>
      <c r="AR986" s="49"/>
      <c r="AS986" s="22">
        <v>0</v>
      </c>
      <c r="AT986" s="22">
        <f t="shared" si="151"/>
        <v>0</v>
      </c>
      <c r="AU986" s="68"/>
      <c r="AV986" s="57">
        <v>0</v>
      </c>
      <c r="AX986" s="43">
        <v>2564092.7999999998</v>
      </c>
    </row>
    <row r="987" spans="1:52" x14ac:dyDescent="0.25">
      <c r="A987" s="19" t="s">
        <v>1929</v>
      </c>
      <c r="B987" s="19" t="s">
        <v>1881</v>
      </c>
      <c r="C987" s="19" t="s">
        <v>1930</v>
      </c>
      <c r="D987" s="19">
        <f t="shared" si="153"/>
        <v>194</v>
      </c>
      <c r="E987" s="19">
        <v>0</v>
      </c>
      <c r="F987" s="19"/>
      <c r="G987" s="19"/>
      <c r="H987" s="19"/>
      <c r="I987" s="19"/>
      <c r="J987" s="19"/>
      <c r="K987" s="19"/>
      <c r="L987" s="19">
        <v>0</v>
      </c>
      <c r="M987" s="19"/>
      <c r="N987" s="19"/>
      <c r="O987" s="19"/>
      <c r="P987" s="19">
        <v>194</v>
      </c>
      <c r="Q987" s="19"/>
      <c r="R987" s="19"/>
      <c r="S987" s="19">
        <v>0</v>
      </c>
      <c r="T987" s="19"/>
      <c r="U987" s="19"/>
      <c r="V987" s="19"/>
      <c r="W987" s="19"/>
      <c r="X987" s="20">
        <v>26053</v>
      </c>
      <c r="Y987" s="20">
        <v>0</v>
      </c>
      <c r="Z987" s="20">
        <f t="shared" si="154"/>
        <v>26053</v>
      </c>
      <c r="AA987" s="19">
        <v>7</v>
      </c>
      <c r="AB987" s="19">
        <v>1</v>
      </c>
      <c r="AC987" s="21">
        <v>302040</v>
      </c>
      <c r="AD987" s="21">
        <f t="shared" ref="AD987:AD1009" si="159">AC987*39.5/100</f>
        <v>119305.8</v>
      </c>
      <c r="AE987" s="20">
        <v>0</v>
      </c>
      <c r="AF987" s="20"/>
      <c r="AG987" s="22">
        <f t="shared" si="155"/>
        <v>5902012620</v>
      </c>
      <c r="AH987" s="22">
        <f t="shared" si="156"/>
        <v>626355</v>
      </c>
      <c r="AI987" s="22"/>
      <c r="AJ987" s="22">
        <f t="shared" si="157"/>
        <v>0</v>
      </c>
      <c r="AK987" s="85"/>
      <c r="AL987" s="22">
        <v>350023211</v>
      </c>
      <c r="AM987" s="22">
        <v>4217827493</v>
      </c>
      <c r="AN987" s="43">
        <f t="shared" si="158"/>
        <v>43946820</v>
      </c>
      <c r="AO987" s="43">
        <v>72144232.848000005</v>
      </c>
      <c r="AP987" s="43">
        <v>32612003.110537499</v>
      </c>
      <c r="AQ987" s="22">
        <f t="shared" si="152"/>
        <v>1186085215.04</v>
      </c>
      <c r="AR987" s="49"/>
      <c r="AS987" s="22">
        <v>0</v>
      </c>
      <c r="AT987" s="22">
        <f t="shared" si="151"/>
        <v>0</v>
      </c>
      <c r="AU987" s="68"/>
      <c r="AV987" s="57">
        <v>0</v>
      </c>
      <c r="AX987" s="43">
        <v>141544441.44</v>
      </c>
    </row>
    <row r="988" spans="1:52" x14ac:dyDescent="0.25">
      <c r="A988" s="19" t="s">
        <v>1931</v>
      </c>
      <c r="B988" s="19" t="s">
        <v>1881</v>
      </c>
      <c r="C988" s="19" t="s">
        <v>1932</v>
      </c>
      <c r="D988" s="19">
        <f t="shared" si="153"/>
        <v>0</v>
      </c>
      <c r="E988" s="19">
        <v>0</v>
      </c>
      <c r="F988" s="19"/>
      <c r="G988" s="19"/>
      <c r="H988" s="19"/>
      <c r="I988" s="19"/>
      <c r="J988" s="19"/>
      <c r="K988" s="19"/>
      <c r="L988" s="19">
        <v>0</v>
      </c>
      <c r="M988" s="19"/>
      <c r="N988" s="19"/>
      <c r="O988" s="19"/>
      <c r="P988" s="19">
        <v>0</v>
      </c>
      <c r="Q988" s="19"/>
      <c r="R988" s="19"/>
      <c r="S988" s="19">
        <v>0</v>
      </c>
      <c r="T988" s="19"/>
      <c r="U988" s="19"/>
      <c r="V988" s="19"/>
      <c r="W988" s="19"/>
      <c r="X988" s="20">
        <v>21673</v>
      </c>
      <c r="Y988" s="20">
        <v>0</v>
      </c>
      <c r="Z988" s="20">
        <f t="shared" si="154"/>
        <v>21673</v>
      </c>
      <c r="AA988" s="19">
        <v>3</v>
      </c>
      <c r="AB988" s="19">
        <v>0</v>
      </c>
      <c r="AC988" s="21">
        <v>302040</v>
      </c>
      <c r="AD988" s="21">
        <f t="shared" si="159"/>
        <v>119305.8</v>
      </c>
      <c r="AE988" s="20">
        <v>0</v>
      </c>
      <c r="AF988" s="20"/>
      <c r="AG988" s="22">
        <f t="shared" si="155"/>
        <v>4909584690</v>
      </c>
      <c r="AH988" s="22">
        <f t="shared" si="156"/>
        <v>268438</v>
      </c>
      <c r="AI988" s="22"/>
      <c r="AJ988" s="22">
        <f t="shared" si="157"/>
        <v>0</v>
      </c>
      <c r="AK988" s="85"/>
      <c r="AL988" s="22">
        <v>303918930</v>
      </c>
      <c r="AM988" s="22">
        <v>3608876603</v>
      </c>
      <c r="AN988" s="43">
        <f t="shared" si="158"/>
        <v>0</v>
      </c>
      <c r="AO988" s="43">
        <v>28747353.599999998</v>
      </c>
      <c r="AP988" s="43">
        <v>51499382.400000006</v>
      </c>
      <c r="AQ988" s="22">
        <f t="shared" si="152"/>
        <v>916810859</v>
      </c>
      <c r="AR988" s="49"/>
      <c r="AS988" s="22">
        <v>0</v>
      </c>
      <c r="AT988" s="22">
        <f t="shared" si="151"/>
        <v>0</v>
      </c>
      <c r="AU988" s="68"/>
      <c r="AV988" s="57">
        <v>0</v>
      </c>
      <c r="AX988" s="43">
        <v>116405632.5</v>
      </c>
    </row>
    <row r="989" spans="1:52" x14ac:dyDescent="0.25">
      <c r="A989" s="19" t="s">
        <v>1933</v>
      </c>
      <c r="B989" s="19" t="s">
        <v>1881</v>
      </c>
      <c r="C989" s="19" t="s">
        <v>1934</v>
      </c>
      <c r="D989" s="19">
        <f t="shared" si="153"/>
        <v>0</v>
      </c>
      <c r="E989" s="19">
        <v>0</v>
      </c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20">
        <v>12161</v>
      </c>
      <c r="Y989" s="20">
        <v>1</v>
      </c>
      <c r="Z989" s="20">
        <f t="shared" si="154"/>
        <v>12162</v>
      </c>
      <c r="AA989" s="19">
        <v>0</v>
      </c>
      <c r="AB989" s="19">
        <v>0</v>
      </c>
      <c r="AC989" s="21">
        <v>302040</v>
      </c>
      <c r="AD989" s="21">
        <f t="shared" si="159"/>
        <v>119305.8</v>
      </c>
      <c r="AE989" s="20">
        <v>0</v>
      </c>
      <c r="AF989" s="20"/>
      <c r="AG989" s="22">
        <f t="shared" si="155"/>
        <v>2755057860</v>
      </c>
      <c r="AH989" s="22">
        <f t="shared" si="156"/>
        <v>0</v>
      </c>
      <c r="AI989" s="22"/>
      <c r="AJ989" s="22">
        <f t="shared" si="157"/>
        <v>0</v>
      </c>
      <c r="AK989" s="85"/>
      <c r="AL989" s="22">
        <v>215514432</v>
      </c>
      <c r="AM989" s="22">
        <v>2442838723</v>
      </c>
      <c r="AN989" s="43">
        <f t="shared" si="158"/>
        <v>0</v>
      </c>
      <c r="AO989" s="43">
        <v>84861765.071999997</v>
      </c>
      <c r="AP989" s="43">
        <v>551742314.86800003</v>
      </c>
      <c r="AQ989" s="22">
        <v>0</v>
      </c>
      <c r="AR989" s="49"/>
      <c r="AS989" s="22">
        <v>0</v>
      </c>
      <c r="AT989" s="22">
        <v>0</v>
      </c>
      <c r="AU989" s="68"/>
      <c r="AV989" s="57">
        <v>539899374.94000006</v>
      </c>
      <c r="AW989" s="56"/>
      <c r="AX989" s="43">
        <v>636924997.43999994</v>
      </c>
    </row>
    <row r="990" spans="1:52" x14ac:dyDescent="0.25">
      <c r="A990" s="19" t="s">
        <v>1935</v>
      </c>
      <c r="B990" s="19" t="s">
        <v>1881</v>
      </c>
      <c r="C990" s="19" t="s">
        <v>1936</v>
      </c>
      <c r="D990" s="19">
        <f t="shared" si="153"/>
        <v>0</v>
      </c>
      <c r="E990" s="19">
        <v>0</v>
      </c>
      <c r="F990" s="19"/>
      <c r="G990" s="19"/>
      <c r="H990" s="19"/>
      <c r="I990" s="19"/>
      <c r="J990" s="19"/>
      <c r="K990" s="19"/>
      <c r="L990" s="19">
        <v>0</v>
      </c>
      <c r="M990" s="19"/>
      <c r="N990" s="19"/>
      <c r="O990" s="19"/>
      <c r="P990" s="19">
        <v>0</v>
      </c>
      <c r="Q990" s="19"/>
      <c r="R990" s="19"/>
      <c r="S990" s="19">
        <v>0</v>
      </c>
      <c r="T990" s="19"/>
      <c r="U990" s="19"/>
      <c r="V990" s="19"/>
      <c r="W990" s="19"/>
      <c r="X990" s="20">
        <v>3825</v>
      </c>
      <c r="Y990" s="20">
        <v>0</v>
      </c>
      <c r="Z990" s="20">
        <f t="shared" si="154"/>
        <v>3825</v>
      </c>
      <c r="AA990" s="19">
        <v>0</v>
      </c>
      <c r="AB990" s="19">
        <v>0</v>
      </c>
      <c r="AC990" s="21">
        <v>302040</v>
      </c>
      <c r="AD990" s="21">
        <f t="shared" si="159"/>
        <v>119305.8</v>
      </c>
      <c r="AE990" s="20">
        <v>0</v>
      </c>
      <c r="AF990" s="20"/>
      <c r="AG990" s="22">
        <f t="shared" si="155"/>
        <v>866477250</v>
      </c>
      <c r="AH990" s="22">
        <f t="shared" si="156"/>
        <v>0</v>
      </c>
      <c r="AI990" s="22"/>
      <c r="AJ990" s="22">
        <f t="shared" si="157"/>
        <v>0</v>
      </c>
      <c r="AK990" s="85"/>
      <c r="AL990" s="22">
        <v>46399742</v>
      </c>
      <c r="AM990" s="22">
        <v>626947826</v>
      </c>
      <c r="AN990" s="43">
        <f t="shared" si="158"/>
        <v>0</v>
      </c>
      <c r="AO990" s="43">
        <v>40886769.167999998</v>
      </c>
      <c r="AP990" s="43">
        <v>7838703.0345000001</v>
      </c>
      <c r="AQ990" s="22">
        <f t="shared" si="152"/>
        <v>144404209.80000001</v>
      </c>
      <c r="AR990" s="49"/>
      <c r="AS990" s="22">
        <v>0</v>
      </c>
      <c r="AT990" s="22">
        <f t="shared" ref="AT990:AT1008" si="160">+AJ990-AS990</f>
        <v>0</v>
      </c>
      <c r="AU990" s="68"/>
      <c r="AV990" s="57">
        <v>0</v>
      </c>
      <c r="AX990" s="43">
        <v>65512571.039999999</v>
      </c>
    </row>
    <row r="991" spans="1:52" x14ac:dyDescent="0.25">
      <c r="A991" s="19" t="s">
        <v>1937</v>
      </c>
      <c r="B991" s="19" t="s">
        <v>1881</v>
      </c>
      <c r="C991" s="19" t="s">
        <v>1938</v>
      </c>
      <c r="D991" s="19">
        <f t="shared" si="153"/>
        <v>300</v>
      </c>
      <c r="E991" s="19">
        <v>0</v>
      </c>
      <c r="F991" s="19"/>
      <c r="G991" s="19"/>
      <c r="H991" s="19"/>
      <c r="I991" s="19"/>
      <c r="J991" s="19"/>
      <c r="K991" s="19"/>
      <c r="L991" s="19">
        <v>0</v>
      </c>
      <c r="M991" s="19"/>
      <c r="N991" s="19"/>
      <c r="O991" s="19"/>
      <c r="P991" s="19">
        <v>300</v>
      </c>
      <c r="Q991" s="19"/>
      <c r="R991" s="19"/>
      <c r="S991" s="19">
        <v>0</v>
      </c>
      <c r="T991" s="19"/>
      <c r="U991" s="19"/>
      <c r="V991" s="19"/>
      <c r="W991" s="19"/>
      <c r="X991" s="20">
        <v>14893</v>
      </c>
      <c r="Y991" s="20">
        <v>60</v>
      </c>
      <c r="Z991" s="20">
        <f t="shared" si="154"/>
        <v>14953</v>
      </c>
      <c r="AA991" s="19">
        <v>0</v>
      </c>
      <c r="AB991" s="19">
        <v>0</v>
      </c>
      <c r="AC991" s="21">
        <v>302040</v>
      </c>
      <c r="AD991" s="21">
        <f t="shared" si="159"/>
        <v>119305.8</v>
      </c>
      <c r="AE991" s="20">
        <v>0</v>
      </c>
      <c r="AF991" s="20"/>
      <c r="AG991" s="22">
        <f t="shared" si="155"/>
        <v>3387303090</v>
      </c>
      <c r="AH991" s="22">
        <f t="shared" si="156"/>
        <v>0</v>
      </c>
      <c r="AI991" s="22"/>
      <c r="AJ991" s="22">
        <f t="shared" si="157"/>
        <v>0</v>
      </c>
      <c r="AK991" s="85"/>
      <c r="AL991" s="22">
        <v>183419943</v>
      </c>
      <c r="AM991" s="22">
        <v>2243727162</v>
      </c>
      <c r="AN991" s="43">
        <f t="shared" si="158"/>
        <v>67959000</v>
      </c>
      <c r="AO991" s="43">
        <v>319911542.49599999</v>
      </c>
      <c r="AP991" s="43">
        <v>24935071.884000018</v>
      </c>
      <c r="AQ991" s="22">
        <f t="shared" si="152"/>
        <v>547350370.62</v>
      </c>
      <c r="AR991" s="49"/>
      <c r="AS991" s="22">
        <v>0</v>
      </c>
      <c r="AT991" s="22">
        <f t="shared" si="160"/>
        <v>0</v>
      </c>
      <c r="AU991" s="68"/>
      <c r="AV991" s="57">
        <v>0</v>
      </c>
      <c r="AX991" s="43">
        <v>463607534.88</v>
      </c>
    </row>
    <row r="992" spans="1:52" x14ac:dyDescent="0.25">
      <c r="A992" s="19" t="s">
        <v>1939</v>
      </c>
      <c r="B992" s="19" t="s">
        <v>1881</v>
      </c>
      <c r="C992" s="19" t="s">
        <v>1940</v>
      </c>
      <c r="D992" s="19">
        <f t="shared" si="153"/>
        <v>300</v>
      </c>
      <c r="E992" s="19">
        <v>0</v>
      </c>
      <c r="F992" s="19"/>
      <c r="G992" s="19"/>
      <c r="H992" s="19"/>
      <c r="I992" s="19"/>
      <c r="J992" s="19"/>
      <c r="K992" s="19"/>
      <c r="L992" s="19">
        <v>0</v>
      </c>
      <c r="M992" s="19"/>
      <c r="N992" s="19"/>
      <c r="O992" s="19"/>
      <c r="P992" s="19">
        <v>300</v>
      </c>
      <c r="Q992" s="19"/>
      <c r="R992" s="19"/>
      <c r="S992" s="19">
        <v>0</v>
      </c>
      <c r="T992" s="19"/>
      <c r="U992" s="19"/>
      <c r="V992" s="19"/>
      <c r="W992" s="19"/>
      <c r="X992" s="20">
        <v>27353</v>
      </c>
      <c r="Y992" s="20">
        <v>128</v>
      </c>
      <c r="Z992" s="20">
        <f t="shared" si="154"/>
        <v>27481</v>
      </c>
      <c r="AA992" s="19">
        <v>0</v>
      </c>
      <c r="AB992" s="19">
        <v>0</v>
      </c>
      <c r="AC992" s="21">
        <v>302040</v>
      </c>
      <c r="AD992" s="21">
        <f t="shared" si="159"/>
        <v>119305.8</v>
      </c>
      <c r="AE992" s="20">
        <v>0</v>
      </c>
      <c r="AF992" s="20"/>
      <c r="AG992" s="22">
        <f t="shared" si="155"/>
        <v>6225270930</v>
      </c>
      <c r="AH992" s="22">
        <f t="shared" si="156"/>
        <v>0</v>
      </c>
      <c r="AI992" s="22"/>
      <c r="AJ992" s="22">
        <f t="shared" si="157"/>
        <v>0</v>
      </c>
      <c r="AK992" s="85"/>
      <c r="AL992" s="22">
        <v>322015937</v>
      </c>
      <c r="AM992" s="22">
        <v>4465039957</v>
      </c>
      <c r="AN992" s="43">
        <f t="shared" si="158"/>
        <v>67959000</v>
      </c>
      <c r="AO992" s="43">
        <v>331601781.74399996</v>
      </c>
      <c r="AP992" s="43">
        <v>363289380.69599998</v>
      </c>
      <c r="AQ992" s="22">
        <f t="shared" si="152"/>
        <v>675364873.55999994</v>
      </c>
      <c r="AR992" s="49"/>
      <c r="AS992" s="22">
        <v>0</v>
      </c>
      <c r="AT992" s="22">
        <f t="shared" si="160"/>
        <v>0</v>
      </c>
      <c r="AU992" s="68"/>
      <c r="AV992" s="57">
        <v>0</v>
      </c>
      <c r="AX992" s="43">
        <v>698854357.43999994</v>
      </c>
    </row>
    <row r="993" spans="1:50" x14ac:dyDescent="0.25">
      <c r="A993" s="19" t="s">
        <v>1941</v>
      </c>
      <c r="B993" s="19" t="s">
        <v>1881</v>
      </c>
      <c r="C993" s="19" t="s">
        <v>1942</v>
      </c>
      <c r="D993" s="19">
        <f t="shared" si="153"/>
        <v>0</v>
      </c>
      <c r="E993" s="19">
        <v>0</v>
      </c>
      <c r="F993" s="19"/>
      <c r="G993" s="19"/>
      <c r="H993" s="19"/>
      <c r="I993" s="19"/>
      <c r="J993" s="19"/>
      <c r="K993" s="19"/>
      <c r="L993" s="19">
        <v>0</v>
      </c>
      <c r="M993" s="19"/>
      <c r="N993" s="19"/>
      <c r="O993" s="19"/>
      <c r="P993" s="19">
        <v>0</v>
      </c>
      <c r="Q993" s="19"/>
      <c r="R993" s="19"/>
      <c r="S993" s="19">
        <v>0</v>
      </c>
      <c r="T993" s="19"/>
      <c r="U993" s="19"/>
      <c r="V993" s="19"/>
      <c r="W993" s="19"/>
      <c r="X993" s="20">
        <v>8106</v>
      </c>
      <c r="Y993" s="20">
        <v>3</v>
      </c>
      <c r="Z993" s="20">
        <f t="shared" si="154"/>
        <v>8109</v>
      </c>
      <c r="AA993" s="19">
        <v>0</v>
      </c>
      <c r="AB993" s="19">
        <v>0</v>
      </c>
      <c r="AC993" s="21">
        <v>302040</v>
      </c>
      <c r="AD993" s="21">
        <f t="shared" si="159"/>
        <v>119305.8</v>
      </c>
      <c r="AE993" s="20">
        <v>0</v>
      </c>
      <c r="AF993" s="20"/>
      <c r="AG993" s="22">
        <f t="shared" si="155"/>
        <v>1836931770</v>
      </c>
      <c r="AH993" s="22">
        <f t="shared" si="156"/>
        <v>0</v>
      </c>
      <c r="AI993" s="22"/>
      <c r="AJ993" s="22">
        <f t="shared" si="157"/>
        <v>0</v>
      </c>
      <c r="AK993" s="85"/>
      <c r="AL993" s="22">
        <v>94941580</v>
      </c>
      <c r="AM993" s="22">
        <v>1329482785</v>
      </c>
      <c r="AN993" s="43">
        <f t="shared" si="158"/>
        <v>0</v>
      </c>
      <c r="AO993" s="43">
        <v>83595613.247999996</v>
      </c>
      <c r="AP993" s="43">
        <v>5857553.9519999921</v>
      </c>
      <c r="AQ993" s="22">
        <f t="shared" si="152"/>
        <v>323054237.80000001</v>
      </c>
      <c r="AR993" s="49"/>
      <c r="AS993" s="22">
        <v>0</v>
      </c>
      <c r="AT993" s="22">
        <f t="shared" si="160"/>
        <v>0</v>
      </c>
      <c r="AU993" s="68"/>
      <c r="AV993" s="57">
        <v>0</v>
      </c>
      <c r="AX993" s="43">
        <v>91416427.199999988</v>
      </c>
    </row>
    <row r="994" spans="1:50" x14ac:dyDescent="0.25">
      <c r="A994" s="19" t="s">
        <v>1943</v>
      </c>
      <c r="B994" s="19" t="s">
        <v>1881</v>
      </c>
      <c r="C994" s="19" t="s">
        <v>1944</v>
      </c>
      <c r="D994" s="19">
        <f t="shared" si="153"/>
        <v>0</v>
      </c>
      <c r="E994" s="19">
        <v>0</v>
      </c>
      <c r="F994" s="19"/>
      <c r="G994" s="19"/>
      <c r="H994" s="19"/>
      <c r="I994" s="19"/>
      <c r="J994" s="19"/>
      <c r="K994" s="19"/>
      <c r="L994" s="19">
        <v>0</v>
      </c>
      <c r="M994" s="19"/>
      <c r="N994" s="19"/>
      <c r="O994" s="19"/>
      <c r="P994" s="19">
        <v>0</v>
      </c>
      <c r="Q994" s="19"/>
      <c r="R994" s="19"/>
      <c r="S994" s="19">
        <v>0</v>
      </c>
      <c r="T994" s="19"/>
      <c r="U994" s="19"/>
      <c r="V994" s="19"/>
      <c r="W994" s="19"/>
      <c r="X994" s="20">
        <v>2932</v>
      </c>
      <c r="Y994" s="20">
        <v>1</v>
      </c>
      <c r="Z994" s="20">
        <f t="shared" si="154"/>
        <v>2933</v>
      </c>
      <c r="AA994" s="19">
        <v>0</v>
      </c>
      <c r="AB994" s="19">
        <v>0</v>
      </c>
      <c r="AC994" s="21">
        <v>302040</v>
      </c>
      <c r="AD994" s="21">
        <f t="shared" si="159"/>
        <v>119305.8</v>
      </c>
      <c r="AE994" s="20">
        <v>0</v>
      </c>
      <c r="AF994" s="20"/>
      <c r="AG994" s="22">
        <f t="shared" si="155"/>
        <v>664412490</v>
      </c>
      <c r="AH994" s="22">
        <f t="shared" si="156"/>
        <v>0</v>
      </c>
      <c r="AI994" s="22"/>
      <c r="AJ994" s="22">
        <f t="shared" si="157"/>
        <v>0</v>
      </c>
      <c r="AK994" s="85"/>
      <c r="AL994" s="22">
        <v>41832403</v>
      </c>
      <c r="AM994" s="22">
        <v>472664997</v>
      </c>
      <c r="AN994" s="43">
        <f t="shared" si="158"/>
        <v>0</v>
      </c>
      <c r="AO994" s="43">
        <v>41093919.215999998</v>
      </c>
      <c r="AP994" s="43">
        <v>49078624.644000009</v>
      </c>
      <c r="AQ994" s="22">
        <f t="shared" si="152"/>
        <v>59742546.140000001</v>
      </c>
      <c r="AR994" s="49"/>
      <c r="AS994" s="22">
        <v>0</v>
      </c>
      <c r="AT994" s="22">
        <f t="shared" si="160"/>
        <v>0</v>
      </c>
      <c r="AU994" s="68"/>
      <c r="AV994" s="57">
        <v>0</v>
      </c>
      <c r="AX994" s="43">
        <v>90266931.360000014</v>
      </c>
    </row>
    <row r="995" spans="1:50" x14ac:dyDescent="0.25">
      <c r="A995" s="19" t="s">
        <v>1945</v>
      </c>
      <c r="B995" s="19" t="s">
        <v>1881</v>
      </c>
      <c r="C995" s="19" t="s">
        <v>1946</v>
      </c>
      <c r="D995" s="19">
        <f t="shared" si="153"/>
        <v>0</v>
      </c>
      <c r="E995" s="19">
        <v>0</v>
      </c>
      <c r="F995" s="19"/>
      <c r="G995" s="19"/>
      <c r="H995" s="19"/>
      <c r="I995" s="19"/>
      <c r="J995" s="19"/>
      <c r="K995" s="19"/>
      <c r="L995" s="19">
        <v>0</v>
      </c>
      <c r="M995" s="19"/>
      <c r="N995" s="19"/>
      <c r="O995" s="19"/>
      <c r="P995" s="19">
        <v>0</v>
      </c>
      <c r="Q995" s="19"/>
      <c r="R995" s="19"/>
      <c r="S995" s="19">
        <v>0</v>
      </c>
      <c r="T995" s="19"/>
      <c r="U995" s="19"/>
      <c r="V995" s="19"/>
      <c r="W995" s="19"/>
      <c r="X995" s="20">
        <v>26311</v>
      </c>
      <c r="Y995" s="20">
        <v>8</v>
      </c>
      <c r="Z995" s="20">
        <f t="shared" si="154"/>
        <v>26319</v>
      </c>
      <c r="AA995" s="19">
        <v>0</v>
      </c>
      <c r="AB995" s="19">
        <v>0</v>
      </c>
      <c r="AC995" s="21">
        <v>302040</v>
      </c>
      <c r="AD995" s="21">
        <f t="shared" si="159"/>
        <v>119305.8</v>
      </c>
      <c r="AE995" s="20">
        <v>0</v>
      </c>
      <c r="AF995" s="20"/>
      <c r="AG995" s="22">
        <f t="shared" si="155"/>
        <v>5962043070</v>
      </c>
      <c r="AH995" s="22">
        <f t="shared" si="156"/>
        <v>0</v>
      </c>
      <c r="AI995" s="22"/>
      <c r="AJ995" s="22">
        <f t="shared" si="157"/>
        <v>0</v>
      </c>
      <c r="AK995" s="85"/>
      <c r="AL995" s="22">
        <v>303315696</v>
      </c>
      <c r="AM995" s="22">
        <v>4363602679</v>
      </c>
      <c r="AN995" s="43">
        <f t="shared" si="158"/>
        <v>0</v>
      </c>
      <c r="AO995" s="43">
        <v>347136977.37599999</v>
      </c>
      <c r="AP995" s="43">
        <v>42744116.843999997</v>
      </c>
      <c r="AQ995" s="22">
        <f t="shared" si="152"/>
        <v>905243600.77999997</v>
      </c>
      <c r="AR995" s="49"/>
      <c r="AS995" s="22">
        <v>0</v>
      </c>
      <c r="AT995" s="22">
        <f t="shared" si="160"/>
        <v>0</v>
      </c>
      <c r="AU995" s="68"/>
      <c r="AV995" s="57">
        <v>0</v>
      </c>
      <c r="AX995" s="43">
        <v>401415246.71999997</v>
      </c>
    </row>
    <row r="996" spans="1:50" x14ac:dyDescent="0.25">
      <c r="A996" s="19" t="s">
        <v>1947</v>
      </c>
      <c r="B996" s="19" t="s">
        <v>1881</v>
      </c>
      <c r="C996" s="19" t="s">
        <v>1948</v>
      </c>
      <c r="D996" s="19">
        <f t="shared" si="153"/>
        <v>0</v>
      </c>
      <c r="E996" s="19">
        <v>0</v>
      </c>
      <c r="F996" s="19"/>
      <c r="G996" s="19"/>
      <c r="H996" s="19"/>
      <c r="I996" s="19"/>
      <c r="J996" s="19"/>
      <c r="K996" s="19"/>
      <c r="L996" s="19">
        <v>0</v>
      </c>
      <c r="M996" s="19"/>
      <c r="N996" s="19"/>
      <c r="O996" s="19"/>
      <c r="P996" s="19">
        <v>0</v>
      </c>
      <c r="Q996" s="19"/>
      <c r="R996" s="19"/>
      <c r="S996" s="19">
        <v>0</v>
      </c>
      <c r="T996" s="19"/>
      <c r="U996" s="19"/>
      <c r="V996" s="19"/>
      <c r="W996" s="19"/>
      <c r="X996" s="20">
        <v>6378</v>
      </c>
      <c r="Y996" s="20">
        <v>7</v>
      </c>
      <c r="Z996" s="20">
        <f t="shared" si="154"/>
        <v>6385</v>
      </c>
      <c r="AA996" s="19">
        <v>0</v>
      </c>
      <c r="AB996" s="19">
        <v>0</v>
      </c>
      <c r="AC996" s="21">
        <v>302040</v>
      </c>
      <c r="AD996" s="21">
        <f t="shared" si="159"/>
        <v>119305.8</v>
      </c>
      <c r="AE996" s="20">
        <v>0</v>
      </c>
      <c r="AF996" s="20"/>
      <c r="AG996" s="22">
        <f t="shared" si="155"/>
        <v>1446394050</v>
      </c>
      <c r="AH996" s="22">
        <f t="shared" si="156"/>
        <v>0</v>
      </c>
      <c r="AI996" s="22"/>
      <c r="AJ996" s="22">
        <f t="shared" si="157"/>
        <v>0</v>
      </c>
      <c r="AK996" s="85"/>
      <c r="AL996" s="22">
        <v>82950774</v>
      </c>
      <c r="AM996" s="22">
        <v>1013718353</v>
      </c>
      <c r="AN996" s="43">
        <f t="shared" si="158"/>
        <v>0</v>
      </c>
      <c r="AO996" s="43">
        <v>5073062.3999999994</v>
      </c>
      <c r="AP996" s="43">
        <v>116940457.95000002</v>
      </c>
      <c r="AQ996" s="22">
        <f t="shared" si="152"/>
        <v>227711402.65000001</v>
      </c>
      <c r="AR996" s="49"/>
      <c r="AS996" s="22">
        <v>0</v>
      </c>
      <c r="AT996" s="22">
        <f t="shared" si="160"/>
        <v>0</v>
      </c>
      <c r="AU996" s="68"/>
      <c r="AV996" s="57">
        <v>0</v>
      </c>
      <c r="AX996" s="43">
        <v>144847340.64000002</v>
      </c>
    </row>
    <row r="997" spans="1:50" x14ac:dyDescent="0.25">
      <c r="A997" s="19" t="s">
        <v>1949</v>
      </c>
      <c r="B997" s="19" t="s">
        <v>1881</v>
      </c>
      <c r="C997" s="19" t="s">
        <v>1950</v>
      </c>
      <c r="D997" s="19">
        <f t="shared" si="153"/>
        <v>0</v>
      </c>
      <c r="E997" s="19">
        <v>0</v>
      </c>
      <c r="F997" s="19"/>
      <c r="G997" s="19"/>
      <c r="H997" s="19"/>
      <c r="I997" s="19"/>
      <c r="J997" s="19"/>
      <c r="K997" s="19"/>
      <c r="L997" s="19">
        <v>0</v>
      </c>
      <c r="M997" s="19"/>
      <c r="N997" s="19"/>
      <c r="O997" s="19"/>
      <c r="P997" s="19">
        <v>0</v>
      </c>
      <c r="Q997" s="19"/>
      <c r="R997" s="19"/>
      <c r="S997" s="19">
        <v>0</v>
      </c>
      <c r="T997" s="19"/>
      <c r="U997" s="19"/>
      <c r="V997" s="19"/>
      <c r="W997" s="19"/>
      <c r="X997" s="20">
        <v>18890</v>
      </c>
      <c r="Y997" s="20">
        <v>82</v>
      </c>
      <c r="Z997" s="20">
        <f t="shared" si="154"/>
        <v>18972</v>
      </c>
      <c r="AA997" s="19">
        <v>0</v>
      </c>
      <c r="AB997" s="19">
        <v>0</v>
      </c>
      <c r="AC997" s="21">
        <v>302040</v>
      </c>
      <c r="AD997" s="21">
        <f t="shared" si="159"/>
        <v>119305.8</v>
      </c>
      <c r="AE997" s="20">
        <v>0</v>
      </c>
      <c r="AF997" s="20"/>
      <c r="AG997" s="22">
        <f t="shared" si="155"/>
        <v>4297727160</v>
      </c>
      <c r="AH997" s="22">
        <f t="shared" si="156"/>
        <v>0</v>
      </c>
      <c r="AI997" s="22"/>
      <c r="AJ997" s="22">
        <f t="shared" si="157"/>
        <v>0</v>
      </c>
      <c r="AK997" s="85"/>
      <c r="AL997" s="22">
        <v>269226843</v>
      </c>
      <c r="AM997" s="22">
        <v>3088274311</v>
      </c>
      <c r="AN997" s="43">
        <f t="shared" si="158"/>
        <v>0</v>
      </c>
      <c r="AO997" s="43">
        <v>22181965.344000001</v>
      </c>
      <c r="AP997" s="43">
        <v>878576921.31599998</v>
      </c>
      <c r="AQ997" s="22">
        <f t="shared" si="152"/>
        <v>39467119.340000004</v>
      </c>
      <c r="AR997" s="49"/>
      <c r="AS997" s="22">
        <v>0</v>
      </c>
      <c r="AT997" s="22">
        <f t="shared" si="160"/>
        <v>0</v>
      </c>
      <c r="AU997" s="68"/>
      <c r="AV997" s="57">
        <v>0</v>
      </c>
      <c r="AX997" s="43">
        <v>903345104.16000009</v>
      </c>
    </row>
    <row r="998" spans="1:50" x14ac:dyDescent="0.25">
      <c r="A998" s="19" t="s">
        <v>1951</v>
      </c>
      <c r="B998" s="19" t="s">
        <v>1881</v>
      </c>
      <c r="C998" s="19" t="s">
        <v>1952</v>
      </c>
      <c r="D998" s="19">
        <f t="shared" si="153"/>
        <v>0</v>
      </c>
      <c r="E998" s="19">
        <v>0</v>
      </c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20">
        <v>21106</v>
      </c>
      <c r="Y998" s="20">
        <v>78</v>
      </c>
      <c r="Z998" s="20">
        <f t="shared" si="154"/>
        <v>21184</v>
      </c>
      <c r="AA998" s="19">
        <v>1</v>
      </c>
      <c r="AB998" s="19">
        <v>0</v>
      </c>
      <c r="AC998" s="21">
        <v>302040</v>
      </c>
      <c r="AD998" s="21">
        <f t="shared" si="159"/>
        <v>119305.8</v>
      </c>
      <c r="AE998" s="20">
        <v>0</v>
      </c>
      <c r="AF998" s="20"/>
      <c r="AG998" s="22">
        <f t="shared" si="155"/>
        <v>4798811520</v>
      </c>
      <c r="AH998" s="22">
        <f t="shared" si="156"/>
        <v>89479</v>
      </c>
      <c r="AI998" s="22"/>
      <c r="AJ998" s="22">
        <f t="shared" si="157"/>
        <v>0</v>
      </c>
      <c r="AK998" s="85"/>
      <c r="AL998" s="22">
        <v>253259619</v>
      </c>
      <c r="AM998" s="22">
        <v>3432670234</v>
      </c>
      <c r="AN998" s="43">
        <f t="shared" si="158"/>
        <v>0</v>
      </c>
      <c r="AO998" s="43">
        <v>248199577.92000002</v>
      </c>
      <c r="AP998" s="43">
        <v>9080261.9325374998</v>
      </c>
      <c r="AQ998" s="22">
        <f t="shared" si="152"/>
        <v>855691306.14999998</v>
      </c>
      <c r="AR998" s="49"/>
      <c r="AS998" s="22">
        <v>0</v>
      </c>
      <c r="AT998" s="22">
        <f t="shared" si="160"/>
        <v>0</v>
      </c>
      <c r="AU998" s="68"/>
      <c r="AV998" s="57">
        <v>0</v>
      </c>
      <c r="AX998" s="43">
        <v>238236815.52000001</v>
      </c>
    </row>
    <row r="999" spans="1:50" x14ac:dyDescent="0.25">
      <c r="A999" s="19" t="s">
        <v>1953</v>
      </c>
      <c r="B999" s="19" t="s">
        <v>1881</v>
      </c>
      <c r="C999" s="19" t="s">
        <v>1954</v>
      </c>
      <c r="D999" s="19">
        <f t="shared" si="153"/>
        <v>100</v>
      </c>
      <c r="E999" s="19">
        <v>0</v>
      </c>
      <c r="F999" s="19"/>
      <c r="G999" s="19"/>
      <c r="H999" s="19"/>
      <c r="I999" s="19"/>
      <c r="J999" s="19"/>
      <c r="K999" s="19"/>
      <c r="L999" s="19">
        <v>0</v>
      </c>
      <c r="M999" s="19"/>
      <c r="N999" s="19"/>
      <c r="O999" s="19"/>
      <c r="P999" s="19">
        <v>100</v>
      </c>
      <c r="Q999" s="19"/>
      <c r="R999" s="19"/>
      <c r="S999" s="19">
        <v>0</v>
      </c>
      <c r="T999" s="19"/>
      <c r="U999" s="19"/>
      <c r="V999" s="19"/>
      <c r="W999" s="19"/>
      <c r="X999" s="20">
        <v>4886</v>
      </c>
      <c r="Y999" s="20">
        <v>14</v>
      </c>
      <c r="Z999" s="20">
        <f t="shared" si="154"/>
        <v>4900</v>
      </c>
      <c r="AA999" s="19">
        <v>0</v>
      </c>
      <c r="AB999" s="19">
        <v>0</v>
      </c>
      <c r="AC999" s="21">
        <v>302040</v>
      </c>
      <c r="AD999" s="21">
        <f t="shared" si="159"/>
        <v>119305.8</v>
      </c>
      <c r="AE999" s="20">
        <v>0</v>
      </c>
      <c r="AF999" s="20"/>
      <c r="AG999" s="22">
        <f t="shared" si="155"/>
        <v>1109997000</v>
      </c>
      <c r="AH999" s="22">
        <f t="shared" si="156"/>
        <v>0</v>
      </c>
      <c r="AI999" s="22"/>
      <c r="AJ999" s="22">
        <f t="shared" si="157"/>
        <v>0</v>
      </c>
      <c r="AK999" s="85"/>
      <c r="AL999" s="22">
        <v>61394406</v>
      </c>
      <c r="AM999" s="22">
        <v>781721480</v>
      </c>
      <c r="AN999" s="43">
        <f t="shared" si="158"/>
        <v>22653000</v>
      </c>
      <c r="AO999" s="43">
        <v>22160827.583999999</v>
      </c>
      <c r="AP999" s="43">
        <v>26134706.556000005</v>
      </c>
      <c r="AQ999" s="22">
        <f t="shared" si="152"/>
        <v>195932579.86000001</v>
      </c>
      <c r="AR999" s="49"/>
      <c r="AS999" s="22">
        <v>0</v>
      </c>
      <c r="AT999" s="22">
        <f t="shared" si="160"/>
        <v>0</v>
      </c>
      <c r="AU999" s="68"/>
      <c r="AV999" s="57">
        <v>0</v>
      </c>
      <c r="AX999" s="43">
        <v>49182776.640000001</v>
      </c>
    </row>
    <row r="1000" spans="1:50" x14ac:dyDescent="0.25">
      <c r="A1000" s="19" t="s">
        <v>1955</v>
      </c>
      <c r="B1000" s="19" t="s">
        <v>1881</v>
      </c>
      <c r="C1000" s="19" t="s">
        <v>1956</v>
      </c>
      <c r="D1000" s="19">
        <f t="shared" si="153"/>
        <v>0</v>
      </c>
      <c r="E1000" s="19">
        <v>0</v>
      </c>
      <c r="F1000" s="19"/>
      <c r="G1000" s="19"/>
      <c r="H1000" s="19"/>
      <c r="I1000" s="19"/>
      <c r="J1000" s="19"/>
      <c r="K1000" s="19"/>
      <c r="L1000" s="19">
        <v>0</v>
      </c>
      <c r="M1000" s="19"/>
      <c r="N1000" s="19"/>
      <c r="O1000" s="19"/>
      <c r="P1000" s="19"/>
      <c r="Q1000" s="19"/>
      <c r="R1000" s="19"/>
      <c r="S1000" s="19">
        <v>0</v>
      </c>
      <c r="T1000" s="19"/>
      <c r="U1000" s="19"/>
      <c r="V1000" s="19"/>
      <c r="W1000" s="19"/>
      <c r="X1000" s="20">
        <v>22194</v>
      </c>
      <c r="Y1000" s="20">
        <v>86</v>
      </c>
      <c r="Z1000" s="20">
        <f t="shared" si="154"/>
        <v>22280</v>
      </c>
      <c r="AA1000" s="19">
        <v>1</v>
      </c>
      <c r="AB1000" s="19">
        <v>0</v>
      </c>
      <c r="AC1000" s="21">
        <v>302040</v>
      </c>
      <c r="AD1000" s="21">
        <f t="shared" si="159"/>
        <v>119305.8</v>
      </c>
      <c r="AE1000" s="20">
        <v>0</v>
      </c>
      <c r="AF1000" s="20"/>
      <c r="AG1000" s="22">
        <f t="shared" si="155"/>
        <v>5047088400</v>
      </c>
      <c r="AH1000" s="22">
        <f t="shared" si="156"/>
        <v>89479</v>
      </c>
      <c r="AI1000" s="22"/>
      <c r="AJ1000" s="22">
        <f t="shared" si="157"/>
        <v>0</v>
      </c>
      <c r="AK1000" s="85"/>
      <c r="AL1000" s="22">
        <v>287176120</v>
      </c>
      <c r="AM1000" s="22">
        <v>3634563140</v>
      </c>
      <c r="AN1000" s="43">
        <f t="shared" si="158"/>
        <v>0</v>
      </c>
      <c r="AO1000" s="43">
        <v>465225187.39199996</v>
      </c>
      <c r="AP1000" s="43">
        <v>11906216.74610625</v>
      </c>
      <c r="AQ1000" s="22">
        <f t="shared" si="152"/>
        <v>648307214.86000001</v>
      </c>
      <c r="AR1000" s="49"/>
      <c r="AS1000" s="22">
        <v>0</v>
      </c>
      <c r="AT1000" s="22">
        <f t="shared" si="160"/>
        <v>0</v>
      </c>
      <c r="AU1000" s="68"/>
      <c r="AV1000" s="57">
        <v>0</v>
      </c>
      <c r="AX1000" s="43">
        <v>460448051.04000002</v>
      </c>
    </row>
    <row r="1001" spans="1:50" x14ac:dyDescent="0.25">
      <c r="A1001" s="19" t="s">
        <v>1957</v>
      </c>
      <c r="B1001" s="19" t="s">
        <v>1881</v>
      </c>
      <c r="C1001" s="19" t="s">
        <v>1958</v>
      </c>
      <c r="D1001" s="19">
        <f t="shared" si="153"/>
        <v>0</v>
      </c>
      <c r="E1001" s="19">
        <v>0</v>
      </c>
      <c r="F1001" s="19"/>
      <c r="G1001" s="19"/>
      <c r="H1001" s="19"/>
      <c r="I1001" s="19"/>
      <c r="J1001" s="19"/>
      <c r="K1001" s="19"/>
      <c r="L1001" s="19">
        <v>0</v>
      </c>
      <c r="M1001" s="19"/>
      <c r="N1001" s="19"/>
      <c r="O1001" s="19"/>
      <c r="P1001" s="19"/>
      <c r="Q1001" s="19"/>
      <c r="R1001" s="19"/>
      <c r="S1001" s="19">
        <v>0</v>
      </c>
      <c r="T1001" s="19"/>
      <c r="U1001" s="19"/>
      <c r="V1001" s="19"/>
      <c r="W1001" s="19"/>
      <c r="X1001" s="20">
        <v>9837</v>
      </c>
      <c r="Y1001" s="20">
        <v>1</v>
      </c>
      <c r="Z1001" s="20">
        <f t="shared" si="154"/>
        <v>9838</v>
      </c>
      <c r="AA1001" s="19">
        <v>0</v>
      </c>
      <c r="AB1001" s="19">
        <v>0</v>
      </c>
      <c r="AC1001" s="21">
        <v>302040</v>
      </c>
      <c r="AD1001" s="21">
        <f t="shared" si="159"/>
        <v>119305.8</v>
      </c>
      <c r="AE1001" s="20">
        <v>0</v>
      </c>
      <c r="AF1001" s="20"/>
      <c r="AG1001" s="22">
        <f t="shared" si="155"/>
        <v>2228602140</v>
      </c>
      <c r="AH1001" s="22">
        <f t="shared" si="156"/>
        <v>0</v>
      </c>
      <c r="AI1001" s="22"/>
      <c r="AJ1001" s="22">
        <f t="shared" si="157"/>
        <v>0</v>
      </c>
      <c r="AK1001" s="85"/>
      <c r="AL1001" s="22">
        <v>148580125</v>
      </c>
      <c r="AM1001" s="22">
        <v>1633140187</v>
      </c>
      <c r="AN1001" s="43">
        <f t="shared" si="158"/>
        <v>0</v>
      </c>
      <c r="AO1001" s="43">
        <v>101600757.21599999</v>
      </c>
      <c r="AP1001" s="43">
        <v>43394034.871500015</v>
      </c>
      <c r="AQ1001" s="22">
        <f t="shared" si="152"/>
        <v>301887035.91000003</v>
      </c>
      <c r="AR1001" s="49"/>
      <c r="AS1001" s="22">
        <v>0</v>
      </c>
      <c r="AT1001" s="22">
        <f t="shared" si="160"/>
        <v>0</v>
      </c>
      <c r="AU1001" s="68"/>
      <c r="AV1001" s="57">
        <v>0</v>
      </c>
      <c r="AX1001" s="43">
        <v>240722681.75999999</v>
      </c>
    </row>
    <row r="1002" spans="1:50" x14ac:dyDescent="0.25">
      <c r="A1002" s="19" t="s">
        <v>1959</v>
      </c>
      <c r="B1002" s="19" t="s">
        <v>1881</v>
      </c>
      <c r="C1002" s="19" t="s">
        <v>1960</v>
      </c>
      <c r="D1002" s="19">
        <f t="shared" si="153"/>
        <v>0</v>
      </c>
      <c r="E1002" s="19">
        <v>0</v>
      </c>
      <c r="F1002" s="19"/>
      <c r="G1002" s="19"/>
      <c r="H1002" s="19"/>
      <c r="I1002" s="19"/>
      <c r="J1002" s="19"/>
      <c r="K1002" s="19"/>
      <c r="L1002" s="19">
        <v>0</v>
      </c>
      <c r="M1002" s="19"/>
      <c r="N1002" s="19"/>
      <c r="O1002" s="19"/>
      <c r="P1002" s="19"/>
      <c r="Q1002" s="19"/>
      <c r="R1002" s="19"/>
      <c r="S1002" s="19">
        <v>0</v>
      </c>
      <c r="T1002" s="19"/>
      <c r="U1002" s="19"/>
      <c r="V1002" s="19"/>
      <c r="W1002" s="19"/>
      <c r="X1002" s="20">
        <v>12265</v>
      </c>
      <c r="Y1002" s="20">
        <v>11</v>
      </c>
      <c r="Z1002" s="20">
        <f t="shared" si="154"/>
        <v>12276</v>
      </c>
      <c r="AA1002" s="19">
        <v>0</v>
      </c>
      <c r="AB1002" s="19">
        <v>0</v>
      </c>
      <c r="AC1002" s="21">
        <v>302040</v>
      </c>
      <c r="AD1002" s="21">
        <f t="shared" si="159"/>
        <v>119305.8</v>
      </c>
      <c r="AE1002" s="20">
        <v>0</v>
      </c>
      <c r="AF1002" s="20"/>
      <c r="AG1002" s="22">
        <f t="shared" si="155"/>
        <v>2780882280</v>
      </c>
      <c r="AH1002" s="22">
        <f t="shared" si="156"/>
        <v>0</v>
      </c>
      <c r="AI1002" s="22"/>
      <c r="AJ1002" s="22">
        <f t="shared" si="157"/>
        <v>0</v>
      </c>
      <c r="AK1002" s="85"/>
      <c r="AL1002" s="22">
        <v>151583983</v>
      </c>
      <c r="AM1002" s="22">
        <v>1991770050</v>
      </c>
      <c r="AN1002" s="43">
        <f t="shared" si="158"/>
        <v>0</v>
      </c>
      <c r="AO1002" s="43">
        <v>165538253.66399997</v>
      </c>
      <c r="AP1002" s="43">
        <v>5612843.0502374992</v>
      </c>
      <c r="AQ1002" s="22">
        <f t="shared" si="152"/>
        <v>466377150.29000002</v>
      </c>
      <c r="AR1002" s="49"/>
      <c r="AS1002" s="22">
        <v>0</v>
      </c>
      <c r="AT1002" s="22">
        <f t="shared" si="160"/>
        <v>0</v>
      </c>
      <c r="AU1002" s="68"/>
      <c r="AV1002" s="57">
        <v>0</v>
      </c>
      <c r="AX1002" s="43">
        <v>206461621.44</v>
      </c>
    </row>
    <row r="1003" spans="1:50" x14ac:dyDescent="0.25">
      <c r="A1003" s="19" t="s">
        <v>1961</v>
      </c>
      <c r="B1003" s="19" t="s">
        <v>1881</v>
      </c>
      <c r="C1003" s="19" t="s">
        <v>199</v>
      </c>
      <c r="D1003" s="19">
        <f t="shared" si="153"/>
        <v>0</v>
      </c>
      <c r="E1003" s="19">
        <v>0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20">
        <v>8834</v>
      </c>
      <c r="Y1003" s="20">
        <v>46</v>
      </c>
      <c r="Z1003" s="20">
        <f t="shared" si="154"/>
        <v>8880</v>
      </c>
      <c r="AA1003" s="19">
        <v>1</v>
      </c>
      <c r="AB1003" s="19">
        <v>0</v>
      </c>
      <c r="AC1003" s="21">
        <v>302040</v>
      </c>
      <c r="AD1003" s="21">
        <f t="shared" si="159"/>
        <v>119305.8</v>
      </c>
      <c r="AE1003" s="20">
        <v>0</v>
      </c>
      <c r="AF1003" s="20"/>
      <c r="AG1003" s="22">
        <f t="shared" si="155"/>
        <v>2011586400</v>
      </c>
      <c r="AH1003" s="22">
        <f t="shared" si="156"/>
        <v>89479</v>
      </c>
      <c r="AI1003" s="22"/>
      <c r="AJ1003" s="22">
        <f t="shared" si="157"/>
        <v>0</v>
      </c>
      <c r="AK1003" s="85"/>
      <c r="AL1003" s="22">
        <v>130950932</v>
      </c>
      <c r="AM1003" s="22">
        <v>1429774804</v>
      </c>
      <c r="AN1003" s="43">
        <f t="shared" si="158"/>
        <v>0</v>
      </c>
      <c r="AO1003" s="43">
        <v>31072507.200000003</v>
      </c>
      <c r="AP1003" s="43">
        <v>5010441.5053500002</v>
      </c>
      <c r="AQ1003" s="22">
        <f t="shared" si="152"/>
        <v>414867194.29000002</v>
      </c>
      <c r="AR1003" s="49"/>
      <c r="AS1003" s="22">
        <v>0</v>
      </c>
      <c r="AT1003" s="22">
        <f t="shared" si="160"/>
        <v>0</v>
      </c>
      <c r="AU1003" s="68"/>
      <c r="AV1003" s="57">
        <v>0</v>
      </c>
      <c r="AX1003" s="43">
        <v>43763583.164999999</v>
      </c>
    </row>
    <row r="1004" spans="1:50" x14ac:dyDescent="0.25">
      <c r="A1004" s="19" t="s">
        <v>1962</v>
      </c>
      <c r="B1004" s="19" t="s">
        <v>1881</v>
      </c>
      <c r="C1004" s="19" t="s">
        <v>1963</v>
      </c>
      <c r="D1004" s="19">
        <f t="shared" si="153"/>
        <v>0</v>
      </c>
      <c r="E1004" s="19">
        <v>0</v>
      </c>
      <c r="F1004" s="19"/>
      <c r="G1004" s="19"/>
      <c r="H1004" s="19"/>
      <c r="I1004" s="19"/>
      <c r="J1004" s="19"/>
      <c r="K1004" s="19"/>
      <c r="L1004" s="19">
        <v>0</v>
      </c>
      <c r="M1004" s="19"/>
      <c r="N1004" s="19"/>
      <c r="O1004" s="19"/>
      <c r="P1004" s="19"/>
      <c r="Q1004" s="19"/>
      <c r="R1004" s="19"/>
      <c r="S1004" s="19">
        <v>0</v>
      </c>
      <c r="T1004" s="19"/>
      <c r="U1004" s="19"/>
      <c r="V1004" s="19"/>
      <c r="W1004" s="19"/>
      <c r="X1004" s="20">
        <v>5082</v>
      </c>
      <c r="Y1004" s="20">
        <v>16</v>
      </c>
      <c r="Z1004" s="20">
        <f t="shared" si="154"/>
        <v>5098</v>
      </c>
      <c r="AA1004" s="19">
        <v>0</v>
      </c>
      <c r="AB1004" s="19">
        <v>0</v>
      </c>
      <c r="AC1004" s="21">
        <v>302040</v>
      </c>
      <c r="AD1004" s="21">
        <f t="shared" si="159"/>
        <v>119305.8</v>
      </c>
      <c r="AE1004" s="20">
        <v>0</v>
      </c>
      <c r="AF1004" s="20"/>
      <c r="AG1004" s="22">
        <f t="shared" si="155"/>
        <v>1154849940</v>
      </c>
      <c r="AH1004" s="22">
        <f t="shared" si="156"/>
        <v>0</v>
      </c>
      <c r="AI1004" s="22"/>
      <c r="AJ1004" s="22">
        <f t="shared" si="157"/>
        <v>0</v>
      </c>
      <c r="AK1004" s="85"/>
      <c r="AL1004" s="22">
        <v>63610366</v>
      </c>
      <c r="AM1004" s="22">
        <v>831131251</v>
      </c>
      <c r="AN1004" s="43">
        <f t="shared" si="158"/>
        <v>0</v>
      </c>
      <c r="AO1004" s="43">
        <v>4227552</v>
      </c>
      <c r="AP1004" s="43">
        <v>2457602.1593625005</v>
      </c>
      <c r="AQ1004" s="22">
        <f t="shared" si="152"/>
        <v>253423168.84</v>
      </c>
      <c r="AR1004" s="49"/>
      <c r="AS1004" s="22">
        <v>0</v>
      </c>
      <c r="AT1004" s="22">
        <f t="shared" si="160"/>
        <v>0</v>
      </c>
      <c r="AU1004" s="68"/>
      <c r="AV1004" s="57">
        <v>0</v>
      </c>
      <c r="AX1004" s="43">
        <v>69265158.719999999</v>
      </c>
    </row>
    <row r="1005" spans="1:50" x14ac:dyDescent="0.25">
      <c r="A1005" s="19" t="s">
        <v>1964</v>
      </c>
      <c r="B1005" s="19" t="s">
        <v>1881</v>
      </c>
      <c r="C1005" s="19" t="s">
        <v>800</v>
      </c>
      <c r="D1005" s="19">
        <f t="shared" si="153"/>
        <v>0</v>
      </c>
      <c r="E1005" s="19">
        <v>0</v>
      </c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20">
        <v>2955</v>
      </c>
      <c r="Y1005" s="20">
        <v>24</v>
      </c>
      <c r="Z1005" s="20">
        <f t="shared" si="154"/>
        <v>2979</v>
      </c>
      <c r="AA1005" s="19">
        <v>0</v>
      </c>
      <c r="AB1005" s="19">
        <v>0</v>
      </c>
      <c r="AC1005" s="21">
        <v>302040</v>
      </c>
      <c r="AD1005" s="21">
        <f t="shared" si="159"/>
        <v>119305.8</v>
      </c>
      <c r="AE1005" s="20">
        <v>0</v>
      </c>
      <c r="AF1005" s="20"/>
      <c r="AG1005" s="22">
        <f t="shared" si="155"/>
        <v>674832870</v>
      </c>
      <c r="AH1005" s="22">
        <f t="shared" si="156"/>
        <v>0</v>
      </c>
      <c r="AI1005" s="22"/>
      <c r="AJ1005" s="22">
        <f t="shared" si="157"/>
        <v>0</v>
      </c>
      <c r="AK1005" s="85"/>
      <c r="AL1005" s="22">
        <v>40712112</v>
      </c>
      <c r="AM1005" s="22">
        <v>494097712</v>
      </c>
      <c r="AN1005" s="43">
        <f t="shared" si="158"/>
        <v>0</v>
      </c>
      <c r="AO1005" s="43">
        <v>102265780</v>
      </c>
      <c r="AP1005" s="43">
        <v>9833288.5399999917</v>
      </c>
      <c r="AQ1005" s="22">
        <f t="shared" si="152"/>
        <v>27923977.460000001</v>
      </c>
      <c r="AR1005" s="49"/>
      <c r="AS1005" s="22">
        <v>0</v>
      </c>
      <c r="AT1005" s="22">
        <f t="shared" si="160"/>
        <v>0</v>
      </c>
      <c r="AU1005" s="68"/>
      <c r="AV1005" s="57">
        <v>0</v>
      </c>
      <c r="AX1005" s="43">
        <v>112231211.04000001</v>
      </c>
    </row>
    <row r="1006" spans="1:50" x14ac:dyDescent="0.25">
      <c r="A1006" s="19" t="s">
        <v>1965</v>
      </c>
      <c r="B1006" s="19" t="s">
        <v>1881</v>
      </c>
      <c r="C1006" s="19" t="s">
        <v>1966</v>
      </c>
      <c r="D1006" s="19">
        <f t="shared" si="153"/>
        <v>0</v>
      </c>
      <c r="E1006" s="19">
        <v>0</v>
      </c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20">
        <v>4233</v>
      </c>
      <c r="Y1006" s="20">
        <v>35</v>
      </c>
      <c r="Z1006" s="20">
        <f t="shared" si="154"/>
        <v>4268</v>
      </c>
      <c r="AA1006" s="19">
        <v>0</v>
      </c>
      <c r="AB1006" s="19">
        <v>0</v>
      </c>
      <c r="AC1006" s="21">
        <v>302040</v>
      </c>
      <c r="AD1006" s="21">
        <f t="shared" si="159"/>
        <v>119305.8</v>
      </c>
      <c r="AE1006" s="20">
        <v>0</v>
      </c>
      <c r="AF1006" s="20"/>
      <c r="AG1006" s="22">
        <f t="shared" si="155"/>
        <v>966830040</v>
      </c>
      <c r="AH1006" s="22">
        <f t="shared" si="156"/>
        <v>0</v>
      </c>
      <c r="AI1006" s="22"/>
      <c r="AJ1006" s="22">
        <f t="shared" si="157"/>
        <v>0</v>
      </c>
      <c r="AK1006" s="85"/>
      <c r="AL1006" s="22">
        <v>54278712</v>
      </c>
      <c r="AM1006" s="22">
        <v>705970738</v>
      </c>
      <c r="AN1006" s="43">
        <f t="shared" si="158"/>
        <v>0</v>
      </c>
      <c r="AO1006" s="43">
        <v>118265780</v>
      </c>
      <c r="AP1006" s="43">
        <v>758104</v>
      </c>
      <c r="AQ1006" s="22">
        <f t="shared" si="152"/>
        <v>87556706</v>
      </c>
      <c r="AR1006" s="49"/>
      <c r="AS1006" s="22">
        <v>0</v>
      </c>
      <c r="AT1006" s="22">
        <f t="shared" si="160"/>
        <v>0</v>
      </c>
      <c r="AU1006" s="68"/>
      <c r="AV1006" s="57">
        <v>0</v>
      </c>
      <c r="AX1006" s="43">
        <v>119023884</v>
      </c>
    </row>
    <row r="1007" spans="1:50" x14ac:dyDescent="0.25">
      <c r="A1007" s="19" t="s">
        <v>1967</v>
      </c>
      <c r="B1007" s="19" t="s">
        <v>1881</v>
      </c>
      <c r="C1007" s="19" t="s">
        <v>1968</v>
      </c>
      <c r="D1007" s="19">
        <f t="shared" si="153"/>
        <v>0</v>
      </c>
      <c r="E1007" s="19">
        <v>0</v>
      </c>
      <c r="F1007" s="19"/>
      <c r="G1007" s="19"/>
      <c r="H1007" s="19"/>
      <c r="I1007" s="19"/>
      <c r="J1007" s="19"/>
      <c r="K1007" s="19"/>
      <c r="L1007" s="19">
        <v>0</v>
      </c>
      <c r="M1007" s="19"/>
      <c r="N1007" s="19"/>
      <c r="O1007" s="19"/>
      <c r="P1007" s="19"/>
      <c r="Q1007" s="19"/>
      <c r="R1007" s="19"/>
      <c r="S1007" s="19">
        <v>0</v>
      </c>
      <c r="T1007" s="19"/>
      <c r="U1007" s="19"/>
      <c r="V1007" s="19"/>
      <c r="W1007" s="19"/>
      <c r="X1007" s="20">
        <v>8737</v>
      </c>
      <c r="Y1007" s="20">
        <v>100</v>
      </c>
      <c r="Z1007" s="20">
        <f t="shared" si="154"/>
        <v>8837</v>
      </c>
      <c r="AA1007" s="19">
        <v>1</v>
      </c>
      <c r="AB1007" s="19">
        <v>0</v>
      </c>
      <c r="AC1007" s="21">
        <v>302040</v>
      </c>
      <c r="AD1007" s="21">
        <f t="shared" si="159"/>
        <v>119305.8</v>
      </c>
      <c r="AE1007" s="20">
        <v>0</v>
      </c>
      <c r="AF1007" s="20"/>
      <c r="AG1007" s="22">
        <f t="shared" si="155"/>
        <v>2001845610</v>
      </c>
      <c r="AH1007" s="22">
        <f t="shared" si="156"/>
        <v>89479</v>
      </c>
      <c r="AI1007" s="22"/>
      <c r="AJ1007" s="22">
        <f t="shared" si="157"/>
        <v>0</v>
      </c>
      <c r="AK1007" s="85"/>
      <c r="AL1007" s="22">
        <v>106932386</v>
      </c>
      <c r="AM1007" s="22">
        <v>1460533205</v>
      </c>
      <c r="AN1007" s="43">
        <f t="shared" si="158"/>
        <v>0</v>
      </c>
      <c r="AO1007" s="43">
        <v>49128381.792000003</v>
      </c>
      <c r="AP1007" s="43">
        <v>25398245.703000013</v>
      </c>
      <c r="AQ1007" s="22">
        <f t="shared" si="152"/>
        <v>359942870.50999999</v>
      </c>
      <c r="AR1007" s="49"/>
      <c r="AS1007" s="22">
        <v>0</v>
      </c>
      <c r="AT1007" s="22">
        <f t="shared" si="160"/>
        <v>0</v>
      </c>
      <c r="AU1007" s="68"/>
      <c r="AV1007" s="57">
        <v>0</v>
      </c>
      <c r="AX1007" s="43">
        <v>126212035.68000001</v>
      </c>
    </row>
    <row r="1008" spans="1:50" x14ac:dyDescent="0.25">
      <c r="A1008" s="19" t="s">
        <v>1969</v>
      </c>
      <c r="B1008" s="19" t="s">
        <v>1881</v>
      </c>
      <c r="C1008" s="19" t="s">
        <v>1970</v>
      </c>
      <c r="D1008" s="19">
        <f t="shared" si="153"/>
        <v>0</v>
      </c>
      <c r="E1008" s="19">
        <v>0</v>
      </c>
      <c r="F1008" s="19"/>
      <c r="G1008" s="19"/>
      <c r="H1008" s="19"/>
      <c r="I1008" s="19"/>
      <c r="J1008" s="19"/>
      <c r="K1008" s="19"/>
      <c r="L1008" s="19">
        <v>0</v>
      </c>
      <c r="M1008" s="19"/>
      <c r="N1008" s="19"/>
      <c r="O1008" s="19"/>
      <c r="P1008" s="19"/>
      <c r="Q1008" s="19"/>
      <c r="R1008" s="19"/>
      <c r="S1008" s="19">
        <v>0</v>
      </c>
      <c r="T1008" s="19"/>
      <c r="U1008" s="19"/>
      <c r="V1008" s="19"/>
      <c r="W1008" s="19"/>
      <c r="X1008" s="20">
        <v>9347</v>
      </c>
      <c r="Y1008" s="20">
        <v>5</v>
      </c>
      <c r="Z1008" s="20">
        <f t="shared" si="154"/>
        <v>9352</v>
      </c>
      <c r="AA1008" s="19">
        <v>0</v>
      </c>
      <c r="AB1008" s="19">
        <v>0</v>
      </c>
      <c r="AC1008" s="21">
        <v>302040</v>
      </c>
      <c r="AD1008" s="21">
        <f t="shared" si="159"/>
        <v>119305.8</v>
      </c>
      <c r="AE1008" s="20">
        <v>0</v>
      </c>
      <c r="AF1008" s="20"/>
      <c r="AG1008" s="22">
        <f t="shared" si="155"/>
        <v>2118508560</v>
      </c>
      <c r="AH1008" s="22">
        <f t="shared" si="156"/>
        <v>0</v>
      </c>
      <c r="AI1008" s="22"/>
      <c r="AJ1008" s="22">
        <f t="shared" si="157"/>
        <v>0</v>
      </c>
      <c r="AK1008" s="85"/>
      <c r="AL1008" s="22">
        <v>123773684</v>
      </c>
      <c r="AM1008" s="22">
        <v>1522704440</v>
      </c>
      <c r="AN1008" s="43">
        <f t="shared" si="158"/>
        <v>0</v>
      </c>
      <c r="AO1008" s="43">
        <v>151109618.68799999</v>
      </c>
      <c r="AP1008" s="43">
        <v>4334802.7106625009</v>
      </c>
      <c r="AQ1008" s="22">
        <f t="shared" si="152"/>
        <v>316586014.60000002</v>
      </c>
      <c r="AR1008" s="49"/>
      <c r="AS1008" s="22">
        <v>0</v>
      </c>
      <c r="AT1008" s="22">
        <f t="shared" si="160"/>
        <v>0</v>
      </c>
      <c r="AU1008" s="68"/>
      <c r="AV1008" s="57">
        <v>0</v>
      </c>
      <c r="AX1008" s="43">
        <v>181980936.6225</v>
      </c>
    </row>
    <row r="1009" spans="1:52" x14ac:dyDescent="0.25">
      <c r="A1009" s="19" t="s">
        <v>1971</v>
      </c>
      <c r="B1009" s="19" t="s">
        <v>1881</v>
      </c>
      <c r="C1009" s="19" t="s">
        <v>1972</v>
      </c>
      <c r="D1009" s="19">
        <f t="shared" si="153"/>
        <v>0</v>
      </c>
      <c r="E1009" s="19">
        <v>0</v>
      </c>
      <c r="F1009" s="19"/>
      <c r="G1009" s="19"/>
      <c r="H1009" s="19"/>
      <c r="I1009" s="19"/>
      <c r="J1009" s="19"/>
      <c r="K1009" s="19"/>
      <c r="L1009" s="19">
        <v>0</v>
      </c>
      <c r="M1009" s="19"/>
      <c r="N1009" s="19"/>
      <c r="O1009" s="19"/>
      <c r="P1009" s="19"/>
      <c r="Q1009" s="19"/>
      <c r="R1009" s="19"/>
      <c r="S1009" s="19">
        <v>0</v>
      </c>
      <c r="T1009" s="19"/>
      <c r="U1009" s="19"/>
      <c r="V1009" s="19"/>
      <c r="W1009" s="19"/>
      <c r="X1009" s="20">
        <v>3827</v>
      </c>
      <c r="Y1009" s="20">
        <v>0</v>
      </c>
      <c r="Z1009" s="20">
        <f t="shared" si="154"/>
        <v>3827</v>
      </c>
      <c r="AA1009" s="19">
        <v>0</v>
      </c>
      <c r="AB1009" s="19">
        <v>0</v>
      </c>
      <c r="AC1009" s="21">
        <v>302040</v>
      </c>
      <c r="AD1009" s="21">
        <f t="shared" si="159"/>
        <v>119305.8</v>
      </c>
      <c r="AE1009" s="20">
        <v>0</v>
      </c>
      <c r="AF1009" s="20"/>
      <c r="AG1009" s="22">
        <f t="shared" si="155"/>
        <v>866930310</v>
      </c>
      <c r="AH1009" s="22">
        <f t="shared" si="156"/>
        <v>0</v>
      </c>
      <c r="AI1009" s="22"/>
      <c r="AJ1009" s="22">
        <f t="shared" si="157"/>
        <v>0</v>
      </c>
      <c r="AK1009" s="85"/>
      <c r="AL1009" s="22">
        <v>55115853</v>
      </c>
      <c r="AM1009" s="22">
        <v>761761241</v>
      </c>
      <c r="AN1009" s="43">
        <f t="shared" si="158"/>
        <v>0</v>
      </c>
      <c r="AO1009" s="43">
        <v>75201104.879999995</v>
      </c>
      <c r="AP1009" s="43">
        <v>21253250.519999988</v>
      </c>
      <c r="AQ1009" s="22">
        <v>0</v>
      </c>
      <c r="AR1009" s="49"/>
      <c r="AS1009" s="22">
        <v>0</v>
      </c>
      <c r="AT1009" s="22">
        <v>0</v>
      </c>
      <c r="AU1009" s="68"/>
      <c r="AV1009" s="57">
        <v>46401139.399999999</v>
      </c>
      <c r="AW1009" s="56"/>
      <c r="AX1009" s="43">
        <v>117046490.39999999</v>
      </c>
    </row>
    <row r="1010" spans="1:52" x14ac:dyDescent="0.25">
      <c r="A1010" s="19" t="s">
        <v>1973</v>
      </c>
      <c r="B1010" s="19" t="s">
        <v>1974</v>
      </c>
      <c r="C1010" s="19" t="s">
        <v>1975</v>
      </c>
      <c r="D1010" s="19">
        <f t="shared" si="153"/>
        <v>0</v>
      </c>
      <c r="E1010" s="19">
        <v>0</v>
      </c>
      <c r="F1010" s="19"/>
      <c r="G1010" s="19"/>
      <c r="H1010" s="19"/>
      <c r="I1010" s="19"/>
      <c r="J1010" s="19"/>
      <c r="K1010" s="19"/>
      <c r="L1010" s="19">
        <v>0</v>
      </c>
      <c r="M1010" s="19"/>
      <c r="N1010" s="19"/>
      <c r="O1010" s="19"/>
      <c r="P1010" s="19"/>
      <c r="Q1010" s="19"/>
      <c r="R1010" s="19"/>
      <c r="S1010" s="19">
        <v>0</v>
      </c>
      <c r="T1010" s="19"/>
      <c r="U1010" s="19"/>
      <c r="V1010" s="19"/>
      <c r="W1010" s="19"/>
      <c r="X1010" s="20">
        <v>522014</v>
      </c>
      <c r="Y1010" s="20">
        <v>106</v>
      </c>
      <c r="Z1010" s="20">
        <f t="shared" si="154"/>
        <v>522120</v>
      </c>
      <c r="AA1010" s="19">
        <v>43136</v>
      </c>
      <c r="AB1010" s="19">
        <v>19626</v>
      </c>
      <c r="AC1010" s="21">
        <v>324694.8</v>
      </c>
      <c r="AD1010" s="21">
        <f>AC1010*42/100</f>
        <v>136371.81599999999</v>
      </c>
      <c r="AE1010" s="20">
        <v>230665</v>
      </c>
      <c r="AF1010" s="20"/>
      <c r="AG1010" s="22">
        <f t="shared" si="155"/>
        <v>131926581841</v>
      </c>
      <c r="AH1010" s="22">
        <f t="shared" si="156"/>
        <v>4411900991</v>
      </c>
      <c r="AI1010" s="22"/>
      <c r="AJ1010" s="22">
        <f t="shared" si="157"/>
        <v>56171794532</v>
      </c>
      <c r="AK1010" s="85"/>
      <c r="AL1010" s="22">
        <v>8255977973</v>
      </c>
      <c r="AM1010" s="22">
        <v>85786651872</v>
      </c>
      <c r="AN1010" s="43">
        <f t="shared" si="158"/>
        <v>0</v>
      </c>
      <c r="AO1010" s="43">
        <v>14115516619.679489</v>
      </c>
      <c r="AP1010" s="43">
        <v>3722358139.207499</v>
      </c>
      <c r="AQ1010" s="22">
        <f t="shared" si="152"/>
        <v>24457978228.110001</v>
      </c>
      <c r="AR1010" s="49"/>
      <c r="AS1010" s="22">
        <v>0</v>
      </c>
      <c r="AT1010" s="22">
        <f t="shared" ref="AT1010:AT1051" si="161">+AJ1010-AS1010</f>
        <v>56171794532</v>
      </c>
      <c r="AU1010" s="68"/>
      <c r="AV1010" s="57">
        <v>0</v>
      </c>
      <c r="AX1010" s="43">
        <v>25373907964.98</v>
      </c>
      <c r="AY1010" s="56"/>
      <c r="AZ1010" s="56"/>
    </row>
    <row r="1011" spans="1:52" x14ac:dyDescent="0.25">
      <c r="A1011" s="19" t="s">
        <v>1976</v>
      </c>
      <c r="B1011" s="19" t="s">
        <v>1974</v>
      </c>
      <c r="C1011" s="19" t="s">
        <v>1977</v>
      </c>
      <c r="D1011" s="19">
        <f t="shared" si="153"/>
        <v>0</v>
      </c>
      <c r="E1011" s="19">
        <v>0</v>
      </c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20">
        <v>8806</v>
      </c>
      <c r="Y1011" s="20">
        <v>2</v>
      </c>
      <c r="Z1011" s="20">
        <f t="shared" si="154"/>
        <v>8808</v>
      </c>
      <c r="AA1011" s="19">
        <v>0</v>
      </c>
      <c r="AB1011" s="19">
        <v>0</v>
      </c>
      <c r="AC1011" s="21">
        <v>302040</v>
      </c>
      <c r="AD1011" s="21">
        <f t="shared" ref="AD1011:AD1042" si="162">AC1011*39.5/100</f>
        <v>119305.8</v>
      </c>
      <c r="AE1011" s="20">
        <v>1851</v>
      </c>
      <c r="AF1011" s="20"/>
      <c r="AG1011" s="22">
        <f t="shared" si="155"/>
        <v>1995276240</v>
      </c>
      <c r="AH1011" s="22">
        <f t="shared" si="156"/>
        <v>0</v>
      </c>
      <c r="AI1011" s="22"/>
      <c r="AJ1011" s="22">
        <f t="shared" si="157"/>
        <v>419307030</v>
      </c>
      <c r="AK1011" s="85"/>
      <c r="AL1011" s="22">
        <v>113174007</v>
      </c>
      <c r="AM1011" s="22">
        <v>1413250344</v>
      </c>
      <c r="AN1011" s="43">
        <f t="shared" si="158"/>
        <v>0</v>
      </c>
      <c r="AO1011" s="43">
        <v>42044964.316765167</v>
      </c>
      <c r="AP1011" s="43">
        <v>26352051</v>
      </c>
      <c r="AQ1011" s="22">
        <f t="shared" si="152"/>
        <v>400454873.68000001</v>
      </c>
      <c r="AR1011" s="49"/>
      <c r="AS1011" s="22">
        <v>0</v>
      </c>
      <c r="AT1011" s="22">
        <f t="shared" si="161"/>
        <v>419307030</v>
      </c>
      <c r="AU1011" s="68"/>
      <c r="AV1011" s="57">
        <v>0</v>
      </c>
      <c r="AX1011" s="43">
        <v>68591499</v>
      </c>
      <c r="AY1011" s="56"/>
      <c r="AZ1011" s="56"/>
    </row>
    <row r="1012" spans="1:52" x14ac:dyDescent="0.25">
      <c r="A1012" s="19" t="s">
        <v>1978</v>
      </c>
      <c r="B1012" s="19" t="s">
        <v>1974</v>
      </c>
      <c r="C1012" s="19" t="s">
        <v>1979</v>
      </c>
      <c r="D1012" s="19">
        <f t="shared" si="153"/>
        <v>0</v>
      </c>
      <c r="E1012" s="19">
        <v>0</v>
      </c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20">
        <v>10413</v>
      </c>
      <c r="Y1012" s="20">
        <v>237</v>
      </c>
      <c r="Z1012" s="20">
        <f t="shared" si="154"/>
        <v>10650</v>
      </c>
      <c r="AA1012" s="19">
        <v>0</v>
      </c>
      <c r="AB1012" s="19">
        <v>0</v>
      </c>
      <c r="AC1012" s="21">
        <v>302040</v>
      </c>
      <c r="AD1012" s="21">
        <f t="shared" si="162"/>
        <v>119305.8</v>
      </c>
      <c r="AE1012" s="20">
        <v>809</v>
      </c>
      <c r="AF1012" s="20"/>
      <c r="AG1012" s="22">
        <f t="shared" si="155"/>
        <v>2412544500</v>
      </c>
      <c r="AH1012" s="22">
        <f t="shared" si="156"/>
        <v>0</v>
      </c>
      <c r="AI1012" s="22"/>
      <c r="AJ1012" s="22">
        <f t="shared" si="157"/>
        <v>183262770</v>
      </c>
      <c r="AK1012" s="85"/>
      <c r="AL1012" s="22">
        <v>125411031</v>
      </c>
      <c r="AM1012" s="22">
        <v>1695475031</v>
      </c>
      <c r="AN1012" s="43">
        <f t="shared" si="158"/>
        <v>0</v>
      </c>
      <c r="AO1012" s="43">
        <v>33284414.034060806</v>
      </c>
      <c r="AP1012" s="43">
        <v>4498080.6492187493</v>
      </c>
      <c r="AQ1012" s="22">
        <f t="shared" si="152"/>
        <v>553875943.32000005</v>
      </c>
      <c r="AR1012" s="49"/>
      <c r="AS1012" s="22">
        <v>0</v>
      </c>
      <c r="AT1012" s="22">
        <f t="shared" si="161"/>
        <v>183262770</v>
      </c>
      <c r="AU1012" s="68"/>
      <c r="AV1012" s="57">
        <v>0</v>
      </c>
      <c r="AX1012" s="43">
        <v>35356058.204999998</v>
      </c>
      <c r="AY1012" s="56"/>
      <c r="AZ1012" s="56"/>
    </row>
    <row r="1013" spans="1:52" x14ac:dyDescent="0.25">
      <c r="A1013" s="19" t="s">
        <v>1980</v>
      </c>
      <c r="B1013" s="19" t="s">
        <v>1974</v>
      </c>
      <c r="C1013" s="19" t="s">
        <v>1981</v>
      </c>
      <c r="D1013" s="19">
        <f t="shared" si="153"/>
        <v>0</v>
      </c>
      <c r="E1013" s="19">
        <v>0</v>
      </c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20">
        <v>12272</v>
      </c>
      <c r="Y1013" s="20">
        <v>1151</v>
      </c>
      <c r="Z1013" s="20">
        <f t="shared" si="154"/>
        <v>13423</v>
      </c>
      <c r="AA1013" s="19">
        <v>0</v>
      </c>
      <c r="AB1013" s="19">
        <v>0</v>
      </c>
      <c r="AC1013" s="21">
        <v>302040</v>
      </c>
      <c r="AD1013" s="21">
        <f t="shared" si="162"/>
        <v>119305.8</v>
      </c>
      <c r="AE1013" s="20">
        <v>3953</v>
      </c>
      <c r="AF1013" s="20"/>
      <c r="AG1013" s="22">
        <f t="shared" si="155"/>
        <v>3040712190</v>
      </c>
      <c r="AH1013" s="22">
        <f t="shared" si="156"/>
        <v>0</v>
      </c>
      <c r="AI1013" s="22"/>
      <c r="AJ1013" s="22">
        <f t="shared" si="157"/>
        <v>895473090</v>
      </c>
      <c r="AK1013" s="85"/>
      <c r="AL1013" s="22">
        <v>166750998</v>
      </c>
      <c r="AM1013" s="22">
        <v>2009603378</v>
      </c>
      <c r="AN1013" s="43">
        <f t="shared" si="158"/>
        <v>0</v>
      </c>
      <c r="AO1013" s="43">
        <v>31496679.277837008</v>
      </c>
      <c r="AP1013" s="43">
        <v>103211026.96071428</v>
      </c>
      <c r="AQ1013" s="22">
        <f t="shared" si="152"/>
        <v>729650107.75999999</v>
      </c>
      <c r="AR1013" s="49"/>
      <c r="AS1013" s="22">
        <v>0</v>
      </c>
      <c r="AT1013" s="22">
        <f t="shared" si="161"/>
        <v>895473090</v>
      </c>
      <c r="AU1013" s="68"/>
      <c r="AV1013" s="57">
        <v>0</v>
      </c>
      <c r="AX1013" s="43">
        <v>134853397.65000001</v>
      </c>
      <c r="AY1013" s="56"/>
      <c r="AZ1013" s="56"/>
    </row>
    <row r="1014" spans="1:52" x14ac:dyDescent="0.25">
      <c r="A1014" s="19" t="s">
        <v>1982</v>
      </c>
      <c r="B1014" s="19" t="s">
        <v>1974</v>
      </c>
      <c r="C1014" s="19" t="s">
        <v>39</v>
      </c>
      <c r="D1014" s="19">
        <f t="shared" si="153"/>
        <v>0</v>
      </c>
      <c r="E1014" s="19">
        <v>0</v>
      </c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20">
        <v>3873</v>
      </c>
      <c r="Y1014" s="20">
        <v>255</v>
      </c>
      <c r="Z1014" s="20">
        <f t="shared" si="154"/>
        <v>4128</v>
      </c>
      <c r="AA1014" s="19">
        <v>0</v>
      </c>
      <c r="AB1014" s="19">
        <v>0</v>
      </c>
      <c r="AC1014" s="21">
        <v>302040</v>
      </c>
      <c r="AD1014" s="21">
        <f t="shared" si="162"/>
        <v>119305.8</v>
      </c>
      <c r="AE1014" s="20">
        <v>1456</v>
      </c>
      <c r="AF1014" s="20"/>
      <c r="AG1014" s="22">
        <f t="shared" si="155"/>
        <v>935115840</v>
      </c>
      <c r="AH1014" s="22">
        <f t="shared" si="156"/>
        <v>0</v>
      </c>
      <c r="AI1014" s="22"/>
      <c r="AJ1014" s="22">
        <f t="shared" si="157"/>
        <v>329827680</v>
      </c>
      <c r="AK1014" s="85"/>
      <c r="AL1014" s="22">
        <v>61000458</v>
      </c>
      <c r="AM1014" s="22">
        <v>666868303</v>
      </c>
      <c r="AN1014" s="43">
        <f t="shared" si="158"/>
        <v>0</v>
      </c>
      <c r="AO1014" s="43">
        <v>10457517.0040101</v>
      </c>
      <c r="AP1014" s="43">
        <v>9754531.4493974969</v>
      </c>
      <c r="AQ1014" s="22">
        <f t="shared" si="152"/>
        <v>187035030.55000001</v>
      </c>
      <c r="AR1014" s="49"/>
      <c r="AS1014" s="22">
        <v>0</v>
      </c>
      <c r="AT1014" s="22">
        <f t="shared" si="161"/>
        <v>329827680</v>
      </c>
      <c r="AU1014" s="68"/>
      <c r="AV1014" s="57">
        <v>0</v>
      </c>
      <c r="AX1014" s="43">
        <v>20260420.8675</v>
      </c>
      <c r="AY1014" s="56"/>
      <c r="AZ1014" s="56"/>
    </row>
    <row r="1015" spans="1:52" x14ac:dyDescent="0.25">
      <c r="A1015" s="19" t="s">
        <v>1983</v>
      </c>
      <c r="B1015" s="19" t="s">
        <v>1974</v>
      </c>
      <c r="C1015" s="19" t="s">
        <v>741</v>
      </c>
      <c r="D1015" s="19">
        <f t="shared" si="153"/>
        <v>0</v>
      </c>
      <c r="E1015" s="19">
        <v>0</v>
      </c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20">
        <v>10941</v>
      </c>
      <c r="Y1015" s="20">
        <v>4</v>
      </c>
      <c r="Z1015" s="20">
        <f t="shared" si="154"/>
        <v>10945</v>
      </c>
      <c r="AA1015" s="19">
        <v>0</v>
      </c>
      <c r="AB1015" s="19">
        <v>0</v>
      </c>
      <c r="AC1015" s="21">
        <v>302040</v>
      </c>
      <c r="AD1015" s="21">
        <f t="shared" si="162"/>
        <v>119305.8</v>
      </c>
      <c r="AE1015" s="20">
        <v>3237</v>
      </c>
      <c r="AF1015" s="20"/>
      <c r="AG1015" s="22">
        <f t="shared" si="155"/>
        <v>2479370850</v>
      </c>
      <c r="AH1015" s="22">
        <f t="shared" si="156"/>
        <v>0</v>
      </c>
      <c r="AI1015" s="22"/>
      <c r="AJ1015" s="22">
        <f t="shared" si="157"/>
        <v>733277610</v>
      </c>
      <c r="AK1015" s="85"/>
      <c r="AL1015" s="22">
        <v>151054615</v>
      </c>
      <c r="AM1015" s="22">
        <v>1777606505</v>
      </c>
      <c r="AN1015" s="43">
        <f t="shared" si="158"/>
        <v>0</v>
      </c>
      <c r="AO1015" s="43">
        <v>65603690.828330286</v>
      </c>
      <c r="AP1015" s="43">
        <v>60221029.215000004</v>
      </c>
      <c r="AQ1015" s="22">
        <f t="shared" si="152"/>
        <v>424885009.95999998</v>
      </c>
      <c r="AR1015" s="49"/>
      <c r="AS1015" s="22">
        <v>0</v>
      </c>
      <c r="AT1015" s="22">
        <f t="shared" si="161"/>
        <v>733277610</v>
      </c>
      <c r="AU1015" s="68"/>
      <c r="AV1015" s="57">
        <v>0</v>
      </c>
      <c r="AX1015" s="43">
        <v>126128177.25</v>
      </c>
      <c r="AY1015" s="56"/>
      <c r="AZ1015" s="56"/>
    </row>
    <row r="1016" spans="1:52" x14ac:dyDescent="0.25">
      <c r="A1016" s="19" t="s">
        <v>1984</v>
      </c>
      <c r="B1016" s="19" t="s">
        <v>1974</v>
      </c>
      <c r="C1016" s="19" t="s">
        <v>1985</v>
      </c>
      <c r="D1016" s="19">
        <f t="shared" si="153"/>
        <v>0</v>
      </c>
      <c r="E1016" s="19">
        <v>0</v>
      </c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20">
        <v>188109</v>
      </c>
      <c r="Y1016" s="20">
        <v>254</v>
      </c>
      <c r="Z1016" s="20">
        <f t="shared" si="154"/>
        <v>188363</v>
      </c>
      <c r="AA1016" s="19">
        <v>1480</v>
      </c>
      <c r="AB1016" s="19">
        <v>408</v>
      </c>
      <c r="AC1016" s="21">
        <v>302040</v>
      </c>
      <c r="AD1016" s="21">
        <f t="shared" si="162"/>
        <v>119305.8</v>
      </c>
      <c r="AE1016" s="20">
        <v>65479</v>
      </c>
      <c r="AF1016" s="20"/>
      <c r="AG1016" s="22">
        <f t="shared" si="155"/>
        <v>42762294630</v>
      </c>
      <c r="AH1016" s="22">
        <f t="shared" si="156"/>
        <v>132429438</v>
      </c>
      <c r="AI1016" s="22"/>
      <c r="AJ1016" s="22">
        <f t="shared" si="157"/>
        <v>14832957870</v>
      </c>
      <c r="AK1016" s="85"/>
      <c r="AL1016" s="22">
        <v>2454766748</v>
      </c>
      <c r="AM1016" s="22">
        <v>28938419533</v>
      </c>
      <c r="AN1016" s="43">
        <f t="shared" si="158"/>
        <v>0</v>
      </c>
      <c r="AO1016" s="43">
        <v>1087674135.1791053</v>
      </c>
      <c r="AP1016" s="43">
        <v>1313131418.7825</v>
      </c>
      <c r="AQ1016" s="22">
        <f t="shared" si="152"/>
        <v>9100732233.0400009</v>
      </c>
      <c r="AR1016" s="49"/>
      <c r="AS1016" s="22">
        <v>0</v>
      </c>
      <c r="AT1016" s="22">
        <f t="shared" si="161"/>
        <v>14832957870</v>
      </c>
      <c r="AU1016" s="68"/>
      <c r="AV1016" s="57">
        <v>0</v>
      </c>
      <c r="AX1016" s="43">
        <v>2854875804.7799997</v>
      </c>
      <c r="AY1016" s="56"/>
      <c r="AZ1016" s="56"/>
    </row>
    <row r="1017" spans="1:52" x14ac:dyDescent="0.25">
      <c r="A1017" s="19" t="s">
        <v>1986</v>
      </c>
      <c r="B1017" s="19" t="s">
        <v>1974</v>
      </c>
      <c r="C1017" s="19" t="s">
        <v>1987</v>
      </c>
      <c r="D1017" s="19">
        <f t="shared" si="153"/>
        <v>0</v>
      </c>
      <c r="E1017" s="19">
        <v>0</v>
      </c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20">
        <v>51345</v>
      </c>
      <c r="Y1017" s="20">
        <v>1</v>
      </c>
      <c r="Z1017" s="20">
        <f t="shared" si="154"/>
        <v>51346</v>
      </c>
      <c r="AA1017" s="19">
        <v>5</v>
      </c>
      <c r="AB1017" s="19">
        <v>2</v>
      </c>
      <c r="AC1017" s="21">
        <v>302040</v>
      </c>
      <c r="AD1017" s="21">
        <f t="shared" si="162"/>
        <v>119305.8</v>
      </c>
      <c r="AE1017" s="20">
        <v>0</v>
      </c>
      <c r="AF1017" s="20"/>
      <c r="AG1017" s="22">
        <f t="shared" si="155"/>
        <v>11631862440</v>
      </c>
      <c r="AH1017" s="22">
        <f t="shared" si="156"/>
        <v>447397</v>
      </c>
      <c r="AI1017" s="22"/>
      <c r="AJ1017" s="22">
        <f t="shared" si="157"/>
        <v>0</v>
      </c>
      <c r="AK1017" s="85"/>
      <c r="AL1017" s="22">
        <v>689286704</v>
      </c>
      <c r="AM1017" s="22">
        <v>8535456179</v>
      </c>
      <c r="AN1017" s="43">
        <f t="shared" si="158"/>
        <v>0</v>
      </c>
      <c r="AO1017" s="43">
        <v>217627476.41874182</v>
      </c>
      <c r="AP1017" s="43">
        <v>184457243.01749998</v>
      </c>
      <c r="AQ1017" s="22">
        <f t="shared" si="152"/>
        <v>2005482234.5599999</v>
      </c>
      <c r="AR1017" s="49"/>
      <c r="AS1017" s="22">
        <v>0</v>
      </c>
      <c r="AT1017" s="22">
        <f t="shared" si="161"/>
        <v>0</v>
      </c>
      <c r="AU1017" s="68"/>
      <c r="AV1017" s="57">
        <v>0</v>
      </c>
      <c r="AX1017" s="43">
        <v>403091379.65999997</v>
      </c>
    </row>
    <row r="1018" spans="1:52" x14ac:dyDescent="0.25">
      <c r="A1018" s="19" t="s">
        <v>1988</v>
      </c>
      <c r="B1018" s="19" t="s">
        <v>1974</v>
      </c>
      <c r="C1018" s="19" t="s">
        <v>1989</v>
      </c>
      <c r="D1018" s="19">
        <f t="shared" si="153"/>
        <v>0</v>
      </c>
      <c r="E1018" s="19">
        <v>0</v>
      </c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20">
        <v>11360</v>
      </c>
      <c r="Y1018" s="20">
        <v>251</v>
      </c>
      <c r="Z1018" s="20">
        <f t="shared" si="154"/>
        <v>11611</v>
      </c>
      <c r="AA1018" s="19">
        <v>2</v>
      </c>
      <c r="AB1018" s="19">
        <v>0</v>
      </c>
      <c r="AC1018" s="21">
        <v>302040</v>
      </c>
      <c r="AD1018" s="21">
        <f t="shared" si="162"/>
        <v>119305.8</v>
      </c>
      <c r="AE1018" s="20">
        <v>1074</v>
      </c>
      <c r="AF1018" s="20"/>
      <c r="AG1018" s="22">
        <f t="shared" si="155"/>
        <v>2630239830</v>
      </c>
      <c r="AH1018" s="22">
        <f t="shared" si="156"/>
        <v>178959</v>
      </c>
      <c r="AI1018" s="22"/>
      <c r="AJ1018" s="22">
        <f t="shared" si="157"/>
        <v>243293220</v>
      </c>
      <c r="AK1018" s="85"/>
      <c r="AL1018" s="22">
        <v>149737350</v>
      </c>
      <c r="AM1018" s="22">
        <v>1890169163</v>
      </c>
      <c r="AN1018" s="43">
        <f t="shared" si="158"/>
        <v>0</v>
      </c>
      <c r="AO1018" s="43">
        <v>297704198.26894033</v>
      </c>
      <c r="AP1018" s="43">
        <v>14367063.225018747</v>
      </c>
      <c r="AQ1018" s="22">
        <f t="shared" si="152"/>
        <v>278441014.50999999</v>
      </c>
      <c r="AR1018" s="49"/>
      <c r="AS1018" s="22">
        <v>0</v>
      </c>
      <c r="AT1018" s="22">
        <f t="shared" si="161"/>
        <v>243293220</v>
      </c>
      <c r="AU1018" s="68"/>
      <c r="AV1018" s="57">
        <v>0</v>
      </c>
      <c r="AX1018" s="43">
        <v>299081262.52499998</v>
      </c>
      <c r="AY1018" s="56"/>
      <c r="AZ1018" s="56"/>
    </row>
    <row r="1019" spans="1:52" x14ac:dyDescent="0.25">
      <c r="A1019" s="19" t="s">
        <v>1990</v>
      </c>
      <c r="B1019" s="19" t="s">
        <v>1974</v>
      </c>
      <c r="C1019" s="19" t="s">
        <v>1991</v>
      </c>
      <c r="D1019" s="19">
        <f t="shared" si="153"/>
        <v>0</v>
      </c>
      <c r="E1019" s="19">
        <v>0</v>
      </c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20">
        <v>20218</v>
      </c>
      <c r="Y1019" s="20">
        <v>623</v>
      </c>
      <c r="Z1019" s="20">
        <f t="shared" si="154"/>
        <v>20841</v>
      </c>
      <c r="AA1019" s="19">
        <v>0</v>
      </c>
      <c r="AB1019" s="19">
        <v>0</v>
      </c>
      <c r="AC1019" s="21">
        <v>302040</v>
      </c>
      <c r="AD1019" s="21">
        <f t="shared" si="162"/>
        <v>119305.8</v>
      </c>
      <c r="AE1019" s="20">
        <v>1850</v>
      </c>
      <c r="AF1019" s="20"/>
      <c r="AG1019" s="22">
        <f t="shared" si="155"/>
        <v>4721111730</v>
      </c>
      <c r="AH1019" s="22">
        <f t="shared" si="156"/>
        <v>0</v>
      </c>
      <c r="AI1019" s="22"/>
      <c r="AJ1019" s="22">
        <f t="shared" si="157"/>
        <v>419080500</v>
      </c>
      <c r="AK1019" s="85"/>
      <c r="AL1019" s="22">
        <v>260559977</v>
      </c>
      <c r="AM1019" s="22">
        <v>3409437825</v>
      </c>
      <c r="AN1019" s="43">
        <f t="shared" si="158"/>
        <v>0</v>
      </c>
      <c r="AO1019" s="43">
        <v>206569378.00927252</v>
      </c>
      <c r="AP1019" s="43">
        <v>98035597.5</v>
      </c>
      <c r="AQ1019" s="22">
        <f t="shared" si="152"/>
        <v>746508952.49000001</v>
      </c>
      <c r="AR1019" s="49"/>
      <c r="AS1019" s="22">
        <v>0</v>
      </c>
      <c r="AT1019" s="22">
        <f t="shared" si="161"/>
        <v>419080500</v>
      </c>
      <c r="AU1019" s="68"/>
      <c r="AV1019" s="57">
        <v>0</v>
      </c>
      <c r="AX1019" s="43">
        <v>307448235.26250005</v>
      </c>
      <c r="AY1019" s="56"/>
      <c r="AZ1019" s="56"/>
    </row>
    <row r="1020" spans="1:52" x14ac:dyDescent="0.25">
      <c r="A1020" s="19" t="s">
        <v>1992</v>
      </c>
      <c r="B1020" s="19" t="s">
        <v>1974</v>
      </c>
      <c r="C1020" s="19" t="s">
        <v>1993</v>
      </c>
      <c r="D1020" s="19">
        <f t="shared" si="153"/>
        <v>0</v>
      </c>
      <c r="E1020" s="19">
        <v>0</v>
      </c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20">
        <v>9912</v>
      </c>
      <c r="Y1020" s="20">
        <v>29</v>
      </c>
      <c r="Z1020" s="20">
        <f t="shared" si="154"/>
        <v>9941</v>
      </c>
      <c r="AA1020" s="19">
        <v>0</v>
      </c>
      <c r="AB1020" s="19">
        <v>0</v>
      </c>
      <c r="AC1020" s="21">
        <v>302040</v>
      </c>
      <c r="AD1020" s="21">
        <f t="shared" si="162"/>
        <v>119305.8</v>
      </c>
      <c r="AE1020" s="20">
        <v>1600</v>
      </c>
      <c r="AF1020" s="20"/>
      <c r="AG1020" s="22">
        <f t="shared" si="155"/>
        <v>2251934730</v>
      </c>
      <c r="AH1020" s="22">
        <f t="shared" si="156"/>
        <v>0</v>
      </c>
      <c r="AI1020" s="22"/>
      <c r="AJ1020" s="22">
        <f t="shared" si="157"/>
        <v>362448000</v>
      </c>
      <c r="AK1020" s="85"/>
      <c r="AL1020" s="22">
        <v>127750100</v>
      </c>
      <c r="AM1020" s="22">
        <v>1618088204</v>
      </c>
      <c r="AN1020" s="43">
        <f t="shared" si="158"/>
        <v>0</v>
      </c>
      <c r="AO1020" s="43">
        <v>52177045.988681287</v>
      </c>
      <c r="AP1020" s="43">
        <v>30398166.236504998</v>
      </c>
      <c r="AQ1020" s="22">
        <f t="shared" si="152"/>
        <v>423521213.76999998</v>
      </c>
      <c r="AR1020" s="49"/>
      <c r="AS1020" s="22">
        <v>0</v>
      </c>
      <c r="AT1020" s="22">
        <f t="shared" si="161"/>
        <v>362448000</v>
      </c>
      <c r="AU1020" s="68"/>
      <c r="AV1020" s="57">
        <v>0</v>
      </c>
      <c r="AX1020" s="43">
        <v>82816562.984999999</v>
      </c>
      <c r="AY1020" s="56"/>
      <c r="AZ1020" s="56"/>
    </row>
    <row r="1021" spans="1:52" x14ac:dyDescent="0.25">
      <c r="A1021" s="19" t="s">
        <v>1994</v>
      </c>
      <c r="B1021" s="19" t="s">
        <v>1974</v>
      </c>
      <c r="C1021" s="19" t="s">
        <v>268</v>
      </c>
      <c r="D1021" s="19">
        <f t="shared" si="153"/>
        <v>0</v>
      </c>
      <c r="E1021" s="19">
        <v>0</v>
      </c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20">
        <v>35465</v>
      </c>
      <c r="Y1021" s="20">
        <v>18</v>
      </c>
      <c r="Z1021" s="20">
        <f t="shared" si="154"/>
        <v>35483</v>
      </c>
      <c r="AA1021" s="19">
        <v>4</v>
      </c>
      <c r="AB1021" s="19">
        <v>1</v>
      </c>
      <c r="AC1021" s="21">
        <v>302040</v>
      </c>
      <c r="AD1021" s="21">
        <f t="shared" si="162"/>
        <v>119305.8</v>
      </c>
      <c r="AE1021" s="20">
        <v>0</v>
      </c>
      <c r="AF1021" s="20"/>
      <c r="AG1021" s="22">
        <f t="shared" si="155"/>
        <v>8038190520</v>
      </c>
      <c r="AH1021" s="22">
        <f t="shared" si="156"/>
        <v>357917</v>
      </c>
      <c r="AI1021" s="22"/>
      <c r="AJ1021" s="22">
        <f t="shared" si="157"/>
        <v>0</v>
      </c>
      <c r="AK1021" s="85"/>
      <c r="AL1021" s="22">
        <v>429588490</v>
      </c>
      <c r="AM1021" s="22">
        <v>5503135979</v>
      </c>
      <c r="AN1021" s="43">
        <f t="shared" si="158"/>
        <v>0</v>
      </c>
      <c r="AO1021" s="43">
        <v>37488297.662825704</v>
      </c>
      <c r="AP1021" s="43">
        <v>123886657.48500001</v>
      </c>
      <c r="AQ1021" s="22">
        <f t="shared" si="152"/>
        <v>1944449012.8499999</v>
      </c>
      <c r="AR1021" s="49"/>
      <c r="AS1021" s="22">
        <v>0</v>
      </c>
      <c r="AT1021" s="22">
        <f t="shared" si="161"/>
        <v>0</v>
      </c>
      <c r="AU1021" s="68"/>
      <c r="AV1021" s="57">
        <v>0</v>
      </c>
      <c r="AX1021" s="43">
        <v>161548361.46000001</v>
      </c>
    </row>
    <row r="1022" spans="1:52" x14ac:dyDescent="0.25">
      <c r="A1022" s="19" t="s">
        <v>1995</v>
      </c>
      <c r="B1022" s="19" t="s">
        <v>1974</v>
      </c>
      <c r="C1022" s="19" t="s">
        <v>1996</v>
      </c>
      <c r="D1022" s="19">
        <f t="shared" si="153"/>
        <v>0</v>
      </c>
      <c r="E1022" s="19">
        <v>0</v>
      </c>
      <c r="F1022" s="19"/>
      <c r="G1022" s="19"/>
      <c r="H1022" s="19"/>
      <c r="I1022" s="19"/>
      <c r="J1022" s="19"/>
      <c r="K1022" s="19"/>
      <c r="L1022" s="19">
        <v>0</v>
      </c>
      <c r="M1022" s="19"/>
      <c r="N1022" s="19"/>
      <c r="O1022" s="19"/>
      <c r="P1022" s="19"/>
      <c r="Q1022" s="19"/>
      <c r="R1022" s="19"/>
      <c r="S1022" s="19">
        <v>0</v>
      </c>
      <c r="T1022" s="19"/>
      <c r="U1022" s="19"/>
      <c r="V1022" s="19"/>
      <c r="W1022" s="19"/>
      <c r="X1022" s="20">
        <v>50442</v>
      </c>
      <c r="Y1022" s="20">
        <v>37</v>
      </c>
      <c r="Z1022" s="20">
        <f t="shared" si="154"/>
        <v>50479</v>
      </c>
      <c r="AA1022" s="19">
        <v>1</v>
      </c>
      <c r="AB1022" s="19">
        <v>0</v>
      </c>
      <c r="AC1022" s="21">
        <v>302040</v>
      </c>
      <c r="AD1022" s="21">
        <f t="shared" si="162"/>
        <v>119305.8</v>
      </c>
      <c r="AE1022" s="20">
        <v>17308</v>
      </c>
      <c r="AF1022" s="20"/>
      <c r="AG1022" s="22">
        <f t="shared" si="155"/>
        <v>11435007870</v>
      </c>
      <c r="AH1022" s="22">
        <f t="shared" si="156"/>
        <v>89479</v>
      </c>
      <c r="AI1022" s="22"/>
      <c r="AJ1022" s="22">
        <f t="shared" si="157"/>
        <v>3920781240</v>
      </c>
      <c r="AK1022" s="85"/>
      <c r="AL1022" s="22">
        <v>707149805</v>
      </c>
      <c r="AM1022" s="22">
        <v>8255194794</v>
      </c>
      <c r="AN1022" s="43">
        <f t="shared" si="158"/>
        <v>0</v>
      </c>
      <c r="AO1022" s="43">
        <v>367486056.38484687</v>
      </c>
      <c r="AP1022" s="43">
        <v>232039942.5</v>
      </c>
      <c r="AQ1022" s="22">
        <f t="shared" si="152"/>
        <v>1873226751.1199999</v>
      </c>
      <c r="AR1022" s="49"/>
      <c r="AS1022" s="22">
        <v>0</v>
      </c>
      <c r="AT1022" s="22">
        <f t="shared" si="161"/>
        <v>3920781240</v>
      </c>
      <c r="AU1022" s="68"/>
      <c r="AV1022" s="57">
        <v>0</v>
      </c>
      <c r="AX1022" s="43">
        <v>984703381.72500002</v>
      </c>
      <c r="AY1022" s="56"/>
      <c r="AZ1022" s="56"/>
    </row>
    <row r="1023" spans="1:52" x14ac:dyDescent="0.25">
      <c r="A1023" s="19" t="s">
        <v>1997</v>
      </c>
      <c r="B1023" s="19" t="s">
        <v>1974</v>
      </c>
      <c r="C1023" s="19" t="s">
        <v>1998</v>
      </c>
      <c r="D1023" s="19">
        <f t="shared" si="153"/>
        <v>0</v>
      </c>
      <c r="E1023" s="19">
        <v>0</v>
      </c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20">
        <v>23078</v>
      </c>
      <c r="Y1023" s="20">
        <v>124</v>
      </c>
      <c r="Z1023" s="20">
        <f t="shared" si="154"/>
        <v>23202</v>
      </c>
      <c r="AA1023" s="19">
        <v>1</v>
      </c>
      <c r="AB1023" s="19">
        <v>0</v>
      </c>
      <c r="AC1023" s="21">
        <v>302040</v>
      </c>
      <c r="AD1023" s="21">
        <f t="shared" si="162"/>
        <v>119305.8</v>
      </c>
      <c r="AE1023" s="20">
        <v>7883</v>
      </c>
      <c r="AF1023" s="20"/>
      <c r="AG1023" s="22">
        <f t="shared" si="155"/>
        <v>5255949060</v>
      </c>
      <c r="AH1023" s="22">
        <f t="shared" si="156"/>
        <v>89479</v>
      </c>
      <c r="AI1023" s="22"/>
      <c r="AJ1023" s="22">
        <f t="shared" si="157"/>
        <v>1785735990</v>
      </c>
      <c r="AK1023" s="85"/>
      <c r="AL1023" s="22">
        <v>310468322</v>
      </c>
      <c r="AM1023" s="22">
        <v>3822385714</v>
      </c>
      <c r="AN1023" s="43">
        <f t="shared" si="158"/>
        <v>0</v>
      </c>
      <c r="AO1023" s="43">
        <v>44849541.182908416</v>
      </c>
      <c r="AP1023" s="43">
        <v>16481796.114337502</v>
      </c>
      <c r="AQ1023" s="22">
        <f t="shared" si="152"/>
        <v>1061853165.7</v>
      </c>
      <c r="AR1023" s="49"/>
      <c r="AS1023" s="22">
        <v>0</v>
      </c>
      <c r="AT1023" s="22">
        <f t="shared" si="161"/>
        <v>1785735990</v>
      </c>
      <c r="AU1023" s="68"/>
      <c r="AV1023" s="57">
        <v>0</v>
      </c>
      <c r="AX1023" s="43">
        <v>59963412.772500001</v>
      </c>
      <c r="AY1023" s="56"/>
      <c r="AZ1023" s="56"/>
    </row>
    <row r="1024" spans="1:52" x14ac:dyDescent="0.25">
      <c r="A1024" s="19" t="s">
        <v>1999</v>
      </c>
      <c r="B1024" s="19" t="s">
        <v>1974</v>
      </c>
      <c r="C1024" s="19" t="s">
        <v>2000</v>
      </c>
      <c r="D1024" s="19">
        <f t="shared" si="153"/>
        <v>0</v>
      </c>
      <c r="E1024" s="19">
        <v>0</v>
      </c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20">
        <v>7351</v>
      </c>
      <c r="Y1024" s="20">
        <v>7</v>
      </c>
      <c r="Z1024" s="20">
        <f t="shared" si="154"/>
        <v>7358</v>
      </c>
      <c r="AA1024" s="19">
        <v>1</v>
      </c>
      <c r="AB1024" s="19">
        <v>0</v>
      </c>
      <c r="AC1024" s="21">
        <v>302040</v>
      </c>
      <c r="AD1024" s="21">
        <f t="shared" si="162"/>
        <v>119305.8</v>
      </c>
      <c r="AE1024" s="20">
        <v>1703</v>
      </c>
      <c r="AF1024" s="20"/>
      <c r="AG1024" s="22">
        <f t="shared" si="155"/>
        <v>1666807740</v>
      </c>
      <c r="AH1024" s="22">
        <f t="shared" si="156"/>
        <v>89479</v>
      </c>
      <c r="AI1024" s="22"/>
      <c r="AJ1024" s="22">
        <f t="shared" si="157"/>
        <v>385780590</v>
      </c>
      <c r="AK1024" s="85"/>
      <c r="AL1024" s="22">
        <v>92282428</v>
      </c>
      <c r="AM1024" s="22">
        <v>1182889557</v>
      </c>
      <c r="AN1024" s="43">
        <f t="shared" si="158"/>
        <v>0</v>
      </c>
      <c r="AO1024" s="43">
        <v>42532737.869982317</v>
      </c>
      <c r="AP1024" s="43">
        <v>15257646.163177505</v>
      </c>
      <c r="AQ1024" s="22">
        <f t="shared" si="152"/>
        <v>333934849.97000003</v>
      </c>
      <c r="AR1024" s="49"/>
      <c r="AS1024" s="22">
        <v>0</v>
      </c>
      <c r="AT1024" s="22">
        <f t="shared" si="161"/>
        <v>385780590</v>
      </c>
      <c r="AU1024" s="68"/>
      <c r="AV1024" s="57">
        <v>0</v>
      </c>
      <c r="AX1024" s="43">
        <v>57987123.967500001</v>
      </c>
      <c r="AY1024" s="56"/>
      <c r="AZ1024" s="56"/>
    </row>
    <row r="1025" spans="1:52" x14ac:dyDescent="0.25">
      <c r="A1025" s="19" t="s">
        <v>2001</v>
      </c>
      <c r="B1025" s="19" t="s">
        <v>1974</v>
      </c>
      <c r="C1025" s="19" t="s">
        <v>2002</v>
      </c>
      <c r="D1025" s="19">
        <f t="shared" si="153"/>
        <v>0</v>
      </c>
      <c r="E1025" s="19">
        <v>0</v>
      </c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20">
        <v>6358</v>
      </c>
      <c r="Y1025" s="20">
        <v>25</v>
      </c>
      <c r="Z1025" s="20">
        <f t="shared" si="154"/>
        <v>6383</v>
      </c>
      <c r="AA1025" s="19">
        <v>0</v>
      </c>
      <c r="AB1025" s="19">
        <v>1</v>
      </c>
      <c r="AC1025" s="21">
        <v>302040</v>
      </c>
      <c r="AD1025" s="21">
        <f t="shared" si="162"/>
        <v>119305.8</v>
      </c>
      <c r="AE1025" s="20">
        <v>2136</v>
      </c>
      <c r="AF1025" s="20"/>
      <c r="AG1025" s="22">
        <f t="shared" si="155"/>
        <v>1446167520</v>
      </c>
      <c r="AH1025" s="22">
        <f t="shared" si="156"/>
        <v>0</v>
      </c>
      <c r="AI1025" s="22"/>
      <c r="AJ1025" s="22">
        <f t="shared" si="157"/>
        <v>483868080</v>
      </c>
      <c r="AK1025" s="85"/>
      <c r="AL1025" s="22">
        <v>78900491</v>
      </c>
      <c r="AM1025" s="22">
        <v>1040550149</v>
      </c>
      <c r="AN1025" s="43">
        <f t="shared" si="158"/>
        <v>0</v>
      </c>
      <c r="AO1025" s="43">
        <v>19423677.040209215</v>
      </c>
      <c r="AP1025" s="43">
        <v>33654088.649999999</v>
      </c>
      <c r="AQ1025" s="22">
        <f t="shared" si="152"/>
        <v>273639114.31</v>
      </c>
      <c r="AR1025" s="49"/>
      <c r="AS1025" s="22">
        <v>0</v>
      </c>
      <c r="AT1025" s="22">
        <f t="shared" si="161"/>
        <v>483868080</v>
      </c>
      <c r="AU1025" s="68"/>
      <c r="AV1025" s="57">
        <v>0</v>
      </c>
      <c r="AX1025" s="43">
        <v>53167612.079999998</v>
      </c>
      <c r="AY1025" s="56"/>
      <c r="AZ1025" s="56"/>
    </row>
    <row r="1026" spans="1:52" x14ac:dyDescent="0.25">
      <c r="A1026" s="19" t="s">
        <v>2003</v>
      </c>
      <c r="B1026" s="19" t="s">
        <v>1974</v>
      </c>
      <c r="C1026" s="19" t="s">
        <v>2004</v>
      </c>
      <c r="D1026" s="19">
        <f t="shared" si="153"/>
        <v>0</v>
      </c>
      <c r="E1026" s="19">
        <v>0</v>
      </c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20">
        <v>25040</v>
      </c>
      <c r="Y1026" s="20">
        <v>546</v>
      </c>
      <c r="Z1026" s="20">
        <f t="shared" si="154"/>
        <v>25586</v>
      </c>
      <c r="AA1026" s="19">
        <v>9</v>
      </c>
      <c r="AB1026" s="19">
        <v>2</v>
      </c>
      <c r="AC1026" s="21">
        <v>302040</v>
      </c>
      <c r="AD1026" s="21">
        <f t="shared" si="162"/>
        <v>119305.8</v>
      </c>
      <c r="AE1026" s="20">
        <v>1148</v>
      </c>
      <c r="AF1026" s="20"/>
      <c r="AG1026" s="22">
        <f t="shared" si="155"/>
        <v>5796449640</v>
      </c>
      <c r="AH1026" s="22">
        <f t="shared" si="156"/>
        <v>805314</v>
      </c>
      <c r="AI1026" s="22"/>
      <c r="AJ1026" s="22">
        <f t="shared" si="157"/>
        <v>260056440</v>
      </c>
      <c r="AK1026" s="85"/>
      <c r="AL1026" s="22">
        <v>311243909</v>
      </c>
      <c r="AM1026" s="22">
        <v>4057491149</v>
      </c>
      <c r="AN1026" s="43">
        <f t="shared" si="158"/>
        <v>0</v>
      </c>
      <c r="AO1026" s="43">
        <v>68541327.165513694</v>
      </c>
      <c r="AP1026" s="43">
        <v>242310082.51499999</v>
      </c>
      <c r="AQ1026" s="22">
        <f t="shared" si="152"/>
        <v>1117668486.3199999</v>
      </c>
      <c r="AR1026" s="49"/>
      <c r="AS1026" s="22">
        <v>0</v>
      </c>
      <c r="AT1026" s="22">
        <f t="shared" si="161"/>
        <v>260056440</v>
      </c>
      <c r="AU1026" s="68"/>
      <c r="AV1026" s="57">
        <v>0</v>
      </c>
      <c r="AX1026" s="43">
        <v>311168455.2525</v>
      </c>
      <c r="AY1026" s="56"/>
      <c r="AZ1026" s="56"/>
    </row>
    <row r="1027" spans="1:52" x14ac:dyDescent="0.25">
      <c r="A1027" s="19" t="s">
        <v>2005</v>
      </c>
      <c r="B1027" s="19" t="s">
        <v>1974</v>
      </c>
      <c r="C1027" s="19" t="s">
        <v>2006</v>
      </c>
      <c r="D1027" s="19">
        <f t="shared" si="153"/>
        <v>0</v>
      </c>
      <c r="E1027" s="19">
        <v>0</v>
      </c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20">
        <v>9053</v>
      </c>
      <c r="Y1027" s="20">
        <v>0</v>
      </c>
      <c r="Z1027" s="20">
        <f t="shared" si="154"/>
        <v>9053</v>
      </c>
      <c r="AA1027" s="19">
        <v>0</v>
      </c>
      <c r="AB1027" s="19">
        <v>0</v>
      </c>
      <c r="AC1027" s="21">
        <v>302040</v>
      </c>
      <c r="AD1027" s="21">
        <f t="shared" si="162"/>
        <v>119305.8</v>
      </c>
      <c r="AE1027" s="20">
        <v>1534</v>
      </c>
      <c r="AF1027" s="20"/>
      <c r="AG1027" s="22">
        <f t="shared" si="155"/>
        <v>2050776090</v>
      </c>
      <c r="AH1027" s="22">
        <f t="shared" si="156"/>
        <v>0</v>
      </c>
      <c r="AI1027" s="22"/>
      <c r="AJ1027" s="22">
        <f t="shared" si="157"/>
        <v>347497020</v>
      </c>
      <c r="AK1027" s="85"/>
      <c r="AL1027" s="22">
        <v>112152203</v>
      </c>
      <c r="AM1027" s="22">
        <v>1439427707</v>
      </c>
      <c r="AN1027" s="43">
        <f t="shared" si="158"/>
        <v>0</v>
      </c>
      <c r="AO1027" s="43">
        <v>53491023.146933123</v>
      </c>
      <c r="AP1027" s="43">
        <v>53221829.857499987</v>
      </c>
      <c r="AQ1027" s="22">
        <f t="shared" si="152"/>
        <v>392483327</v>
      </c>
      <c r="AR1027" s="49"/>
      <c r="AS1027" s="22">
        <v>0</v>
      </c>
      <c r="AT1027" s="22">
        <f t="shared" si="161"/>
        <v>347497020</v>
      </c>
      <c r="AU1027" s="68"/>
      <c r="AV1027" s="57">
        <v>0</v>
      </c>
      <c r="AX1027" s="43">
        <v>106960281.71249999</v>
      </c>
      <c r="AY1027" s="56"/>
      <c r="AZ1027" s="56"/>
    </row>
    <row r="1028" spans="1:52" x14ac:dyDescent="0.25">
      <c r="A1028" s="19" t="s">
        <v>2007</v>
      </c>
      <c r="B1028" s="19" t="s">
        <v>1974</v>
      </c>
      <c r="C1028" s="19" t="s">
        <v>2008</v>
      </c>
      <c r="D1028" s="19">
        <f t="shared" si="153"/>
        <v>0</v>
      </c>
      <c r="E1028" s="19">
        <v>0</v>
      </c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20">
        <v>30478</v>
      </c>
      <c r="Y1028" s="20">
        <v>856</v>
      </c>
      <c r="Z1028" s="20">
        <f t="shared" si="154"/>
        <v>31334</v>
      </c>
      <c r="AA1028" s="19">
        <v>5</v>
      </c>
      <c r="AB1028" s="19">
        <v>0</v>
      </c>
      <c r="AC1028" s="21">
        <v>302040</v>
      </c>
      <c r="AD1028" s="21">
        <f t="shared" si="162"/>
        <v>119305.8</v>
      </c>
      <c r="AE1028" s="20">
        <v>3797</v>
      </c>
      <c r="AF1028" s="20"/>
      <c r="AG1028" s="22">
        <f t="shared" si="155"/>
        <v>7098091020</v>
      </c>
      <c r="AH1028" s="22">
        <f t="shared" si="156"/>
        <v>447397</v>
      </c>
      <c r="AI1028" s="22"/>
      <c r="AJ1028" s="22">
        <f t="shared" si="157"/>
        <v>860134410</v>
      </c>
      <c r="AK1028" s="85"/>
      <c r="AL1028" s="22">
        <v>407773593</v>
      </c>
      <c r="AM1028" s="22">
        <v>4873406808</v>
      </c>
      <c r="AN1028" s="43">
        <f t="shared" si="158"/>
        <v>0</v>
      </c>
      <c r="AO1028" s="43">
        <v>198518230.98995936</v>
      </c>
      <c r="AP1028" s="43">
        <v>118045376.205</v>
      </c>
      <c r="AQ1028" s="22">
        <f t="shared" si="152"/>
        <v>1500794408.8099999</v>
      </c>
      <c r="AR1028" s="49"/>
      <c r="AS1028" s="22">
        <v>0</v>
      </c>
      <c r="AT1028" s="22">
        <f t="shared" si="161"/>
        <v>860134410</v>
      </c>
      <c r="AU1028" s="68"/>
      <c r="AV1028" s="57">
        <v>0</v>
      </c>
      <c r="AX1028" s="43">
        <v>317481875.46750003</v>
      </c>
      <c r="AY1028" s="56"/>
      <c r="AZ1028" s="56"/>
    </row>
    <row r="1029" spans="1:52" x14ac:dyDescent="0.25">
      <c r="A1029" s="19" t="s">
        <v>2009</v>
      </c>
      <c r="B1029" s="19" t="s">
        <v>1974</v>
      </c>
      <c r="C1029" s="19" t="s">
        <v>2010</v>
      </c>
      <c r="D1029" s="19">
        <f t="shared" si="153"/>
        <v>0</v>
      </c>
      <c r="E1029" s="19">
        <v>0</v>
      </c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20">
        <v>11642</v>
      </c>
      <c r="Y1029" s="20">
        <v>515</v>
      </c>
      <c r="Z1029" s="20">
        <f t="shared" si="154"/>
        <v>12157</v>
      </c>
      <c r="AA1029" s="19">
        <v>2</v>
      </c>
      <c r="AB1029" s="19">
        <v>0</v>
      </c>
      <c r="AC1029" s="21">
        <v>302040</v>
      </c>
      <c r="AD1029" s="21">
        <f t="shared" si="162"/>
        <v>119305.8</v>
      </c>
      <c r="AE1029" s="20">
        <v>0</v>
      </c>
      <c r="AF1029" s="20"/>
      <c r="AG1029" s="22">
        <f t="shared" si="155"/>
        <v>2753925210</v>
      </c>
      <c r="AH1029" s="22">
        <f t="shared" si="156"/>
        <v>178959</v>
      </c>
      <c r="AI1029" s="22"/>
      <c r="AJ1029" s="22">
        <f t="shared" si="157"/>
        <v>0</v>
      </c>
      <c r="AK1029" s="85"/>
      <c r="AL1029" s="22">
        <v>137894273</v>
      </c>
      <c r="AM1029" s="22">
        <v>2001422953</v>
      </c>
      <c r="AN1029" s="43">
        <f t="shared" si="158"/>
        <v>0</v>
      </c>
      <c r="AO1029" s="43">
        <v>68541327.299892098</v>
      </c>
      <c r="AP1029" s="43">
        <v>38578328.182500005</v>
      </c>
      <c r="AQ1029" s="22">
        <f t="shared" ref="AQ1029:AQ1092" si="163">ROUND((AG1029+AH1029)-(AL1029+AM1029+AN1029+AO1029+AP1029),2)</f>
        <v>507667287.51999998</v>
      </c>
      <c r="AR1029" s="49"/>
      <c r="AS1029" s="22">
        <v>0</v>
      </c>
      <c r="AT1029" s="22">
        <f t="shared" si="161"/>
        <v>0</v>
      </c>
      <c r="AU1029" s="68"/>
      <c r="AV1029" s="57">
        <v>0</v>
      </c>
      <c r="AX1029" s="43">
        <v>107436701.05500001</v>
      </c>
    </row>
    <row r="1030" spans="1:52" x14ac:dyDescent="0.25">
      <c r="A1030" s="19" t="s">
        <v>2011</v>
      </c>
      <c r="B1030" s="19" t="s">
        <v>1974</v>
      </c>
      <c r="C1030" s="19" t="s">
        <v>2012</v>
      </c>
      <c r="D1030" s="19">
        <f t="shared" ref="D1030:D1093" si="164">SUM(E1030:W1030)</f>
        <v>0</v>
      </c>
      <c r="E1030" s="19">
        <v>0</v>
      </c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20">
        <v>14416</v>
      </c>
      <c r="Y1030" s="20">
        <v>223</v>
      </c>
      <c r="Z1030" s="20">
        <f t="shared" ref="Z1030:Z1093" si="165">+X1030+Y1030</f>
        <v>14639</v>
      </c>
      <c r="AA1030" s="19">
        <v>0</v>
      </c>
      <c r="AB1030" s="19">
        <v>0</v>
      </c>
      <c r="AC1030" s="21">
        <v>302040</v>
      </c>
      <c r="AD1030" s="21">
        <f t="shared" si="162"/>
        <v>119305.8</v>
      </c>
      <c r="AE1030" s="20">
        <v>3053</v>
      </c>
      <c r="AF1030" s="20"/>
      <c r="AG1030" s="22">
        <f t="shared" ref="AG1030:AG1093" si="166">ROUND((Z1030+AB1030)*((AC1030/12)*9),0)</f>
        <v>3316172670</v>
      </c>
      <c r="AH1030" s="22">
        <f t="shared" ref="AH1030:AH1093" si="167">ROUND(AA1030*((AD1030/12)*9),0)</f>
        <v>0</v>
      </c>
      <c r="AI1030" s="22"/>
      <c r="AJ1030" s="22">
        <f t="shared" ref="AJ1030:AJ1093" si="168">ROUND(AE1030*((AC1030/12)*9),0)</f>
        <v>691596090</v>
      </c>
      <c r="AK1030" s="85"/>
      <c r="AL1030" s="22">
        <v>215957624</v>
      </c>
      <c r="AM1030" s="22">
        <v>2415352493</v>
      </c>
      <c r="AN1030" s="43">
        <f t="shared" ref="AN1030:AN1093" si="169">ROUND(D1030*((AC1030/12)*9),0)</f>
        <v>0</v>
      </c>
      <c r="AO1030" s="43">
        <v>155190116.82378364</v>
      </c>
      <c r="AP1030" s="43">
        <v>76557727.042500019</v>
      </c>
      <c r="AQ1030" s="22">
        <f t="shared" si="163"/>
        <v>453114709.13</v>
      </c>
      <c r="AR1030" s="49"/>
      <c r="AS1030" s="22">
        <v>0</v>
      </c>
      <c r="AT1030" s="22">
        <f t="shared" si="161"/>
        <v>691596090</v>
      </c>
      <c r="AU1030" s="68"/>
      <c r="AV1030" s="57">
        <v>0</v>
      </c>
      <c r="AX1030" s="43">
        <v>232465693.10250002</v>
      </c>
      <c r="AY1030" s="56"/>
      <c r="AZ1030" s="56"/>
    </row>
    <row r="1031" spans="1:52" x14ac:dyDescent="0.25">
      <c r="A1031" s="19" t="s">
        <v>2013</v>
      </c>
      <c r="B1031" s="19" t="s">
        <v>1974</v>
      </c>
      <c r="C1031" s="19" t="s">
        <v>2014</v>
      </c>
      <c r="D1031" s="19">
        <f t="shared" si="164"/>
        <v>0</v>
      </c>
      <c r="E1031" s="19">
        <v>0</v>
      </c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20">
        <v>36292</v>
      </c>
      <c r="Y1031" s="20">
        <v>368</v>
      </c>
      <c r="Z1031" s="20">
        <f t="shared" si="165"/>
        <v>36660</v>
      </c>
      <c r="AA1031" s="19">
        <v>3</v>
      </c>
      <c r="AB1031" s="19">
        <v>2</v>
      </c>
      <c r="AC1031" s="21">
        <v>302040</v>
      </c>
      <c r="AD1031" s="21">
        <f t="shared" si="162"/>
        <v>119305.8</v>
      </c>
      <c r="AE1031" s="20">
        <v>11934</v>
      </c>
      <c r="AF1031" s="20"/>
      <c r="AG1031" s="22">
        <f t="shared" si="166"/>
        <v>8305042860</v>
      </c>
      <c r="AH1031" s="22">
        <f t="shared" si="167"/>
        <v>268438</v>
      </c>
      <c r="AI1031" s="22"/>
      <c r="AJ1031" s="22">
        <f t="shared" si="168"/>
        <v>2703409020</v>
      </c>
      <c r="AK1031" s="85"/>
      <c r="AL1031" s="22">
        <v>506888565</v>
      </c>
      <c r="AM1031" s="22">
        <v>6169513457</v>
      </c>
      <c r="AN1031" s="43">
        <f t="shared" si="169"/>
        <v>0</v>
      </c>
      <c r="AO1031" s="43">
        <v>141478364.67387933</v>
      </c>
      <c r="AP1031" s="43">
        <v>235141680.47999999</v>
      </c>
      <c r="AQ1031" s="22">
        <f t="shared" si="163"/>
        <v>1252289230.8499999</v>
      </c>
      <c r="AR1031" s="49"/>
      <c r="AS1031" s="22">
        <v>0</v>
      </c>
      <c r="AT1031" s="22">
        <f t="shared" si="161"/>
        <v>2703409020</v>
      </c>
      <c r="AU1031" s="68"/>
      <c r="AV1031" s="57">
        <v>0</v>
      </c>
      <c r="AX1031" s="43">
        <v>377274469.14749998</v>
      </c>
      <c r="AY1031" s="56"/>
      <c r="AZ1031" s="56"/>
    </row>
    <row r="1032" spans="1:52" x14ac:dyDescent="0.25">
      <c r="A1032" s="19" t="s">
        <v>2015</v>
      </c>
      <c r="B1032" s="19" t="s">
        <v>1974</v>
      </c>
      <c r="C1032" s="19" t="s">
        <v>2016</v>
      </c>
      <c r="D1032" s="19">
        <f t="shared" si="164"/>
        <v>0</v>
      </c>
      <c r="E1032" s="19">
        <v>0</v>
      </c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20">
        <v>8105</v>
      </c>
      <c r="Y1032" s="20">
        <v>56</v>
      </c>
      <c r="Z1032" s="20">
        <f t="shared" si="165"/>
        <v>8161</v>
      </c>
      <c r="AA1032" s="19">
        <v>0</v>
      </c>
      <c r="AB1032" s="19">
        <v>0</v>
      </c>
      <c r="AC1032" s="21">
        <v>302040</v>
      </c>
      <c r="AD1032" s="21">
        <f t="shared" si="162"/>
        <v>119305.8</v>
      </c>
      <c r="AE1032" s="20">
        <v>1837</v>
      </c>
      <c r="AF1032" s="20"/>
      <c r="AG1032" s="22">
        <f t="shared" si="166"/>
        <v>1848711330</v>
      </c>
      <c r="AH1032" s="22">
        <f t="shared" si="167"/>
        <v>0</v>
      </c>
      <c r="AI1032" s="22"/>
      <c r="AJ1032" s="22">
        <f t="shared" si="168"/>
        <v>416135610</v>
      </c>
      <c r="AK1032" s="85"/>
      <c r="AL1032" s="22">
        <v>104630250</v>
      </c>
      <c r="AM1032" s="22">
        <v>1338644862</v>
      </c>
      <c r="AN1032" s="43">
        <f t="shared" si="169"/>
        <v>0</v>
      </c>
      <c r="AO1032" s="43">
        <v>37101310.34913905</v>
      </c>
      <c r="AP1032" s="43">
        <v>16889018.454272777</v>
      </c>
      <c r="AQ1032" s="22">
        <f t="shared" si="163"/>
        <v>351445889.19999999</v>
      </c>
      <c r="AR1032" s="49"/>
      <c r="AS1032" s="22">
        <v>0</v>
      </c>
      <c r="AT1032" s="22">
        <f t="shared" si="161"/>
        <v>416135610</v>
      </c>
      <c r="AU1032" s="68"/>
      <c r="AV1032" s="57">
        <v>0</v>
      </c>
      <c r="AX1032" s="43">
        <v>54161945.0625</v>
      </c>
      <c r="AY1032" s="56"/>
      <c r="AZ1032" s="56"/>
    </row>
    <row r="1033" spans="1:52" x14ac:dyDescent="0.25">
      <c r="A1033" s="19" t="s">
        <v>2017</v>
      </c>
      <c r="B1033" s="19" t="s">
        <v>1974</v>
      </c>
      <c r="C1033" s="19" t="s">
        <v>141</v>
      </c>
      <c r="D1033" s="19">
        <f t="shared" si="164"/>
        <v>0</v>
      </c>
      <c r="E1033" s="19">
        <v>0</v>
      </c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20">
        <v>18876</v>
      </c>
      <c r="Y1033" s="20">
        <v>100</v>
      </c>
      <c r="Z1033" s="20">
        <f t="shared" si="165"/>
        <v>18976</v>
      </c>
      <c r="AA1033" s="19">
        <v>2</v>
      </c>
      <c r="AB1033" s="19">
        <v>1</v>
      </c>
      <c r="AC1033" s="21">
        <v>302040</v>
      </c>
      <c r="AD1033" s="21">
        <f t="shared" si="162"/>
        <v>119305.8</v>
      </c>
      <c r="AE1033" s="20">
        <v>3728</v>
      </c>
      <c r="AF1033" s="20"/>
      <c r="AG1033" s="22">
        <f t="shared" si="166"/>
        <v>4298859810</v>
      </c>
      <c r="AH1033" s="22">
        <f t="shared" si="167"/>
        <v>178959</v>
      </c>
      <c r="AI1033" s="22"/>
      <c r="AJ1033" s="22">
        <f t="shared" si="168"/>
        <v>844503840</v>
      </c>
      <c r="AK1033" s="85"/>
      <c r="AL1033" s="22">
        <v>258627167</v>
      </c>
      <c r="AM1033" s="22">
        <v>3094491435</v>
      </c>
      <c r="AN1033" s="43">
        <f t="shared" si="169"/>
        <v>0</v>
      </c>
      <c r="AO1033" s="43">
        <v>86802838.351317033</v>
      </c>
      <c r="AP1033" s="43">
        <v>71482855.364999995</v>
      </c>
      <c r="AQ1033" s="22">
        <f t="shared" si="163"/>
        <v>787634473.27999997</v>
      </c>
      <c r="AR1033" s="49"/>
      <c r="AS1033" s="22">
        <v>0</v>
      </c>
      <c r="AT1033" s="22">
        <f t="shared" si="161"/>
        <v>844503840</v>
      </c>
      <c r="AU1033" s="68"/>
      <c r="AV1033" s="57">
        <v>0</v>
      </c>
      <c r="AX1033" s="43">
        <v>158687209.94999999</v>
      </c>
      <c r="AY1033" s="56"/>
      <c r="AZ1033" s="56"/>
    </row>
    <row r="1034" spans="1:52" x14ac:dyDescent="0.25">
      <c r="A1034" s="19" t="s">
        <v>2018</v>
      </c>
      <c r="B1034" s="19" t="s">
        <v>1974</v>
      </c>
      <c r="C1034" s="19" t="s">
        <v>497</v>
      </c>
      <c r="D1034" s="19">
        <f t="shared" si="164"/>
        <v>0</v>
      </c>
      <c r="E1034" s="19">
        <v>0</v>
      </c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20">
        <v>7477</v>
      </c>
      <c r="Y1034" s="20">
        <v>11</v>
      </c>
      <c r="Z1034" s="20">
        <f t="shared" si="165"/>
        <v>7488</v>
      </c>
      <c r="AA1034" s="19">
        <v>0</v>
      </c>
      <c r="AB1034" s="19">
        <v>0</v>
      </c>
      <c r="AC1034" s="21">
        <v>302040</v>
      </c>
      <c r="AD1034" s="21">
        <f t="shared" si="162"/>
        <v>119305.8</v>
      </c>
      <c r="AE1034" s="20">
        <v>1662</v>
      </c>
      <c r="AF1034" s="20"/>
      <c r="AG1034" s="22">
        <f t="shared" si="166"/>
        <v>1696256640</v>
      </c>
      <c r="AH1034" s="22">
        <f t="shared" si="167"/>
        <v>0</v>
      </c>
      <c r="AI1034" s="22"/>
      <c r="AJ1034" s="22">
        <f t="shared" si="168"/>
        <v>376492860</v>
      </c>
      <c r="AK1034" s="85"/>
      <c r="AL1034" s="22">
        <v>108372760</v>
      </c>
      <c r="AM1034" s="22">
        <v>1253732043</v>
      </c>
      <c r="AN1034" s="43">
        <f t="shared" si="169"/>
        <v>0</v>
      </c>
      <c r="AO1034" s="43">
        <v>65395500.301886857</v>
      </c>
      <c r="AP1034" s="43">
        <v>3769145.8653937499</v>
      </c>
      <c r="AQ1034" s="22">
        <f t="shared" si="163"/>
        <v>264987190.83000001</v>
      </c>
      <c r="AR1034" s="49"/>
      <c r="AS1034" s="22">
        <v>0</v>
      </c>
      <c r="AT1034" s="22">
        <f t="shared" si="161"/>
        <v>376492860</v>
      </c>
      <c r="AU1034" s="68"/>
      <c r="AV1034" s="57">
        <v>0</v>
      </c>
      <c r="AX1034" s="43">
        <v>33673783.012500003</v>
      </c>
      <c r="AY1034" s="56"/>
      <c r="AZ1034" s="56"/>
    </row>
    <row r="1035" spans="1:52" x14ac:dyDescent="0.25">
      <c r="A1035" s="19" t="s">
        <v>2019</v>
      </c>
      <c r="B1035" s="19" t="s">
        <v>1974</v>
      </c>
      <c r="C1035" s="19" t="s">
        <v>2020</v>
      </c>
      <c r="D1035" s="19">
        <f t="shared" si="164"/>
        <v>0</v>
      </c>
      <c r="E1035" s="19">
        <v>0</v>
      </c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20">
        <v>7894</v>
      </c>
      <c r="Y1035" s="20">
        <v>5</v>
      </c>
      <c r="Z1035" s="20">
        <f t="shared" si="165"/>
        <v>7899</v>
      </c>
      <c r="AA1035" s="19">
        <v>0</v>
      </c>
      <c r="AB1035" s="19">
        <v>0</v>
      </c>
      <c r="AC1035" s="21">
        <v>302040</v>
      </c>
      <c r="AD1035" s="21">
        <f t="shared" si="162"/>
        <v>119305.8</v>
      </c>
      <c r="AE1035" s="20">
        <v>1737</v>
      </c>
      <c r="AF1035" s="20"/>
      <c r="AG1035" s="22">
        <f t="shared" si="166"/>
        <v>1789360470</v>
      </c>
      <c r="AH1035" s="22">
        <f t="shared" si="167"/>
        <v>0</v>
      </c>
      <c r="AI1035" s="22"/>
      <c r="AJ1035" s="22">
        <f t="shared" si="168"/>
        <v>393482610</v>
      </c>
      <c r="AK1035" s="85"/>
      <c r="AL1035" s="22">
        <v>108335828</v>
      </c>
      <c r="AM1035" s="22">
        <v>1279582188</v>
      </c>
      <c r="AN1035" s="43">
        <f t="shared" si="169"/>
        <v>0</v>
      </c>
      <c r="AO1035" s="43">
        <v>118682536.70481089</v>
      </c>
      <c r="AP1035" s="43">
        <v>12355451.722500019</v>
      </c>
      <c r="AQ1035" s="22">
        <f t="shared" si="163"/>
        <v>270404465.56999999</v>
      </c>
      <c r="AR1035" s="49"/>
      <c r="AS1035" s="22">
        <v>0</v>
      </c>
      <c r="AT1035" s="22">
        <f t="shared" si="161"/>
        <v>393482610</v>
      </c>
      <c r="AU1035" s="68"/>
      <c r="AV1035" s="57">
        <v>0</v>
      </c>
      <c r="AX1035" s="43">
        <v>131889007.77000001</v>
      </c>
      <c r="AY1035" s="56"/>
      <c r="AZ1035" s="56"/>
    </row>
    <row r="1036" spans="1:52" x14ac:dyDescent="0.25">
      <c r="A1036" s="19" t="s">
        <v>2021</v>
      </c>
      <c r="B1036" s="19" t="s">
        <v>1974</v>
      </c>
      <c r="C1036" s="19" t="s">
        <v>2022</v>
      </c>
      <c r="D1036" s="19">
        <f t="shared" si="164"/>
        <v>0</v>
      </c>
      <c r="E1036" s="19">
        <v>0</v>
      </c>
      <c r="F1036" s="19"/>
      <c r="G1036" s="19"/>
      <c r="H1036" s="19"/>
      <c r="I1036" s="19"/>
      <c r="J1036" s="19"/>
      <c r="K1036" s="19"/>
      <c r="L1036" s="19">
        <v>0</v>
      </c>
      <c r="M1036" s="19"/>
      <c r="N1036" s="19"/>
      <c r="O1036" s="19"/>
      <c r="P1036" s="19"/>
      <c r="Q1036" s="19"/>
      <c r="R1036" s="19"/>
      <c r="S1036" s="19">
        <v>0</v>
      </c>
      <c r="T1036" s="19"/>
      <c r="U1036" s="19"/>
      <c r="V1036" s="19"/>
      <c r="W1036" s="19"/>
      <c r="X1036" s="20">
        <v>121648</v>
      </c>
      <c r="Y1036" s="20">
        <v>3</v>
      </c>
      <c r="Z1036" s="20">
        <f t="shared" si="165"/>
        <v>121651</v>
      </c>
      <c r="AA1036" s="19">
        <v>4427</v>
      </c>
      <c r="AB1036" s="19">
        <v>2206</v>
      </c>
      <c r="AC1036" s="21">
        <v>302040</v>
      </c>
      <c r="AD1036" s="21">
        <f t="shared" si="162"/>
        <v>119305.8</v>
      </c>
      <c r="AE1036" s="20">
        <v>16177</v>
      </c>
      <c r="AF1036" s="20"/>
      <c r="AG1036" s="22">
        <f t="shared" si="166"/>
        <v>28057326210</v>
      </c>
      <c r="AH1036" s="22">
        <f t="shared" si="167"/>
        <v>396125082</v>
      </c>
      <c r="AI1036" s="22"/>
      <c r="AJ1036" s="22">
        <f t="shared" si="168"/>
        <v>3664575810</v>
      </c>
      <c r="AK1036" s="85"/>
      <c r="AL1036" s="22">
        <v>1728892081</v>
      </c>
      <c r="AM1036" s="22">
        <v>19457469752</v>
      </c>
      <c r="AN1036" s="43">
        <f t="shared" si="169"/>
        <v>0</v>
      </c>
      <c r="AO1036" s="43">
        <v>1222160371.7930727</v>
      </c>
      <c r="AP1036" s="43">
        <v>2862087949.98</v>
      </c>
      <c r="AQ1036" s="22">
        <f t="shared" si="163"/>
        <v>3182841137.23</v>
      </c>
      <c r="AR1036" s="49"/>
      <c r="AS1036" s="22">
        <v>0</v>
      </c>
      <c r="AT1036" s="22">
        <f t="shared" si="161"/>
        <v>3664575810</v>
      </c>
      <c r="AU1036" s="68"/>
      <c r="AV1036" s="57">
        <v>0</v>
      </c>
      <c r="AX1036" s="43">
        <v>4090014826.2150002</v>
      </c>
      <c r="AY1036" s="56"/>
      <c r="AZ1036" s="56"/>
    </row>
    <row r="1037" spans="1:52" x14ac:dyDescent="0.25">
      <c r="A1037" s="19" t="s">
        <v>2023</v>
      </c>
      <c r="B1037" s="19" t="s">
        <v>1974</v>
      </c>
      <c r="C1037" s="19" t="s">
        <v>2024</v>
      </c>
      <c r="D1037" s="19">
        <f t="shared" si="164"/>
        <v>0</v>
      </c>
      <c r="E1037" s="19">
        <v>0</v>
      </c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20">
        <v>26011</v>
      </c>
      <c r="Y1037" s="20">
        <v>340</v>
      </c>
      <c r="Z1037" s="20">
        <f t="shared" si="165"/>
        <v>26351</v>
      </c>
      <c r="AA1037" s="19">
        <v>0</v>
      </c>
      <c r="AB1037" s="19">
        <v>0</v>
      </c>
      <c r="AC1037" s="21">
        <v>302040</v>
      </c>
      <c r="AD1037" s="21">
        <f t="shared" si="162"/>
        <v>119305.8</v>
      </c>
      <c r="AE1037" s="20">
        <v>5071</v>
      </c>
      <c r="AF1037" s="20"/>
      <c r="AG1037" s="22">
        <f t="shared" si="166"/>
        <v>5969292030</v>
      </c>
      <c r="AH1037" s="22">
        <f t="shared" si="167"/>
        <v>0</v>
      </c>
      <c r="AI1037" s="22"/>
      <c r="AJ1037" s="22">
        <f t="shared" si="168"/>
        <v>1148733630</v>
      </c>
      <c r="AK1037" s="85"/>
      <c r="AL1037" s="22">
        <v>313644532</v>
      </c>
      <c r="AM1037" s="22">
        <v>4225026267</v>
      </c>
      <c r="AN1037" s="43">
        <f t="shared" si="169"/>
        <v>0</v>
      </c>
      <c r="AO1037" s="43">
        <v>51519696.3967181</v>
      </c>
      <c r="AP1037" s="43">
        <v>28177326.663768753</v>
      </c>
      <c r="AQ1037" s="22">
        <f t="shared" si="163"/>
        <v>1350924207.9400001</v>
      </c>
      <c r="AR1037" s="49"/>
      <c r="AS1037" s="22">
        <v>0</v>
      </c>
      <c r="AT1037" s="22">
        <f t="shared" si="161"/>
        <v>1148733630</v>
      </c>
      <c r="AU1037" s="68"/>
      <c r="AV1037" s="57">
        <v>0</v>
      </c>
      <c r="AX1037" s="43">
        <v>52916918.699999996</v>
      </c>
      <c r="AY1037" s="56"/>
      <c r="AZ1037" s="56"/>
    </row>
    <row r="1038" spans="1:52" x14ac:dyDescent="0.25">
      <c r="A1038" s="19" t="s">
        <v>2025</v>
      </c>
      <c r="B1038" s="19" t="s">
        <v>1974</v>
      </c>
      <c r="C1038" s="19" t="s">
        <v>1414</v>
      </c>
      <c r="D1038" s="19">
        <f t="shared" si="164"/>
        <v>0</v>
      </c>
      <c r="E1038" s="19">
        <v>0</v>
      </c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20">
        <v>9039</v>
      </c>
      <c r="Y1038" s="20">
        <v>417</v>
      </c>
      <c r="Z1038" s="20">
        <f t="shared" si="165"/>
        <v>9456</v>
      </c>
      <c r="AA1038" s="19">
        <v>2</v>
      </c>
      <c r="AB1038" s="19">
        <v>0</v>
      </c>
      <c r="AC1038" s="21">
        <v>302040</v>
      </c>
      <c r="AD1038" s="21">
        <f t="shared" si="162"/>
        <v>119305.8</v>
      </c>
      <c r="AE1038" s="20">
        <v>759</v>
      </c>
      <c r="AF1038" s="20"/>
      <c r="AG1038" s="22">
        <f t="shared" si="166"/>
        <v>2142067680</v>
      </c>
      <c r="AH1038" s="22">
        <f t="shared" si="167"/>
        <v>178959</v>
      </c>
      <c r="AI1038" s="22"/>
      <c r="AJ1038" s="22">
        <f t="shared" si="168"/>
        <v>171936270</v>
      </c>
      <c r="AK1038" s="85"/>
      <c r="AL1038" s="22">
        <v>132699078</v>
      </c>
      <c r="AM1038" s="22">
        <v>1551172322</v>
      </c>
      <c r="AN1038" s="43">
        <f t="shared" si="169"/>
        <v>0</v>
      </c>
      <c r="AO1038" s="43">
        <v>44076180.183177389</v>
      </c>
      <c r="AP1038" s="43">
        <v>27117995.190000001</v>
      </c>
      <c r="AQ1038" s="22">
        <f t="shared" si="163"/>
        <v>387181063.63</v>
      </c>
      <c r="AR1038" s="49"/>
      <c r="AS1038" s="22">
        <v>0</v>
      </c>
      <c r="AT1038" s="22">
        <f t="shared" si="161"/>
        <v>171936270</v>
      </c>
      <c r="AU1038" s="68"/>
      <c r="AV1038" s="57">
        <v>0</v>
      </c>
      <c r="AX1038" s="43">
        <v>71398054.672499999</v>
      </c>
      <c r="AY1038" s="56"/>
      <c r="AZ1038" s="56"/>
    </row>
    <row r="1039" spans="1:52" x14ac:dyDescent="0.25">
      <c r="A1039" s="19" t="s">
        <v>2026</v>
      </c>
      <c r="B1039" s="19" t="s">
        <v>1974</v>
      </c>
      <c r="C1039" s="19" t="s">
        <v>2027</v>
      </c>
      <c r="D1039" s="19">
        <f t="shared" si="164"/>
        <v>0</v>
      </c>
      <c r="E1039" s="19">
        <v>0</v>
      </c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20">
        <v>12518</v>
      </c>
      <c r="Y1039" s="20">
        <v>54</v>
      </c>
      <c r="Z1039" s="20">
        <f t="shared" si="165"/>
        <v>12572</v>
      </c>
      <c r="AA1039" s="19">
        <v>2</v>
      </c>
      <c r="AB1039" s="19">
        <v>0</v>
      </c>
      <c r="AC1039" s="21">
        <v>302040</v>
      </c>
      <c r="AD1039" s="21">
        <f t="shared" si="162"/>
        <v>119305.8</v>
      </c>
      <c r="AE1039" s="20">
        <v>424</v>
      </c>
      <c r="AF1039" s="20"/>
      <c r="AG1039" s="22">
        <f t="shared" si="166"/>
        <v>2847935160</v>
      </c>
      <c r="AH1039" s="22">
        <f t="shared" si="167"/>
        <v>178959</v>
      </c>
      <c r="AI1039" s="22"/>
      <c r="AJ1039" s="22">
        <f t="shared" si="168"/>
        <v>96048720</v>
      </c>
      <c r="AK1039" s="85"/>
      <c r="AL1039" s="22">
        <v>149207981</v>
      </c>
      <c r="AM1039" s="22">
        <v>2006658425</v>
      </c>
      <c r="AN1039" s="43">
        <f t="shared" si="169"/>
        <v>0</v>
      </c>
      <c r="AO1039" s="43">
        <v>106596804.76662198</v>
      </c>
      <c r="AP1039" s="43">
        <v>78613528.507499993</v>
      </c>
      <c r="AQ1039" s="22">
        <f t="shared" si="163"/>
        <v>507037379.73000002</v>
      </c>
      <c r="AR1039" s="49"/>
      <c r="AS1039" s="22">
        <v>0</v>
      </c>
      <c r="AT1039" s="22">
        <f t="shared" si="161"/>
        <v>96048720</v>
      </c>
      <c r="AU1039" s="68"/>
      <c r="AV1039" s="57">
        <v>0</v>
      </c>
      <c r="AX1039" s="43">
        <v>185703408.71249998</v>
      </c>
      <c r="AY1039" s="56"/>
      <c r="AZ1039" s="56"/>
    </row>
    <row r="1040" spans="1:52" x14ac:dyDescent="0.25">
      <c r="A1040" s="19" t="s">
        <v>2028</v>
      </c>
      <c r="B1040" s="19" t="s">
        <v>1974</v>
      </c>
      <c r="C1040" s="19" t="s">
        <v>2029</v>
      </c>
      <c r="D1040" s="19">
        <f t="shared" si="164"/>
        <v>0</v>
      </c>
      <c r="E1040" s="19">
        <v>0</v>
      </c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20">
        <v>19877</v>
      </c>
      <c r="Y1040" s="20">
        <v>220</v>
      </c>
      <c r="Z1040" s="20">
        <f t="shared" si="165"/>
        <v>20097</v>
      </c>
      <c r="AA1040" s="19">
        <v>1</v>
      </c>
      <c r="AB1040" s="19">
        <v>0</v>
      </c>
      <c r="AC1040" s="21">
        <v>302040</v>
      </c>
      <c r="AD1040" s="21">
        <f t="shared" si="162"/>
        <v>119305.8</v>
      </c>
      <c r="AE1040" s="20">
        <v>1344</v>
      </c>
      <c r="AF1040" s="20"/>
      <c r="AG1040" s="22">
        <f t="shared" si="166"/>
        <v>4552573410</v>
      </c>
      <c r="AH1040" s="22">
        <f t="shared" si="167"/>
        <v>89479</v>
      </c>
      <c r="AI1040" s="22"/>
      <c r="AJ1040" s="22">
        <f t="shared" si="168"/>
        <v>304456320</v>
      </c>
      <c r="AK1040" s="85"/>
      <c r="AL1040" s="22">
        <v>257605363</v>
      </c>
      <c r="AM1040" s="22">
        <v>3218343080</v>
      </c>
      <c r="AN1040" s="43">
        <f t="shared" si="169"/>
        <v>0</v>
      </c>
      <c r="AO1040" s="43">
        <v>52341315.366314091</v>
      </c>
      <c r="AP1040" s="43">
        <v>20385927.866343752</v>
      </c>
      <c r="AQ1040" s="22">
        <f t="shared" si="163"/>
        <v>1003987202.77</v>
      </c>
      <c r="AR1040" s="49"/>
      <c r="AS1040" s="22">
        <v>0</v>
      </c>
      <c r="AT1040" s="22">
        <f t="shared" si="161"/>
        <v>304456320</v>
      </c>
      <c r="AU1040" s="68"/>
      <c r="AV1040" s="57">
        <v>0</v>
      </c>
      <c r="AX1040" s="43">
        <v>55407357.644999996</v>
      </c>
      <c r="AY1040" s="56"/>
      <c r="AZ1040" s="56"/>
    </row>
    <row r="1041" spans="1:52" x14ac:dyDescent="0.25">
      <c r="A1041" s="19" t="s">
        <v>2030</v>
      </c>
      <c r="B1041" s="19" t="s">
        <v>1974</v>
      </c>
      <c r="C1041" s="19" t="s">
        <v>201</v>
      </c>
      <c r="D1041" s="19">
        <f t="shared" si="164"/>
        <v>0</v>
      </c>
      <c r="E1041" s="19">
        <v>0</v>
      </c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20">
        <v>7211</v>
      </c>
      <c r="Y1041" s="20">
        <v>54</v>
      </c>
      <c r="Z1041" s="20">
        <f t="shared" si="165"/>
        <v>7265</v>
      </c>
      <c r="AA1041" s="19">
        <v>0</v>
      </c>
      <c r="AB1041" s="19">
        <v>0</v>
      </c>
      <c r="AC1041" s="21">
        <v>302040</v>
      </c>
      <c r="AD1041" s="21">
        <f t="shared" si="162"/>
        <v>119305.8</v>
      </c>
      <c r="AE1041" s="20">
        <v>1107</v>
      </c>
      <c r="AF1041" s="20"/>
      <c r="AG1041" s="22">
        <f t="shared" si="166"/>
        <v>1645740450</v>
      </c>
      <c r="AH1041" s="22">
        <f t="shared" si="167"/>
        <v>0</v>
      </c>
      <c r="AI1041" s="22"/>
      <c r="AJ1041" s="22">
        <f t="shared" si="168"/>
        <v>250768710</v>
      </c>
      <c r="AK1041" s="85"/>
      <c r="AL1041" s="22">
        <v>107584863</v>
      </c>
      <c r="AM1041" s="22">
        <v>1178308518</v>
      </c>
      <c r="AN1041" s="43">
        <f t="shared" si="169"/>
        <v>0</v>
      </c>
      <c r="AO1041" s="43">
        <v>15926850.390336776</v>
      </c>
      <c r="AP1041" s="43">
        <v>3830514.5159625001</v>
      </c>
      <c r="AQ1041" s="22">
        <f t="shared" si="163"/>
        <v>340089704.08999997</v>
      </c>
      <c r="AR1041" s="49"/>
      <c r="AS1041" s="22">
        <v>0</v>
      </c>
      <c r="AT1041" s="22">
        <f t="shared" si="161"/>
        <v>250768710</v>
      </c>
      <c r="AU1041" s="68"/>
      <c r="AV1041" s="57">
        <v>0</v>
      </c>
      <c r="AX1041" s="43">
        <v>18350490</v>
      </c>
      <c r="AY1041" s="56"/>
      <c r="AZ1041" s="56"/>
    </row>
    <row r="1042" spans="1:52" x14ac:dyDescent="0.25">
      <c r="A1042" s="19" t="s">
        <v>2031</v>
      </c>
      <c r="B1042" s="19" t="s">
        <v>1974</v>
      </c>
      <c r="C1042" s="19" t="s">
        <v>2032</v>
      </c>
      <c r="D1042" s="19">
        <f t="shared" si="164"/>
        <v>0</v>
      </c>
      <c r="E1042" s="19">
        <v>0</v>
      </c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20">
        <v>34778</v>
      </c>
      <c r="Y1042" s="20">
        <v>250</v>
      </c>
      <c r="Z1042" s="20">
        <f t="shared" si="165"/>
        <v>35028</v>
      </c>
      <c r="AA1042" s="19">
        <v>4</v>
      </c>
      <c r="AB1042" s="19">
        <v>1</v>
      </c>
      <c r="AC1042" s="21">
        <v>302040</v>
      </c>
      <c r="AD1042" s="21">
        <f t="shared" si="162"/>
        <v>119305.8</v>
      </c>
      <c r="AE1042" s="20">
        <v>0</v>
      </c>
      <c r="AF1042" s="20"/>
      <c r="AG1042" s="22">
        <f t="shared" si="166"/>
        <v>7935119370</v>
      </c>
      <c r="AH1042" s="22">
        <f t="shared" si="167"/>
        <v>357917</v>
      </c>
      <c r="AI1042" s="22"/>
      <c r="AJ1042" s="22">
        <f t="shared" si="168"/>
        <v>0</v>
      </c>
      <c r="AK1042" s="85"/>
      <c r="AL1042" s="22">
        <v>428997567</v>
      </c>
      <c r="AM1042" s="22">
        <v>5757547218</v>
      </c>
      <c r="AN1042" s="43">
        <f t="shared" si="169"/>
        <v>0</v>
      </c>
      <c r="AO1042" s="43">
        <v>19004820.58009522</v>
      </c>
      <c r="AP1042" s="43">
        <v>153779375.6925</v>
      </c>
      <c r="AQ1042" s="22">
        <f t="shared" si="163"/>
        <v>1576148305.73</v>
      </c>
      <c r="AR1042" s="49"/>
      <c r="AS1042" s="22">
        <v>0</v>
      </c>
      <c r="AT1042" s="22">
        <f t="shared" si="161"/>
        <v>0</v>
      </c>
      <c r="AU1042" s="68"/>
      <c r="AV1042" s="57">
        <v>0</v>
      </c>
      <c r="AX1042" s="43">
        <v>172872105.19499999</v>
      </c>
    </row>
    <row r="1043" spans="1:52" x14ac:dyDescent="0.25">
      <c r="A1043" s="19" t="s">
        <v>2033</v>
      </c>
      <c r="B1043" s="19" t="s">
        <v>1974</v>
      </c>
      <c r="C1043" s="19" t="s">
        <v>2034</v>
      </c>
      <c r="D1043" s="19">
        <f t="shared" si="164"/>
        <v>0</v>
      </c>
      <c r="E1043" s="19">
        <v>0</v>
      </c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20">
        <v>10233</v>
      </c>
      <c r="Y1043" s="20">
        <v>51</v>
      </c>
      <c r="Z1043" s="20">
        <f t="shared" si="165"/>
        <v>10284</v>
      </c>
      <c r="AA1043" s="19">
        <v>0</v>
      </c>
      <c r="AB1043" s="19">
        <v>0</v>
      </c>
      <c r="AC1043" s="21">
        <v>302040</v>
      </c>
      <c r="AD1043" s="21">
        <f t="shared" ref="AD1043:AD1074" si="170">AC1043*39.5/100</f>
        <v>119305.8</v>
      </c>
      <c r="AE1043" s="20">
        <v>3310</v>
      </c>
      <c r="AF1043" s="20"/>
      <c r="AG1043" s="22">
        <f t="shared" si="166"/>
        <v>2329634520</v>
      </c>
      <c r="AH1043" s="22">
        <f t="shared" si="167"/>
        <v>0</v>
      </c>
      <c r="AI1043" s="22"/>
      <c r="AJ1043" s="22">
        <f t="shared" si="168"/>
        <v>749814300</v>
      </c>
      <c r="AK1043" s="85"/>
      <c r="AL1043" s="22">
        <v>131271015</v>
      </c>
      <c r="AM1043" s="22">
        <v>1616124902</v>
      </c>
      <c r="AN1043" s="43">
        <f t="shared" si="169"/>
        <v>0</v>
      </c>
      <c r="AO1043" s="43">
        <v>24919083.674912937</v>
      </c>
      <c r="AP1043" s="43">
        <v>43686660.930000007</v>
      </c>
      <c r="AQ1043" s="22">
        <f t="shared" si="163"/>
        <v>513632858.39999998</v>
      </c>
      <c r="AR1043" s="49"/>
      <c r="AS1043" s="22">
        <v>0</v>
      </c>
      <c r="AT1043" s="22">
        <f t="shared" si="161"/>
        <v>749814300</v>
      </c>
      <c r="AU1043" s="68"/>
      <c r="AV1043" s="57">
        <v>0</v>
      </c>
      <c r="AX1043" s="43">
        <v>69948048.112500012</v>
      </c>
      <c r="AY1043" s="56"/>
      <c r="AZ1043" s="56"/>
    </row>
    <row r="1044" spans="1:52" x14ac:dyDescent="0.25">
      <c r="A1044" s="19" t="s">
        <v>2035</v>
      </c>
      <c r="B1044" s="19" t="s">
        <v>1974</v>
      </c>
      <c r="C1044" s="19" t="s">
        <v>2036</v>
      </c>
      <c r="D1044" s="19">
        <f t="shared" si="164"/>
        <v>0</v>
      </c>
      <c r="E1044" s="19">
        <v>0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20">
        <v>13125</v>
      </c>
      <c r="Y1044" s="20">
        <v>170</v>
      </c>
      <c r="Z1044" s="20">
        <f t="shared" si="165"/>
        <v>13295</v>
      </c>
      <c r="AA1044" s="19">
        <v>0</v>
      </c>
      <c r="AB1044" s="19">
        <v>0</v>
      </c>
      <c r="AC1044" s="21">
        <v>302040</v>
      </c>
      <c r="AD1044" s="21">
        <f t="shared" si="170"/>
        <v>119305.8</v>
      </c>
      <c r="AE1044" s="20">
        <v>2779</v>
      </c>
      <c r="AF1044" s="20"/>
      <c r="AG1044" s="22">
        <f t="shared" si="166"/>
        <v>3011716350</v>
      </c>
      <c r="AH1044" s="22">
        <f t="shared" si="167"/>
        <v>0</v>
      </c>
      <c r="AI1044" s="22"/>
      <c r="AJ1044" s="22">
        <f t="shared" si="168"/>
        <v>629526870</v>
      </c>
      <c r="AK1044" s="85"/>
      <c r="AL1044" s="22">
        <v>173657408</v>
      </c>
      <c r="AM1044" s="22">
        <v>2230147655</v>
      </c>
      <c r="AN1044" s="43">
        <f t="shared" si="169"/>
        <v>0</v>
      </c>
      <c r="AO1044" s="43">
        <v>42626350.43527282</v>
      </c>
      <c r="AP1044" s="43">
        <v>32778295.634999998</v>
      </c>
      <c r="AQ1044" s="22">
        <f t="shared" si="163"/>
        <v>532506640.93000001</v>
      </c>
      <c r="AR1044" s="49"/>
      <c r="AS1044" s="22">
        <v>0</v>
      </c>
      <c r="AT1044" s="22">
        <f t="shared" si="161"/>
        <v>629526870</v>
      </c>
      <c r="AU1044" s="68"/>
      <c r="AV1044" s="57">
        <v>0</v>
      </c>
      <c r="AX1044" s="43">
        <v>75601819.019999996</v>
      </c>
      <c r="AY1044" s="56"/>
      <c r="AZ1044" s="56"/>
    </row>
    <row r="1045" spans="1:52" x14ac:dyDescent="0.25">
      <c r="A1045" s="19" t="s">
        <v>2037</v>
      </c>
      <c r="B1045" s="19" t="s">
        <v>1974</v>
      </c>
      <c r="C1045" s="19" t="s">
        <v>2038</v>
      </c>
      <c r="D1045" s="19">
        <f t="shared" si="164"/>
        <v>0</v>
      </c>
      <c r="E1045" s="19">
        <v>0</v>
      </c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20">
        <v>119950</v>
      </c>
      <c r="Y1045" s="20">
        <v>509</v>
      </c>
      <c r="Z1045" s="20">
        <f t="shared" si="165"/>
        <v>120459</v>
      </c>
      <c r="AA1045" s="19">
        <v>5646</v>
      </c>
      <c r="AB1045" s="19">
        <v>2232</v>
      </c>
      <c r="AC1045" s="21">
        <v>302040</v>
      </c>
      <c r="AD1045" s="21">
        <f t="shared" si="170"/>
        <v>119305.8</v>
      </c>
      <c r="AE1045" s="20">
        <v>0</v>
      </c>
      <c r="AF1045" s="20"/>
      <c r="AG1045" s="22">
        <f t="shared" si="166"/>
        <v>27793192230</v>
      </c>
      <c r="AH1045" s="22">
        <f t="shared" si="167"/>
        <v>505200410</v>
      </c>
      <c r="AI1045" s="22"/>
      <c r="AJ1045" s="22">
        <f t="shared" si="168"/>
        <v>0</v>
      </c>
      <c r="AK1045" s="85"/>
      <c r="AL1045" s="22">
        <v>1254750481</v>
      </c>
      <c r="AM1045" s="22">
        <v>18407266700</v>
      </c>
      <c r="AN1045" s="43">
        <f t="shared" si="169"/>
        <v>0</v>
      </c>
      <c r="AO1045" s="43">
        <v>1125517899.2771924</v>
      </c>
      <c r="AP1045" s="43">
        <v>671218230.57749999</v>
      </c>
      <c r="AQ1045" s="22">
        <f t="shared" si="163"/>
        <v>6839639329.1499996</v>
      </c>
      <c r="AR1045" s="49"/>
      <c r="AS1045" s="22">
        <v>0</v>
      </c>
      <c r="AT1045" s="22">
        <f t="shared" si="161"/>
        <v>0</v>
      </c>
      <c r="AU1045" s="68"/>
      <c r="AV1045" s="57">
        <v>0</v>
      </c>
      <c r="AX1045" s="43">
        <v>1801942338.7349999</v>
      </c>
    </row>
    <row r="1046" spans="1:52" x14ac:dyDescent="0.25">
      <c r="A1046" s="19" t="s">
        <v>2039</v>
      </c>
      <c r="B1046" s="19" t="s">
        <v>1974</v>
      </c>
      <c r="C1046" s="19" t="s">
        <v>2040</v>
      </c>
      <c r="D1046" s="19">
        <f t="shared" si="164"/>
        <v>0</v>
      </c>
      <c r="E1046" s="19">
        <v>0</v>
      </c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20">
        <v>3032</v>
      </c>
      <c r="Y1046" s="20">
        <v>7</v>
      </c>
      <c r="Z1046" s="20">
        <f t="shared" si="165"/>
        <v>3039</v>
      </c>
      <c r="AA1046" s="19">
        <v>0</v>
      </c>
      <c r="AB1046" s="19">
        <v>0</v>
      </c>
      <c r="AC1046" s="21">
        <v>302040</v>
      </c>
      <c r="AD1046" s="21">
        <f t="shared" si="170"/>
        <v>119305.8</v>
      </c>
      <c r="AE1046" s="20">
        <v>380</v>
      </c>
      <c r="AF1046" s="20"/>
      <c r="AG1046" s="22">
        <f t="shared" si="166"/>
        <v>688424670</v>
      </c>
      <c r="AH1046" s="22">
        <f t="shared" si="167"/>
        <v>0</v>
      </c>
      <c r="AI1046" s="22"/>
      <c r="AJ1046" s="22">
        <f t="shared" si="168"/>
        <v>86081400</v>
      </c>
      <c r="AK1046" s="85"/>
      <c r="AL1046" s="22">
        <v>44036052</v>
      </c>
      <c r="AM1046" s="22">
        <v>501132879</v>
      </c>
      <c r="AN1046" s="43">
        <f t="shared" si="169"/>
        <v>0</v>
      </c>
      <c r="AO1046" s="43">
        <v>48505028.706669793</v>
      </c>
      <c r="AP1046" s="43">
        <v>9958827.5024999958</v>
      </c>
      <c r="AQ1046" s="22">
        <f t="shared" si="163"/>
        <v>84791882.790000007</v>
      </c>
      <c r="AR1046" s="49"/>
      <c r="AS1046" s="22">
        <v>0</v>
      </c>
      <c r="AT1046" s="22">
        <f t="shared" si="161"/>
        <v>86081400</v>
      </c>
      <c r="AU1046" s="68"/>
      <c r="AV1046" s="57">
        <v>0</v>
      </c>
      <c r="AX1046" s="43">
        <v>58688221.642499998</v>
      </c>
      <c r="AY1046" s="56"/>
      <c r="AZ1046" s="56"/>
    </row>
    <row r="1047" spans="1:52" x14ac:dyDescent="0.25">
      <c r="A1047" s="19" t="s">
        <v>2041</v>
      </c>
      <c r="B1047" s="19" t="s">
        <v>1974</v>
      </c>
      <c r="C1047" s="19" t="s">
        <v>2042</v>
      </c>
      <c r="D1047" s="19">
        <f t="shared" si="164"/>
        <v>0</v>
      </c>
      <c r="E1047" s="19">
        <v>0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20">
        <v>7995</v>
      </c>
      <c r="Y1047" s="20">
        <v>48</v>
      </c>
      <c r="Z1047" s="20">
        <f t="shared" si="165"/>
        <v>8043</v>
      </c>
      <c r="AA1047" s="19">
        <v>0</v>
      </c>
      <c r="AB1047" s="19">
        <v>0</v>
      </c>
      <c r="AC1047" s="21">
        <v>302040</v>
      </c>
      <c r="AD1047" s="21">
        <f t="shared" si="170"/>
        <v>119305.8</v>
      </c>
      <c r="AE1047" s="20">
        <v>0</v>
      </c>
      <c r="AF1047" s="20"/>
      <c r="AG1047" s="22">
        <f t="shared" si="166"/>
        <v>1821980790</v>
      </c>
      <c r="AH1047" s="22">
        <f t="shared" si="167"/>
        <v>0</v>
      </c>
      <c r="AI1047" s="22"/>
      <c r="AJ1047" s="22">
        <f t="shared" si="168"/>
        <v>0</v>
      </c>
      <c r="AK1047" s="85"/>
      <c r="AL1047" s="22">
        <v>90398862</v>
      </c>
      <c r="AM1047" s="22">
        <v>1318684623</v>
      </c>
      <c r="AN1047" s="43">
        <f t="shared" si="169"/>
        <v>0</v>
      </c>
      <c r="AO1047" s="43">
        <v>271570340.76867294</v>
      </c>
      <c r="AP1047" s="43">
        <v>69868034.242500007</v>
      </c>
      <c r="AQ1047" s="22">
        <f t="shared" si="163"/>
        <v>71458929.989999995</v>
      </c>
      <c r="AR1047" s="49"/>
      <c r="AS1047" s="22">
        <v>0</v>
      </c>
      <c r="AT1047" s="22">
        <f t="shared" si="161"/>
        <v>0</v>
      </c>
      <c r="AU1047" s="68"/>
      <c r="AV1047" s="57">
        <v>0</v>
      </c>
      <c r="AX1047" s="43">
        <v>342694553.98500001</v>
      </c>
    </row>
    <row r="1048" spans="1:52" x14ac:dyDescent="0.25">
      <c r="A1048" s="19" t="s">
        <v>2043</v>
      </c>
      <c r="B1048" s="19" t="s">
        <v>1974</v>
      </c>
      <c r="C1048" s="19" t="s">
        <v>2044</v>
      </c>
      <c r="D1048" s="19">
        <f t="shared" si="164"/>
        <v>0</v>
      </c>
      <c r="E1048" s="19">
        <v>0</v>
      </c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20">
        <v>5186</v>
      </c>
      <c r="Y1048" s="20">
        <v>66</v>
      </c>
      <c r="Z1048" s="20">
        <f t="shared" si="165"/>
        <v>5252</v>
      </c>
      <c r="AA1048" s="19">
        <v>0</v>
      </c>
      <c r="AB1048" s="19">
        <v>0</v>
      </c>
      <c r="AC1048" s="21">
        <v>302040</v>
      </c>
      <c r="AD1048" s="21">
        <f t="shared" si="170"/>
        <v>119305.8</v>
      </c>
      <c r="AE1048" s="20">
        <v>968</v>
      </c>
      <c r="AF1048" s="20"/>
      <c r="AG1048" s="22">
        <f t="shared" si="166"/>
        <v>1189735560</v>
      </c>
      <c r="AH1048" s="22">
        <f t="shared" si="167"/>
        <v>0</v>
      </c>
      <c r="AI1048" s="22"/>
      <c r="AJ1048" s="22">
        <f t="shared" si="168"/>
        <v>219281040</v>
      </c>
      <c r="AK1048" s="85"/>
      <c r="AL1048" s="22">
        <v>73582187</v>
      </c>
      <c r="AM1048" s="22">
        <v>854854486</v>
      </c>
      <c r="AN1048" s="43">
        <f t="shared" si="169"/>
        <v>0</v>
      </c>
      <c r="AO1048" s="43">
        <v>26223668.733367458</v>
      </c>
      <c r="AP1048" s="43">
        <v>2803040.4741000002</v>
      </c>
      <c r="AQ1048" s="22">
        <f t="shared" si="163"/>
        <v>232272177.78999999</v>
      </c>
      <c r="AR1048" s="49"/>
      <c r="AS1048" s="22">
        <v>0</v>
      </c>
      <c r="AT1048" s="22">
        <f t="shared" si="161"/>
        <v>219281040</v>
      </c>
      <c r="AU1048" s="68"/>
      <c r="AV1048" s="57">
        <v>0</v>
      </c>
      <c r="AX1048" s="43">
        <v>10419258.3375</v>
      </c>
      <c r="AY1048" s="56"/>
      <c r="AZ1048" s="56"/>
    </row>
    <row r="1049" spans="1:52" x14ac:dyDescent="0.25">
      <c r="A1049" s="19" t="s">
        <v>2045</v>
      </c>
      <c r="B1049" s="19" t="s">
        <v>1974</v>
      </c>
      <c r="C1049" s="19" t="s">
        <v>2046</v>
      </c>
      <c r="D1049" s="19">
        <f t="shared" si="164"/>
        <v>0</v>
      </c>
      <c r="E1049" s="19">
        <v>0</v>
      </c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20">
        <v>7758</v>
      </c>
      <c r="Y1049" s="20">
        <v>840</v>
      </c>
      <c r="Z1049" s="20">
        <f t="shared" si="165"/>
        <v>8598</v>
      </c>
      <c r="AA1049" s="19">
        <v>5</v>
      </c>
      <c r="AB1049" s="19">
        <v>1</v>
      </c>
      <c r="AC1049" s="21">
        <v>302040</v>
      </c>
      <c r="AD1049" s="21">
        <f t="shared" si="170"/>
        <v>119305.8</v>
      </c>
      <c r="AE1049" s="20">
        <v>2523</v>
      </c>
      <c r="AF1049" s="20"/>
      <c r="AG1049" s="22">
        <f t="shared" si="166"/>
        <v>1947931470</v>
      </c>
      <c r="AH1049" s="22">
        <f t="shared" si="167"/>
        <v>447397</v>
      </c>
      <c r="AI1049" s="22"/>
      <c r="AJ1049" s="22">
        <f t="shared" si="168"/>
        <v>571535190</v>
      </c>
      <c r="AK1049" s="85"/>
      <c r="AL1049" s="22">
        <v>113912661</v>
      </c>
      <c r="AM1049" s="22">
        <v>1360241186</v>
      </c>
      <c r="AN1049" s="43">
        <f t="shared" si="169"/>
        <v>0</v>
      </c>
      <c r="AO1049" s="43">
        <v>41377354.667339884</v>
      </c>
      <c r="AP1049" s="43">
        <v>37311701.647500001</v>
      </c>
      <c r="AQ1049" s="22">
        <f t="shared" si="163"/>
        <v>395535963.69</v>
      </c>
      <c r="AR1049" s="49"/>
      <c r="AS1049" s="22">
        <v>0</v>
      </c>
      <c r="AT1049" s="22">
        <f t="shared" si="161"/>
        <v>571535190</v>
      </c>
      <c r="AU1049" s="68"/>
      <c r="AV1049" s="57">
        <v>0</v>
      </c>
      <c r="AX1049" s="43">
        <v>78880451.894999996</v>
      </c>
      <c r="AY1049" s="56"/>
      <c r="AZ1049" s="56"/>
    </row>
    <row r="1050" spans="1:52" x14ac:dyDescent="0.25">
      <c r="A1050" s="19" t="s">
        <v>2047</v>
      </c>
      <c r="B1050" s="19" t="s">
        <v>1974</v>
      </c>
      <c r="C1050" s="19" t="s">
        <v>2048</v>
      </c>
      <c r="D1050" s="19">
        <f t="shared" si="164"/>
        <v>0</v>
      </c>
      <c r="E1050" s="19">
        <v>0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20">
        <v>40260</v>
      </c>
      <c r="Y1050" s="20">
        <v>180</v>
      </c>
      <c r="Z1050" s="20">
        <f t="shared" si="165"/>
        <v>40440</v>
      </c>
      <c r="AA1050" s="19">
        <v>9</v>
      </c>
      <c r="AB1050" s="19">
        <v>3</v>
      </c>
      <c r="AC1050" s="21">
        <v>302040</v>
      </c>
      <c r="AD1050" s="21">
        <f t="shared" si="170"/>
        <v>119305.8</v>
      </c>
      <c r="AE1050" s="20">
        <v>8822</v>
      </c>
      <c r="AF1050" s="20"/>
      <c r="AG1050" s="22">
        <f t="shared" si="166"/>
        <v>9161552790</v>
      </c>
      <c r="AH1050" s="22">
        <f t="shared" si="167"/>
        <v>805314</v>
      </c>
      <c r="AI1050" s="22"/>
      <c r="AJ1050" s="22">
        <f t="shared" si="168"/>
        <v>1998447660</v>
      </c>
      <c r="AK1050" s="85"/>
      <c r="AL1050" s="22">
        <v>500610012</v>
      </c>
      <c r="AM1050" s="22">
        <v>6568881840</v>
      </c>
      <c r="AN1050" s="43">
        <f t="shared" si="169"/>
        <v>0</v>
      </c>
      <c r="AO1050" s="43">
        <v>118671965.80419356</v>
      </c>
      <c r="AP1050" s="43">
        <v>50065777.585012503</v>
      </c>
      <c r="AQ1050" s="22">
        <f t="shared" si="163"/>
        <v>1924128508.6099999</v>
      </c>
      <c r="AR1050" s="49"/>
      <c r="AS1050" s="22">
        <v>0</v>
      </c>
      <c r="AT1050" s="22">
        <f t="shared" si="161"/>
        <v>1998447660</v>
      </c>
      <c r="AU1050" s="68"/>
      <c r="AV1050" s="57">
        <v>0</v>
      </c>
      <c r="AX1050" s="43">
        <v>150054333.98249999</v>
      </c>
      <c r="AY1050" s="56"/>
      <c r="AZ1050" s="56"/>
    </row>
    <row r="1051" spans="1:52" x14ac:dyDescent="0.25">
      <c r="A1051" s="19" t="s">
        <v>2049</v>
      </c>
      <c r="B1051" s="19" t="s">
        <v>1974</v>
      </c>
      <c r="C1051" s="19" t="s">
        <v>2050</v>
      </c>
      <c r="D1051" s="19">
        <f t="shared" si="164"/>
        <v>0</v>
      </c>
      <c r="E1051" s="19">
        <v>0</v>
      </c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20">
        <v>18615</v>
      </c>
      <c r="Y1051" s="20">
        <v>122</v>
      </c>
      <c r="Z1051" s="20">
        <f t="shared" si="165"/>
        <v>18737</v>
      </c>
      <c r="AA1051" s="19">
        <v>4</v>
      </c>
      <c r="AB1051" s="19">
        <v>0</v>
      </c>
      <c r="AC1051" s="21">
        <v>302040</v>
      </c>
      <c r="AD1051" s="21">
        <f t="shared" si="170"/>
        <v>119305.8</v>
      </c>
      <c r="AE1051" s="20">
        <v>3959</v>
      </c>
      <c r="AF1051" s="20"/>
      <c r="AG1051" s="22">
        <f t="shared" si="166"/>
        <v>4244492610</v>
      </c>
      <c r="AH1051" s="22">
        <f t="shared" si="167"/>
        <v>357917</v>
      </c>
      <c r="AI1051" s="22"/>
      <c r="AJ1051" s="22">
        <f t="shared" si="168"/>
        <v>896832270</v>
      </c>
      <c r="AK1051" s="85"/>
      <c r="AL1051" s="22">
        <v>236713784</v>
      </c>
      <c r="AM1051" s="22">
        <v>3042300319</v>
      </c>
      <c r="AN1051" s="43">
        <f t="shared" si="169"/>
        <v>0</v>
      </c>
      <c r="AO1051" s="43">
        <v>176698136.75292262</v>
      </c>
      <c r="AP1051" s="43">
        <v>52673894.159999996</v>
      </c>
      <c r="AQ1051" s="22">
        <f t="shared" si="163"/>
        <v>736464393.09000003</v>
      </c>
      <c r="AR1051" s="49"/>
      <c r="AS1051" s="22">
        <v>0</v>
      </c>
      <c r="AT1051" s="22">
        <f t="shared" si="161"/>
        <v>896832270</v>
      </c>
      <c r="AU1051" s="68"/>
      <c r="AV1051" s="57">
        <v>0</v>
      </c>
      <c r="AX1051" s="43">
        <v>235154150.40000001</v>
      </c>
      <c r="AY1051" s="56"/>
      <c r="AZ1051" s="56"/>
    </row>
    <row r="1052" spans="1:52" x14ac:dyDescent="0.25">
      <c r="A1052" s="19" t="s">
        <v>2051</v>
      </c>
      <c r="B1052" s="19" t="s">
        <v>2052</v>
      </c>
      <c r="C1052" s="19" t="s">
        <v>2052</v>
      </c>
      <c r="D1052" s="19">
        <f t="shared" si="164"/>
        <v>0</v>
      </c>
      <c r="E1052" s="19">
        <v>0</v>
      </c>
      <c r="F1052" s="19"/>
      <c r="G1052" s="19"/>
      <c r="H1052" s="19"/>
      <c r="I1052" s="19"/>
      <c r="J1052" s="19"/>
      <c r="K1052" s="19"/>
      <c r="L1052" s="19">
        <v>0</v>
      </c>
      <c r="M1052" s="19"/>
      <c r="N1052" s="19"/>
      <c r="O1052" s="19"/>
      <c r="P1052" s="19"/>
      <c r="Q1052" s="19"/>
      <c r="R1052" s="19"/>
      <c r="S1052" s="19">
        <v>0</v>
      </c>
      <c r="T1052" s="19"/>
      <c r="U1052" s="19"/>
      <c r="V1052" s="19"/>
      <c r="W1052" s="19"/>
      <c r="X1052" s="20">
        <v>51420</v>
      </c>
      <c r="Y1052" s="20">
        <v>20</v>
      </c>
      <c r="Z1052" s="20">
        <f t="shared" si="165"/>
        <v>51440</v>
      </c>
      <c r="AA1052" s="19">
        <v>0</v>
      </c>
      <c r="AB1052" s="19">
        <v>2</v>
      </c>
      <c r="AC1052" s="21">
        <v>302040</v>
      </c>
      <c r="AD1052" s="21">
        <f t="shared" si="170"/>
        <v>119305.8</v>
      </c>
      <c r="AE1052" s="20">
        <v>3664</v>
      </c>
      <c r="AF1052" s="20"/>
      <c r="AG1052" s="22">
        <f t="shared" si="166"/>
        <v>11653156260</v>
      </c>
      <c r="AH1052" s="22">
        <f t="shared" si="167"/>
        <v>0</v>
      </c>
      <c r="AI1052" s="22"/>
      <c r="AJ1052" s="22">
        <f t="shared" si="168"/>
        <v>830005920</v>
      </c>
      <c r="AK1052" s="85"/>
      <c r="AL1052" s="22">
        <v>658066288</v>
      </c>
      <c r="AM1052" s="22">
        <v>8515659548</v>
      </c>
      <c r="AN1052" s="43">
        <f t="shared" si="169"/>
        <v>0</v>
      </c>
      <c r="AO1052" s="43">
        <v>335551816.26473767</v>
      </c>
      <c r="AP1052" s="43">
        <v>4011211737.915</v>
      </c>
      <c r="AQ1052" s="22">
        <v>0</v>
      </c>
      <c r="AR1052" s="49"/>
      <c r="AS1052" s="22">
        <f>+AJ1052</f>
        <v>830005920</v>
      </c>
      <c r="AT1052" s="22">
        <v>0</v>
      </c>
      <c r="AU1052" s="68"/>
      <c r="AV1052" s="57">
        <v>1037327210.1800001</v>
      </c>
      <c r="AW1052" s="56"/>
      <c r="AX1052" s="43">
        <v>4311261288</v>
      </c>
      <c r="AY1052" s="56"/>
      <c r="AZ1052" s="56"/>
    </row>
    <row r="1053" spans="1:52" x14ac:dyDescent="0.25">
      <c r="A1053" s="19" t="s">
        <v>2053</v>
      </c>
      <c r="B1053" s="19" t="s">
        <v>2052</v>
      </c>
      <c r="C1053" s="19" t="s">
        <v>2054</v>
      </c>
      <c r="D1053" s="19">
        <f t="shared" si="164"/>
        <v>0</v>
      </c>
      <c r="E1053" s="19">
        <v>0</v>
      </c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20">
        <v>31949</v>
      </c>
      <c r="Y1053" s="20">
        <v>92</v>
      </c>
      <c r="Z1053" s="20">
        <f t="shared" si="165"/>
        <v>32041</v>
      </c>
      <c r="AA1053" s="19">
        <v>1</v>
      </c>
      <c r="AB1053" s="19">
        <v>0</v>
      </c>
      <c r="AC1053" s="21">
        <v>336682.8</v>
      </c>
      <c r="AD1053" s="21">
        <f t="shared" si="170"/>
        <v>132989.70600000001</v>
      </c>
      <c r="AE1053" s="20">
        <v>3538</v>
      </c>
      <c r="AF1053" s="20"/>
      <c r="AG1053" s="22">
        <f t="shared" si="166"/>
        <v>8090740196</v>
      </c>
      <c r="AH1053" s="22">
        <f t="shared" si="167"/>
        <v>99742</v>
      </c>
      <c r="AI1053" s="22"/>
      <c r="AJ1053" s="22">
        <f t="shared" si="168"/>
        <v>893387810</v>
      </c>
      <c r="AK1053" s="85"/>
      <c r="AL1053" s="22">
        <v>427150934</v>
      </c>
      <c r="AM1053" s="22">
        <v>5233836365</v>
      </c>
      <c r="AN1053" s="43">
        <f t="shared" si="169"/>
        <v>0</v>
      </c>
      <c r="AO1053" s="43">
        <v>1696213812.317214</v>
      </c>
      <c r="AP1053" s="43">
        <v>482933566.24500006</v>
      </c>
      <c r="AQ1053" s="22">
        <f t="shared" si="163"/>
        <v>250705260.44</v>
      </c>
      <c r="AR1053" s="49"/>
      <c r="AS1053" s="22">
        <v>0</v>
      </c>
      <c r="AT1053" s="22">
        <f t="shared" ref="AT1053:AT1062" si="171">+AJ1053-AS1053</f>
        <v>893387810</v>
      </c>
      <c r="AU1053" s="68"/>
      <c r="AV1053" s="57">
        <v>0</v>
      </c>
      <c r="AX1053" s="43">
        <v>1999683488.5050001</v>
      </c>
      <c r="AY1053" s="56"/>
      <c r="AZ1053" s="56"/>
    </row>
    <row r="1054" spans="1:52" x14ac:dyDescent="0.25">
      <c r="A1054" s="19" t="s">
        <v>2055</v>
      </c>
      <c r="B1054" s="19" t="s">
        <v>2052</v>
      </c>
      <c r="C1054" s="19" t="s">
        <v>2056</v>
      </c>
      <c r="D1054" s="19">
        <f t="shared" si="164"/>
        <v>0</v>
      </c>
      <c r="E1054" s="19">
        <v>0</v>
      </c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20">
        <v>3232</v>
      </c>
      <c r="Y1054" s="20">
        <v>1</v>
      </c>
      <c r="Z1054" s="20">
        <f t="shared" si="165"/>
        <v>3233</v>
      </c>
      <c r="AA1054" s="19">
        <v>0</v>
      </c>
      <c r="AB1054" s="19">
        <v>0</v>
      </c>
      <c r="AC1054" s="21">
        <v>336682.8</v>
      </c>
      <c r="AD1054" s="21">
        <f t="shared" si="170"/>
        <v>132989.70600000001</v>
      </c>
      <c r="AE1054" s="20">
        <v>164</v>
      </c>
      <c r="AF1054" s="20"/>
      <c r="AG1054" s="22">
        <f t="shared" si="166"/>
        <v>816371619</v>
      </c>
      <c r="AH1054" s="22">
        <f t="shared" si="167"/>
        <v>0</v>
      </c>
      <c r="AI1054" s="22"/>
      <c r="AJ1054" s="22">
        <f t="shared" si="168"/>
        <v>41411984</v>
      </c>
      <c r="AK1054" s="85"/>
      <c r="AL1054" s="22">
        <v>44540798</v>
      </c>
      <c r="AM1054" s="22">
        <v>528128283</v>
      </c>
      <c r="AN1054" s="43">
        <f t="shared" si="169"/>
        <v>0</v>
      </c>
      <c r="AO1054" s="43">
        <v>34179570.335897073</v>
      </c>
      <c r="AP1054" s="43">
        <v>2059697.5617</v>
      </c>
      <c r="AQ1054" s="22">
        <f t="shared" si="163"/>
        <v>207463270.09999999</v>
      </c>
      <c r="AR1054" s="49"/>
      <c r="AS1054" s="22">
        <v>0</v>
      </c>
      <c r="AT1054" s="22">
        <f t="shared" si="171"/>
        <v>41411984</v>
      </c>
      <c r="AU1054" s="68"/>
      <c r="AV1054" s="57">
        <v>0</v>
      </c>
      <c r="AX1054" s="43">
        <v>30563281.747499999</v>
      </c>
      <c r="AY1054" s="56"/>
      <c r="AZ1054" s="56"/>
    </row>
    <row r="1055" spans="1:52" x14ac:dyDescent="0.25">
      <c r="A1055" s="19" t="s">
        <v>2057</v>
      </c>
      <c r="B1055" s="19" t="s">
        <v>2052</v>
      </c>
      <c r="C1055" s="19" t="s">
        <v>2058</v>
      </c>
      <c r="D1055" s="19">
        <f t="shared" si="164"/>
        <v>0</v>
      </c>
      <c r="E1055" s="19">
        <v>0</v>
      </c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20">
        <v>15306</v>
      </c>
      <c r="Y1055" s="20">
        <v>2</v>
      </c>
      <c r="Z1055" s="20">
        <f t="shared" si="165"/>
        <v>15308</v>
      </c>
      <c r="AA1055" s="19">
        <v>0</v>
      </c>
      <c r="AB1055" s="19">
        <v>0</v>
      </c>
      <c r="AC1055" s="21">
        <v>336682.8</v>
      </c>
      <c r="AD1055" s="21">
        <f t="shared" si="170"/>
        <v>132989.70600000001</v>
      </c>
      <c r="AE1055" s="20">
        <v>1131</v>
      </c>
      <c r="AF1055" s="20"/>
      <c r="AG1055" s="22">
        <f t="shared" si="166"/>
        <v>3865455227</v>
      </c>
      <c r="AH1055" s="22">
        <f t="shared" si="167"/>
        <v>0</v>
      </c>
      <c r="AI1055" s="22"/>
      <c r="AJ1055" s="22">
        <f t="shared" si="168"/>
        <v>285591185</v>
      </c>
      <c r="AK1055" s="85"/>
      <c r="AL1055" s="22">
        <v>214209478</v>
      </c>
      <c r="AM1055" s="22">
        <v>2492575712</v>
      </c>
      <c r="AN1055" s="43">
        <f t="shared" si="169"/>
        <v>0</v>
      </c>
      <c r="AO1055" s="43">
        <v>799960649.56342328</v>
      </c>
      <c r="AP1055" s="43">
        <v>28836768</v>
      </c>
      <c r="AQ1055" s="22">
        <f t="shared" si="163"/>
        <v>329872619.44</v>
      </c>
      <c r="AR1055" s="49"/>
      <c r="AS1055" s="22">
        <v>0</v>
      </c>
      <c r="AT1055" s="22">
        <f t="shared" si="171"/>
        <v>285591185</v>
      </c>
      <c r="AU1055" s="68"/>
      <c r="AV1055" s="57">
        <v>0</v>
      </c>
      <c r="AX1055" s="43">
        <v>744159473.32499993</v>
      </c>
      <c r="AY1055" s="56"/>
      <c r="AZ1055" s="56"/>
    </row>
    <row r="1056" spans="1:52" x14ac:dyDescent="0.25">
      <c r="A1056" s="19" t="s">
        <v>2059</v>
      </c>
      <c r="B1056" s="19" t="s">
        <v>2052</v>
      </c>
      <c r="C1056" s="19" t="s">
        <v>2060</v>
      </c>
      <c r="D1056" s="19">
        <f t="shared" si="164"/>
        <v>0</v>
      </c>
      <c r="E1056" s="19">
        <v>0</v>
      </c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20">
        <v>3599</v>
      </c>
      <c r="Y1056" s="20">
        <v>0</v>
      </c>
      <c r="Z1056" s="20">
        <f t="shared" si="165"/>
        <v>3599</v>
      </c>
      <c r="AA1056" s="19">
        <v>0</v>
      </c>
      <c r="AB1056" s="19">
        <v>0</v>
      </c>
      <c r="AC1056" s="21">
        <v>336682.8</v>
      </c>
      <c r="AD1056" s="21">
        <f t="shared" si="170"/>
        <v>132989.70600000001</v>
      </c>
      <c r="AE1056" s="20">
        <v>229</v>
      </c>
      <c r="AF1056" s="20"/>
      <c r="AG1056" s="22">
        <f t="shared" si="166"/>
        <v>908791048</v>
      </c>
      <c r="AH1056" s="22">
        <f t="shared" si="167"/>
        <v>0</v>
      </c>
      <c r="AI1056" s="22"/>
      <c r="AJ1056" s="22">
        <f t="shared" si="168"/>
        <v>57825271</v>
      </c>
      <c r="AK1056" s="85"/>
      <c r="AL1056" s="22">
        <v>45537980</v>
      </c>
      <c r="AM1056" s="22">
        <v>589645085</v>
      </c>
      <c r="AN1056" s="43">
        <f t="shared" si="169"/>
        <v>0</v>
      </c>
      <c r="AO1056" s="43">
        <v>44397143.586769633</v>
      </c>
      <c r="AP1056" s="43">
        <v>1837344.2276625002</v>
      </c>
      <c r="AQ1056" s="22">
        <f t="shared" si="163"/>
        <v>227373495.19</v>
      </c>
      <c r="AR1056" s="49"/>
      <c r="AS1056" s="22">
        <v>0</v>
      </c>
      <c r="AT1056" s="22">
        <f t="shared" si="171"/>
        <v>57825271</v>
      </c>
      <c r="AU1056" s="68"/>
      <c r="AV1056" s="57">
        <v>0</v>
      </c>
      <c r="AX1056" s="43">
        <v>39699808.829999998</v>
      </c>
      <c r="AY1056" s="56"/>
      <c r="AZ1056" s="56"/>
    </row>
    <row r="1057" spans="1:52" x14ac:dyDescent="0.25">
      <c r="A1057" s="19" t="s">
        <v>2061</v>
      </c>
      <c r="B1057" s="19" t="s">
        <v>2052</v>
      </c>
      <c r="C1057" s="19" t="s">
        <v>2062</v>
      </c>
      <c r="D1057" s="19">
        <f t="shared" si="164"/>
        <v>0</v>
      </c>
      <c r="E1057" s="19">
        <v>0</v>
      </c>
      <c r="F1057" s="19"/>
      <c r="G1057" s="19"/>
      <c r="H1057" s="19"/>
      <c r="I1057" s="19"/>
      <c r="J1057" s="19"/>
      <c r="K1057" s="19"/>
      <c r="L1057" s="19">
        <v>0</v>
      </c>
      <c r="M1057" s="19"/>
      <c r="N1057" s="19"/>
      <c r="O1057" s="19"/>
      <c r="P1057" s="19"/>
      <c r="Q1057" s="19"/>
      <c r="R1057" s="19"/>
      <c r="S1057" s="19">
        <v>0</v>
      </c>
      <c r="T1057" s="19"/>
      <c r="U1057" s="19"/>
      <c r="V1057" s="19"/>
      <c r="W1057" s="19"/>
      <c r="X1057" s="20">
        <v>42575</v>
      </c>
      <c r="Y1057" s="20">
        <v>3</v>
      </c>
      <c r="Z1057" s="20">
        <f t="shared" si="165"/>
        <v>42578</v>
      </c>
      <c r="AA1057" s="19">
        <v>0</v>
      </c>
      <c r="AB1057" s="19">
        <v>0</v>
      </c>
      <c r="AC1057" s="21">
        <v>336682.8</v>
      </c>
      <c r="AD1057" s="21">
        <f t="shared" si="170"/>
        <v>132989.70600000001</v>
      </c>
      <c r="AE1057" s="20">
        <v>3226</v>
      </c>
      <c r="AF1057" s="20"/>
      <c r="AG1057" s="22">
        <f t="shared" si="166"/>
        <v>10751460194</v>
      </c>
      <c r="AH1057" s="22">
        <f t="shared" si="167"/>
        <v>0</v>
      </c>
      <c r="AI1057" s="22"/>
      <c r="AJ1057" s="22">
        <f t="shared" si="168"/>
        <v>814604035</v>
      </c>
      <c r="AK1057" s="85"/>
      <c r="AL1057" s="22">
        <v>543821233</v>
      </c>
      <c r="AM1057" s="22">
        <v>6980030035</v>
      </c>
      <c r="AN1057" s="43">
        <f t="shared" si="169"/>
        <v>0</v>
      </c>
      <c r="AO1057" s="43">
        <v>2481679785.1371155</v>
      </c>
      <c r="AP1057" s="43">
        <v>35727405.75</v>
      </c>
      <c r="AQ1057" s="22">
        <f t="shared" si="163"/>
        <v>710201735.11000001</v>
      </c>
      <c r="AR1057" s="49"/>
      <c r="AS1057" s="22">
        <v>0</v>
      </c>
      <c r="AT1057" s="22">
        <f t="shared" si="171"/>
        <v>814604035</v>
      </c>
      <c r="AU1057" s="68"/>
      <c r="AV1057" s="57">
        <v>0</v>
      </c>
      <c r="AX1057" s="43">
        <v>2254838931.5774999</v>
      </c>
      <c r="AY1057" s="56"/>
      <c r="AZ1057" s="56"/>
    </row>
    <row r="1058" spans="1:52" x14ac:dyDescent="0.25">
      <c r="A1058" s="19" t="s">
        <v>2063</v>
      </c>
      <c r="B1058" s="19" t="s">
        <v>2052</v>
      </c>
      <c r="C1058" s="19" t="s">
        <v>2064</v>
      </c>
      <c r="D1058" s="19">
        <f t="shared" si="164"/>
        <v>0</v>
      </c>
      <c r="E1058" s="19">
        <v>0</v>
      </c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20">
        <v>33427</v>
      </c>
      <c r="Y1058" s="20">
        <v>161</v>
      </c>
      <c r="Z1058" s="20">
        <f t="shared" si="165"/>
        <v>33588</v>
      </c>
      <c r="AA1058" s="19">
        <v>0</v>
      </c>
      <c r="AB1058" s="19">
        <v>0</v>
      </c>
      <c r="AC1058" s="21">
        <v>336682.8</v>
      </c>
      <c r="AD1058" s="21">
        <f t="shared" si="170"/>
        <v>132989.70600000001</v>
      </c>
      <c r="AE1058" s="20">
        <v>10649</v>
      </c>
      <c r="AF1058" s="20"/>
      <c r="AG1058" s="22">
        <f t="shared" si="166"/>
        <v>8481376415</v>
      </c>
      <c r="AH1058" s="22">
        <f t="shared" si="167"/>
        <v>0</v>
      </c>
      <c r="AI1058" s="22"/>
      <c r="AJ1058" s="22">
        <f t="shared" si="168"/>
        <v>2689001353</v>
      </c>
      <c r="AK1058" s="85"/>
      <c r="AL1058" s="22">
        <v>441948623</v>
      </c>
      <c r="AM1058" s="22">
        <v>5429839365</v>
      </c>
      <c r="AN1058" s="43">
        <f t="shared" si="169"/>
        <v>0</v>
      </c>
      <c r="AO1058" s="43">
        <v>598685594.17734277</v>
      </c>
      <c r="AP1058" s="43">
        <v>51592796.099999994</v>
      </c>
      <c r="AQ1058" s="22">
        <f t="shared" si="163"/>
        <v>1959310036.72</v>
      </c>
      <c r="AR1058" s="49"/>
      <c r="AS1058" s="22">
        <v>0</v>
      </c>
      <c r="AT1058" s="22">
        <f t="shared" si="171"/>
        <v>2689001353</v>
      </c>
      <c r="AU1058" s="68"/>
      <c r="AV1058" s="57">
        <v>0</v>
      </c>
      <c r="AX1058" s="43">
        <v>586935877.15499997</v>
      </c>
      <c r="AY1058" s="56"/>
      <c r="AZ1058" s="56"/>
    </row>
    <row r="1059" spans="1:52" x14ac:dyDescent="0.25">
      <c r="A1059" s="19" t="s">
        <v>2065</v>
      </c>
      <c r="B1059" s="19" t="s">
        <v>2066</v>
      </c>
      <c r="C1059" s="19" t="s">
        <v>2067</v>
      </c>
      <c r="D1059" s="19">
        <f t="shared" si="164"/>
        <v>0</v>
      </c>
      <c r="E1059" s="19">
        <v>0</v>
      </c>
      <c r="F1059" s="19"/>
      <c r="G1059" s="19"/>
      <c r="H1059" s="19"/>
      <c r="I1059" s="19"/>
      <c r="J1059" s="19"/>
      <c r="K1059" s="19"/>
      <c r="L1059" s="19">
        <v>0</v>
      </c>
      <c r="M1059" s="19"/>
      <c r="N1059" s="19"/>
      <c r="O1059" s="19"/>
      <c r="P1059" s="19"/>
      <c r="Q1059" s="19"/>
      <c r="R1059" s="19"/>
      <c r="S1059" s="19">
        <v>0</v>
      </c>
      <c r="T1059" s="19"/>
      <c r="U1059" s="19"/>
      <c r="V1059" s="19"/>
      <c r="W1059" s="19"/>
      <c r="X1059" s="20">
        <v>64691</v>
      </c>
      <c r="Y1059" s="20">
        <v>47</v>
      </c>
      <c r="Z1059" s="20">
        <f t="shared" si="165"/>
        <v>64738</v>
      </c>
      <c r="AA1059" s="19">
        <v>0</v>
      </c>
      <c r="AB1059" s="19">
        <v>0</v>
      </c>
      <c r="AC1059" s="21">
        <v>302040</v>
      </c>
      <c r="AD1059" s="21">
        <f t="shared" si="170"/>
        <v>119305.8</v>
      </c>
      <c r="AE1059" s="20">
        <v>20829</v>
      </c>
      <c r="AF1059" s="20"/>
      <c r="AG1059" s="22">
        <f t="shared" si="166"/>
        <v>14665099140</v>
      </c>
      <c r="AH1059" s="22">
        <f t="shared" si="167"/>
        <v>0</v>
      </c>
      <c r="AI1059" s="22"/>
      <c r="AJ1059" s="22">
        <f t="shared" si="168"/>
        <v>4718393370</v>
      </c>
      <c r="AK1059" s="85"/>
      <c r="AL1059" s="22">
        <v>909060704</v>
      </c>
      <c r="AM1059" s="22">
        <v>10286394496</v>
      </c>
      <c r="AN1059" s="43">
        <f t="shared" si="169"/>
        <v>0</v>
      </c>
      <c r="AO1059" s="43">
        <v>4880693978.9175005</v>
      </c>
      <c r="AP1059" s="43">
        <v>78507723.348075002</v>
      </c>
      <c r="AQ1059" s="22">
        <v>0</v>
      </c>
      <c r="AR1059" s="49"/>
      <c r="AS1059" s="22">
        <v>1489557762.27</v>
      </c>
      <c r="AT1059" s="22">
        <f t="shared" si="171"/>
        <v>3228835607.73</v>
      </c>
      <c r="AU1059" s="68"/>
      <c r="AV1059" s="57">
        <v>0</v>
      </c>
      <c r="AW1059" s="56"/>
      <c r="AX1059" s="43">
        <v>5896637693.2799997</v>
      </c>
      <c r="AY1059" s="56"/>
      <c r="AZ1059" s="56"/>
    </row>
    <row r="1060" spans="1:52" x14ac:dyDescent="0.25">
      <c r="A1060" s="19" t="s">
        <v>2068</v>
      </c>
      <c r="B1060" s="19" t="s">
        <v>2066</v>
      </c>
      <c r="C1060" s="19" t="s">
        <v>2069</v>
      </c>
      <c r="D1060" s="19">
        <f t="shared" si="164"/>
        <v>0</v>
      </c>
      <c r="E1060" s="19">
        <v>0</v>
      </c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20">
        <v>20070</v>
      </c>
      <c r="Y1060" s="20">
        <v>128</v>
      </c>
      <c r="Z1060" s="20">
        <f t="shared" si="165"/>
        <v>20198</v>
      </c>
      <c r="AA1060" s="19">
        <v>0</v>
      </c>
      <c r="AB1060" s="19">
        <v>0</v>
      </c>
      <c r="AC1060" s="21">
        <v>336682.8</v>
      </c>
      <c r="AD1060" s="21">
        <f t="shared" si="170"/>
        <v>132989.70600000001</v>
      </c>
      <c r="AE1060" s="20">
        <v>3190</v>
      </c>
      <c r="AF1060" s="20"/>
      <c r="AG1060" s="22">
        <f t="shared" si="166"/>
        <v>5100239396</v>
      </c>
      <c r="AH1060" s="22">
        <f t="shared" si="167"/>
        <v>0</v>
      </c>
      <c r="AI1060" s="22"/>
      <c r="AJ1060" s="22">
        <f t="shared" si="168"/>
        <v>805513599</v>
      </c>
      <c r="AK1060" s="85"/>
      <c r="AL1060" s="22">
        <v>283655206</v>
      </c>
      <c r="AM1060" s="22">
        <v>3286077005</v>
      </c>
      <c r="AN1060" s="43">
        <f t="shared" si="169"/>
        <v>0</v>
      </c>
      <c r="AO1060" s="43">
        <v>1059711187.5074999</v>
      </c>
      <c r="AP1060" s="43">
        <v>651465835.84500003</v>
      </c>
      <c r="AQ1060" s="22">
        <v>0</v>
      </c>
      <c r="AR1060" s="49"/>
      <c r="AS1060" s="22">
        <v>180669838.34999999</v>
      </c>
      <c r="AT1060" s="22">
        <f t="shared" si="171"/>
        <v>624843760.64999998</v>
      </c>
      <c r="AU1060" s="68"/>
      <c r="AV1060" s="57">
        <v>0</v>
      </c>
      <c r="AW1060" s="56"/>
      <c r="AX1060" s="43">
        <v>2239645700.895</v>
      </c>
      <c r="AY1060" s="56"/>
      <c r="AZ1060" s="56"/>
    </row>
    <row r="1061" spans="1:52" x14ac:dyDescent="0.25">
      <c r="A1061" s="19" t="s">
        <v>2070</v>
      </c>
      <c r="B1061" s="19" t="s">
        <v>2066</v>
      </c>
      <c r="C1061" s="19" t="s">
        <v>2071</v>
      </c>
      <c r="D1061" s="19">
        <f t="shared" si="164"/>
        <v>0</v>
      </c>
      <c r="E1061" s="19">
        <v>0</v>
      </c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20">
        <v>1372</v>
      </c>
      <c r="Y1061" s="20">
        <v>9</v>
      </c>
      <c r="Z1061" s="20">
        <f t="shared" si="165"/>
        <v>1381</v>
      </c>
      <c r="AA1061" s="19">
        <v>5</v>
      </c>
      <c r="AB1061" s="19">
        <v>1</v>
      </c>
      <c r="AC1061" s="21">
        <v>336682.8</v>
      </c>
      <c r="AD1061" s="21">
        <f t="shared" si="170"/>
        <v>132989.70600000001</v>
      </c>
      <c r="AE1061" s="20">
        <v>86</v>
      </c>
      <c r="AF1061" s="20"/>
      <c r="AG1061" s="22">
        <f t="shared" si="166"/>
        <v>348971722</v>
      </c>
      <c r="AH1061" s="22">
        <f t="shared" si="167"/>
        <v>498711</v>
      </c>
      <c r="AI1061" s="22"/>
      <c r="AJ1061" s="22">
        <f t="shared" si="168"/>
        <v>21716041</v>
      </c>
      <c r="AK1061" s="85"/>
      <c r="AL1061" s="22">
        <v>23599975</v>
      </c>
      <c r="AM1061" s="22">
        <v>222016754</v>
      </c>
      <c r="AN1061" s="43">
        <f t="shared" si="169"/>
        <v>0</v>
      </c>
      <c r="AO1061" s="43">
        <v>21441802.649999999</v>
      </c>
      <c r="AP1061" s="43">
        <v>859641.40138125001</v>
      </c>
      <c r="AQ1061" s="22">
        <f t="shared" si="163"/>
        <v>81552259.950000003</v>
      </c>
      <c r="AR1061" s="49"/>
      <c r="AS1061" s="22">
        <v>0</v>
      </c>
      <c r="AT1061" s="22">
        <f t="shared" si="171"/>
        <v>21716041</v>
      </c>
      <c r="AU1061" s="68"/>
      <c r="AV1061" s="57">
        <v>0</v>
      </c>
      <c r="AX1061" s="43">
        <v>114419741.8875</v>
      </c>
      <c r="AY1061" s="56"/>
      <c r="AZ1061" s="56"/>
    </row>
    <row r="1062" spans="1:52" x14ac:dyDescent="0.25">
      <c r="A1062" s="19" t="s">
        <v>2072</v>
      </c>
      <c r="B1062" s="19" t="s">
        <v>2066</v>
      </c>
      <c r="C1062" s="19" t="s">
        <v>2073</v>
      </c>
      <c r="D1062" s="19">
        <f t="shared" si="164"/>
        <v>0</v>
      </c>
      <c r="E1062" s="19">
        <v>0</v>
      </c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20">
        <v>9132</v>
      </c>
      <c r="Y1062" s="20">
        <v>3</v>
      </c>
      <c r="Z1062" s="20">
        <f t="shared" si="165"/>
        <v>9135</v>
      </c>
      <c r="AA1062" s="19">
        <v>0</v>
      </c>
      <c r="AB1062" s="19">
        <v>0</v>
      </c>
      <c r="AC1062" s="21">
        <v>336682.8</v>
      </c>
      <c r="AD1062" s="21">
        <f t="shared" si="170"/>
        <v>132989.70600000001</v>
      </c>
      <c r="AE1062" s="20">
        <v>3511</v>
      </c>
      <c r="AF1062" s="20"/>
      <c r="AG1062" s="22">
        <f t="shared" si="166"/>
        <v>2306698034</v>
      </c>
      <c r="AH1062" s="22">
        <f t="shared" si="167"/>
        <v>0</v>
      </c>
      <c r="AI1062" s="22"/>
      <c r="AJ1062" s="22">
        <f t="shared" si="168"/>
        <v>886569983</v>
      </c>
      <c r="AK1062" s="85"/>
      <c r="AL1062" s="22">
        <v>123059652</v>
      </c>
      <c r="AM1062" s="22">
        <v>1523195266</v>
      </c>
      <c r="AN1062" s="43">
        <f t="shared" si="169"/>
        <v>0</v>
      </c>
      <c r="AO1062" s="43">
        <v>747541516.04250002</v>
      </c>
      <c r="AP1062" s="43">
        <v>38593672.200000003</v>
      </c>
      <c r="AQ1062" s="22">
        <v>0</v>
      </c>
      <c r="AR1062" s="49"/>
      <c r="AS1062" s="22">
        <v>125692072.23999999</v>
      </c>
      <c r="AT1062" s="22">
        <f t="shared" si="171"/>
        <v>760877910.75999999</v>
      </c>
      <c r="AU1062" s="68"/>
      <c r="AV1062" s="57">
        <v>0</v>
      </c>
      <c r="AW1062" s="56"/>
      <c r="AX1062" s="43">
        <v>620176897.68000007</v>
      </c>
      <c r="AY1062" s="56"/>
      <c r="AZ1062" s="56"/>
    </row>
    <row r="1063" spans="1:52" x14ac:dyDescent="0.25">
      <c r="A1063" s="19" t="s">
        <v>2074</v>
      </c>
      <c r="B1063" s="19" t="s">
        <v>2066</v>
      </c>
      <c r="C1063" s="19" t="s">
        <v>2075</v>
      </c>
      <c r="D1063" s="19">
        <f t="shared" si="164"/>
        <v>0</v>
      </c>
      <c r="E1063" s="19">
        <v>0</v>
      </c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20">
        <v>878</v>
      </c>
      <c r="Y1063" s="20">
        <v>0</v>
      </c>
      <c r="Z1063" s="20">
        <f t="shared" si="165"/>
        <v>878</v>
      </c>
      <c r="AA1063" s="19">
        <v>0</v>
      </c>
      <c r="AB1063" s="19">
        <v>0</v>
      </c>
      <c r="AC1063" s="21">
        <v>336682.8</v>
      </c>
      <c r="AD1063" s="21">
        <f t="shared" si="170"/>
        <v>132989.70600000001</v>
      </c>
      <c r="AE1063" s="20">
        <v>0</v>
      </c>
      <c r="AF1063" s="20"/>
      <c r="AG1063" s="22">
        <f t="shared" si="166"/>
        <v>221705624</v>
      </c>
      <c r="AH1063" s="22">
        <f t="shared" si="167"/>
        <v>0</v>
      </c>
      <c r="AI1063" s="22"/>
      <c r="AJ1063" s="22">
        <f t="shared" si="168"/>
        <v>0</v>
      </c>
      <c r="AK1063" s="85"/>
      <c r="AL1063" s="22">
        <v>12704838</v>
      </c>
      <c r="AM1063" s="22">
        <v>156246131</v>
      </c>
      <c r="AN1063" s="43">
        <f t="shared" si="169"/>
        <v>0</v>
      </c>
      <c r="AO1063" s="43">
        <v>60408204.907499999</v>
      </c>
      <c r="AP1063" s="43">
        <v>472732.82718750002</v>
      </c>
      <c r="AQ1063" s="22">
        <v>0</v>
      </c>
      <c r="AR1063" s="49"/>
      <c r="AS1063" s="22">
        <v>0</v>
      </c>
      <c r="AT1063" s="22">
        <v>0</v>
      </c>
      <c r="AU1063" s="68"/>
      <c r="AV1063" s="57">
        <v>8126282.7300000004</v>
      </c>
      <c r="AW1063" s="56"/>
      <c r="AX1063" s="43">
        <v>122076306.60000001</v>
      </c>
    </row>
    <row r="1064" spans="1:52" x14ac:dyDescent="0.25">
      <c r="A1064" s="19" t="s">
        <v>2076</v>
      </c>
      <c r="B1064" s="19" t="s">
        <v>2066</v>
      </c>
      <c r="C1064" s="19" t="s">
        <v>2077</v>
      </c>
      <c r="D1064" s="19">
        <f t="shared" si="164"/>
        <v>0</v>
      </c>
      <c r="E1064" s="19">
        <v>0</v>
      </c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20">
        <v>8248</v>
      </c>
      <c r="Y1064" s="20">
        <v>2</v>
      </c>
      <c r="Z1064" s="20">
        <f t="shared" si="165"/>
        <v>8250</v>
      </c>
      <c r="AA1064" s="19">
        <v>0</v>
      </c>
      <c r="AB1064" s="19">
        <v>0</v>
      </c>
      <c r="AC1064" s="21">
        <v>336682.8</v>
      </c>
      <c r="AD1064" s="21">
        <f t="shared" si="170"/>
        <v>132989.70600000001</v>
      </c>
      <c r="AE1064" s="20">
        <v>1223</v>
      </c>
      <c r="AF1064" s="20"/>
      <c r="AG1064" s="22">
        <f t="shared" si="166"/>
        <v>2083224825</v>
      </c>
      <c r="AH1064" s="22">
        <f t="shared" si="167"/>
        <v>0</v>
      </c>
      <c r="AI1064" s="22"/>
      <c r="AJ1064" s="22">
        <f t="shared" si="168"/>
        <v>308822298</v>
      </c>
      <c r="AK1064" s="85"/>
      <c r="AL1064" s="22">
        <v>128414889</v>
      </c>
      <c r="AM1064" s="22">
        <v>1355332930</v>
      </c>
      <c r="AN1064" s="43">
        <f t="shared" si="169"/>
        <v>0</v>
      </c>
      <c r="AO1064" s="43">
        <v>99635406.397500008</v>
      </c>
      <c r="AP1064" s="43">
        <v>57570565.800000004</v>
      </c>
      <c r="AQ1064" s="22">
        <f t="shared" si="163"/>
        <v>442271033.80000001</v>
      </c>
      <c r="AR1064" s="49"/>
      <c r="AS1064" s="22">
        <v>0</v>
      </c>
      <c r="AT1064" s="22">
        <f>+AJ1064-AS1064</f>
        <v>308822298</v>
      </c>
      <c r="AU1064" s="68"/>
      <c r="AV1064" s="57">
        <v>0</v>
      </c>
      <c r="AX1064" s="43">
        <v>241420374.99000001</v>
      </c>
      <c r="AY1064" s="56"/>
      <c r="AZ1064" s="56"/>
    </row>
    <row r="1065" spans="1:52" x14ac:dyDescent="0.25">
      <c r="A1065" s="19" t="s">
        <v>2078</v>
      </c>
      <c r="B1065" s="19" t="s">
        <v>2066</v>
      </c>
      <c r="C1065" s="19" t="s">
        <v>2079</v>
      </c>
      <c r="D1065" s="19">
        <f t="shared" si="164"/>
        <v>0</v>
      </c>
      <c r="E1065" s="19">
        <v>0</v>
      </c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20">
        <v>9328</v>
      </c>
      <c r="Y1065" s="20">
        <v>0</v>
      </c>
      <c r="Z1065" s="20">
        <f t="shared" si="165"/>
        <v>9328</v>
      </c>
      <c r="AA1065" s="19">
        <v>0</v>
      </c>
      <c r="AB1065" s="19">
        <v>0</v>
      </c>
      <c r="AC1065" s="21">
        <v>336682.8</v>
      </c>
      <c r="AD1065" s="21">
        <f t="shared" si="170"/>
        <v>132989.70600000001</v>
      </c>
      <c r="AE1065" s="20">
        <v>0</v>
      </c>
      <c r="AF1065" s="20"/>
      <c r="AG1065" s="22">
        <f t="shared" si="166"/>
        <v>2355432869</v>
      </c>
      <c r="AH1065" s="22">
        <f t="shared" si="167"/>
        <v>0</v>
      </c>
      <c r="AI1065" s="22"/>
      <c r="AJ1065" s="22">
        <f t="shared" si="168"/>
        <v>0</v>
      </c>
      <c r="AK1065" s="85"/>
      <c r="AL1065" s="22">
        <v>144382112</v>
      </c>
      <c r="AM1065" s="22">
        <v>1613997991</v>
      </c>
      <c r="AN1065" s="43">
        <f t="shared" si="169"/>
        <v>0</v>
      </c>
      <c r="AO1065" s="43">
        <v>644741527.125</v>
      </c>
      <c r="AP1065" s="43">
        <v>5215051.4728687499</v>
      </c>
      <c r="AQ1065" s="22">
        <v>0</v>
      </c>
      <c r="AR1065" s="49"/>
      <c r="AS1065" s="22">
        <v>0</v>
      </c>
      <c r="AT1065" s="22">
        <v>0</v>
      </c>
      <c r="AU1065" s="68"/>
      <c r="AV1065" s="57">
        <v>52903812.600000001</v>
      </c>
      <c r="AW1065" s="56"/>
      <c r="AX1065" s="43">
        <v>704680084.42499995</v>
      </c>
    </row>
    <row r="1066" spans="1:52" x14ac:dyDescent="0.25">
      <c r="A1066" s="19" t="s">
        <v>2080</v>
      </c>
      <c r="B1066" s="19" t="s">
        <v>2066</v>
      </c>
      <c r="C1066" s="19" t="s">
        <v>2081</v>
      </c>
      <c r="D1066" s="19">
        <f t="shared" si="164"/>
        <v>0</v>
      </c>
      <c r="E1066" s="19">
        <v>0</v>
      </c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20">
        <v>7210</v>
      </c>
      <c r="Y1066" s="20">
        <v>16</v>
      </c>
      <c r="Z1066" s="20">
        <f t="shared" si="165"/>
        <v>7226</v>
      </c>
      <c r="AA1066" s="19">
        <v>0</v>
      </c>
      <c r="AB1066" s="19">
        <v>0</v>
      </c>
      <c r="AC1066" s="21">
        <v>336682.8</v>
      </c>
      <c r="AD1066" s="21">
        <f t="shared" si="170"/>
        <v>132989.70600000001</v>
      </c>
      <c r="AE1066" s="20">
        <v>1064</v>
      </c>
      <c r="AF1066" s="20"/>
      <c r="AG1066" s="22">
        <f t="shared" si="166"/>
        <v>1824652435</v>
      </c>
      <c r="AH1066" s="22">
        <f t="shared" si="167"/>
        <v>0</v>
      </c>
      <c r="AI1066" s="22"/>
      <c r="AJ1066" s="22">
        <f t="shared" si="168"/>
        <v>268672874</v>
      </c>
      <c r="AK1066" s="85"/>
      <c r="AL1066" s="22">
        <v>128759594</v>
      </c>
      <c r="AM1066" s="22">
        <v>1204158663</v>
      </c>
      <c r="AN1066" s="43">
        <f t="shared" si="169"/>
        <v>0</v>
      </c>
      <c r="AO1066" s="43">
        <v>411131334.0675</v>
      </c>
      <c r="AP1066" s="43">
        <v>4579823.1798937498</v>
      </c>
      <c r="AQ1066" s="22">
        <f t="shared" si="163"/>
        <v>76023020.75</v>
      </c>
      <c r="AR1066" s="49"/>
      <c r="AS1066" s="22">
        <v>0</v>
      </c>
      <c r="AT1066" s="22">
        <f t="shared" ref="AT1066:AT1092" si="172">+AJ1066-AS1066</f>
        <v>268672874</v>
      </c>
      <c r="AU1066" s="68"/>
      <c r="AV1066" s="57">
        <v>0</v>
      </c>
      <c r="AX1066" s="43">
        <v>750624317.11500001</v>
      </c>
      <c r="AY1066" s="56"/>
      <c r="AZ1066" s="56"/>
    </row>
    <row r="1067" spans="1:52" x14ac:dyDescent="0.25">
      <c r="A1067" s="19" t="s">
        <v>2082</v>
      </c>
      <c r="B1067" s="19" t="s">
        <v>2066</v>
      </c>
      <c r="C1067" s="19" t="s">
        <v>2083</v>
      </c>
      <c r="D1067" s="19">
        <f t="shared" si="164"/>
        <v>0</v>
      </c>
      <c r="E1067" s="19">
        <v>0</v>
      </c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20">
        <v>6727</v>
      </c>
      <c r="Y1067" s="20">
        <v>0</v>
      </c>
      <c r="Z1067" s="20">
        <f t="shared" si="165"/>
        <v>6727</v>
      </c>
      <c r="AA1067" s="19">
        <v>0</v>
      </c>
      <c r="AB1067" s="19">
        <v>0</v>
      </c>
      <c r="AC1067" s="21">
        <v>336682.8</v>
      </c>
      <c r="AD1067" s="21">
        <f t="shared" si="170"/>
        <v>132989.70600000001</v>
      </c>
      <c r="AE1067" s="20">
        <v>3502</v>
      </c>
      <c r="AF1067" s="20"/>
      <c r="AG1067" s="22">
        <f t="shared" si="166"/>
        <v>1698648897</v>
      </c>
      <c r="AH1067" s="22">
        <f t="shared" si="167"/>
        <v>0</v>
      </c>
      <c r="AI1067" s="22"/>
      <c r="AJ1067" s="22">
        <f t="shared" si="168"/>
        <v>884297374</v>
      </c>
      <c r="AK1067" s="85"/>
      <c r="AL1067" s="22">
        <v>103239119</v>
      </c>
      <c r="AM1067" s="22">
        <v>1083906406</v>
      </c>
      <c r="AN1067" s="43">
        <f t="shared" si="169"/>
        <v>0</v>
      </c>
      <c r="AO1067" s="43">
        <v>376899256.6875</v>
      </c>
      <c r="AP1067" s="43">
        <v>6009938.25</v>
      </c>
      <c r="AQ1067" s="22">
        <f t="shared" si="163"/>
        <v>128594177.06</v>
      </c>
      <c r="AR1067" s="49"/>
      <c r="AS1067" s="22">
        <v>0</v>
      </c>
      <c r="AT1067" s="22">
        <f t="shared" si="172"/>
        <v>884297374</v>
      </c>
      <c r="AU1067" s="68"/>
      <c r="AV1067" s="57">
        <v>0</v>
      </c>
      <c r="AX1067" s="43">
        <v>383191565.40000004</v>
      </c>
      <c r="AY1067" s="56"/>
      <c r="AZ1067" s="56"/>
    </row>
    <row r="1068" spans="1:52" x14ac:dyDescent="0.25">
      <c r="A1068" s="19" t="s">
        <v>2084</v>
      </c>
      <c r="B1068" s="19" t="s">
        <v>2066</v>
      </c>
      <c r="C1068" s="19" t="s">
        <v>2085</v>
      </c>
      <c r="D1068" s="19">
        <f t="shared" si="164"/>
        <v>0</v>
      </c>
      <c r="E1068" s="19">
        <v>0</v>
      </c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20">
        <v>27904</v>
      </c>
      <c r="Y1068" s="20">
        <v>73</v>
      </c>
      <c r="Z1068" s="20">
        <f t="shared" si="165"/>
        <v>27977</v>
      </c>
      <c r="AA1068" s="19">
        <v>0</v>
      </c>
      <c r="AB1068" s="19">
        <v>0</v>
      </c>
      <c r="AC1068" s="21">
        <v>336682.8</v>
      </c>
      <c r="AD1068" s="21">
        <f t="shared" si="170"/>
        <v>132989.70600000001</v>
      </c>
      <c r="AE1068" s="20">
        <v>1120</v>
      </c>
      <c r="AF1068" s="20"/>
      <c r="AG1068" s="22">
        <f t="shared" si="166"/>
        <v>7064531022</v>
      </c>
      <c r="AH1068" s="22">
        <f t="shared" si="167"/>
        <v>0</v>
      </c>
      <c r="AI1068" s="22"/>
      <c r="AJ1068" s="22">
        <f t="shared" si="168"/>
        <v>282813552</v>
      </c>
      <c r="AK1068" s="85"/>
      <c r="AL1068" s="22">
        <v>348964475</v>
      </c>
      <c r="AM1068" s="22">
        <v>4586764692</v>
      </c>
      <c r="AN1068" s="43">
        <f t="shared" si="169"/>
        <v>0</v>
      </c>
      <c r="AO1068" s="43">
        <v>313311132.60000002</v>
      </c>
      <c r="AP1068" s="43">
        <v>16720774.90884375</v>
      </c>
      <c r="AQ1068" s="22">
        <f t="shared" si="163"/>
        <v>1798769947.49</v>
      </c>
      <c r="AR1068" s="49"/>
      <c r="AS1068" s="22">
        <v>0</v>
      </c>
      <c r="AT1068" s="22">
        <f t="shared" si="172"/>
        <v>282813552</v>
      </c>
      <c r="AU1068" s="68"/>
      <c r="AV1068" s="57">
        <v>0</v>
      </c>
      <c r="AX1068" s="43">
        <v>884336858.10749996</v>
      </c>
      <c r="AY1068" s="56"/>
      <c r="AZ1068" s="56"/>
    </row>
    <row r="1069" spans="1:52" x14ac:dyDescent="0.25">
      <c r="A1069" s="19" t="s">
        <v>2086</v>
      </c>
      <c r="B1069" s="19" t="s">
        <v>2066</v>
      </c>
      <c r="C1069" s="19" t="s">
        <v>2087</v>
      </c>
      <c r="D1069" s="19">
        <f t="shared" si="164"/>
        <v>0</v>
      </c>
      <c r="E1069" s="19">
        <v>0</v>
      </c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20">
        <v>7018</v>
      </c>
      <c r="Y1069" s="20">
        <v>1</v>
      </c>
      <c r="Z1069" s="20">
        <f t="shared" si="165"/>
        <v>7019</v>
      </c>
      <c r="AA1069" s="19">
        <v>0</v>
      </c>
      <c r="AB1069" s="19">
        <v>0</v>
      </c>
      <c r="AC1069" s="21">
        <v>336682.8</v>
      </c>
      <c r="AD1069" s="21">
        <f t="shared" si="170"/>
        <v>132989.70600000001</v>
      </c>
      <c r="AE1069" s="20">
        <v>608</v>
      </c>
      <c r="AF1069" s="20"/>
      <c r="AG1069" s="22">
        <f t="shared" si="166"/>
        <v>1772382430</v>
      </c>
      <c r="AH1069" s="22">
        <f t="shared" si="167"/>
        <v>0</v>
      </c>
      <c r="AI1069" s="22"/>
      <c r="AJ1069" s="22">
        <f t="shared" si="168"/>
        <v>153527357</v>
      </c>
      <c r="AK1069" s="85"/>
      <c r="AL1069" s="22">
        <v>95840275</v>
      </c>
      <c r="AM1069" s="22">
        <v>1181907906</v>
      </c>
      <c r="AN1069" s="43">
        <f t="shared" si="169"/>
        <v>0</v>
      </c>
      <c r="AO1069" s="43">
        <v>239671705.20750001</v>
      </c>
      <c r="AP1069" s="43">
        <v>30936786.487499993</v>
      </c>
      <c r="AQ1069" s="22">
        <f t="shared" si="163"/>
        <v>224025757.31</v>
      </c>
      <c r="AR1069" s="49"/>
      <c r="AS1069" s="22">
        <v>0</v>
      </c>
      <c r="AT1069" s="22">
        <f t="shared" si="172"/>
        <v>153527357</v>
      </c>
      <c r="AU1069" s="68"/>
      <c r="AV1069" s="57">
        <v>0</v>
      </c>
      <c r="AX1069" s="43">
        <v>307822483.54500002</v>
      </c>
      <c r="AY1069" s="56"/>
      <c r="AZ1069" s="56"/>
    </row>
    <row r="1070" spans="1:52" x14ac:dyDescent="0.25">
      <c r="A1070" s="19" t="s">
        <v>2088</v>
      </c>
      <c r="B1070" s="19" t="s">
        <v>2066</v>
      </c>
      <c r="C1070" s="19" t="s">
        <v>2089</v>
      </c>
      <c r="D1070" s="19">
        <f t="shared" si="164"/>
        <v>0</v>
      </c>
      <c r="E1070" s="19">
        <v>0</v>
      </c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20">
        <v>1328</v>
      </c>
      <c r="Y1070" s="20">
        <v>5</v>
      </c>
      <c r="Z1070" s="20">
        <f t="shared" si="165"/>
        <v>1333</v>
      </c>
      <c r="AA1070" s="19">
        <v>0</v>
      </c>
      <c r="AB1070" s="19">
        <v>0</v>
      </c>
      <c r="AC1070" s="21">
        <v>336682.8</v>
      </c>
      <c r="AD1070" s="21">
        <f t="shared" si="170"/>
        <v>132989.70600000001</v>
      </c>
      <c r="AE1070" s="20">
        <v>30</v>
      </c>
      <c r="AF1070" s="20"/>
      <c r="AG1070" s="22">
        <f t="shared" si="166"/>
        <v>336598629</v>
      </c>
      <c r="AH1070" s="22">
        <f t="shared" si="167"/>
        <v>0</v>
      </c>
      <c r="AI1070" s="22"/>
      <c r="AJ1070" s="22">
        <f t="shared" si="168"/>
        <v>7575363</v>
      </c>
      <c r="AK1070" s="85"/>
      <c r="AL1070" s="22">
        <v>19758978</v>
      </c>
      <c r="AM1070" s="22">
        <v>213836328</v>
      </c>
      <c r="AN1070" s="43">
        <f t="shared" si="169"/>
        <v>0</v>
      </c>
      <c r="AO1070" s="43">
        <v>100414093.9425</v>
      </c>
      <c r="AP1070" s="43">
        <v>738535.52501249989</v>
      </c>
      <c r="AQ1070" s="22">
        <f t="shared" si="163"/>
        <v>1850693.53</v>
      </c>
      <c r="AR1070" s="49"/>
      <c r="AS1070" s="22">
        <v>0</v>
      </c>
      <c r="AT1070" s="22">
        <f t="shared" si="172"/>
        <v>7575363</v>
      </c>
      <c r="AU1070" s="68"/>
      <c r="AV1070" s="57">
        <v>0</v>
      </c>
      <c r="AX1070" s="43">
        <v>112639427.0925</v>
      </c>
      <c r="AY1070" s="56"/>
      <c r="AZ1070" s="56"/>
    </row>
    <row r="1071" spans="1:52" x14ac:dyDescent="0.25">
      <c r="A1071" s="19" t="s">
        <v>2090</v>
      </c>
      <c r="B1071" s="19" t="s">
        <v>2066</v>
      </c>
      <c r="C1071" s="19" t="s">
        <v>181</v>
      </c>
      <c r="D1071" s="19">
        <f t="shared" si="164"/>
        <v>0</v>
      </c>
      <c r="E1071" s="19">
        <v>0</v>
      </c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20">
        <v>2101</v>
      </c>
      <c r="Y1071" s="20">
        <v>2</v>
      </c>
      <c r="Z1071" s="20">
        <f t="shared" si="165"/>
        <v>2103</v>
      </c>
      <c r="AA1071" s="19">
        <v>0</v>
      </c>
      <c r="AB1071" s="19">
        <v>0</v>
      </c>
      <c r="AC1071" s="21">
        <v>336682.8</v>
      </c>
      <c r="AD1071" s="21">
        <f t="shared" si="170"/>
        <v>132989.70600000001</v>
      </c>
      <c r="AE1071" s="20">
        <v>322</v>
      </c>
      <c r="AF1071" s="20"/>
      <c r="AG1071" s="22">
        <f t="shared" si="166"/>
        <v>531032946</v>
      </c>
      <c r="AH1071" s="22">
        <f t="shared" si="167"/>
        <v>0</v>
      </c>
      <c r="AI1071" s="22"/>
      <c r="AJ1071" s="22">
        <f t="shared" si="168"/>
        <v>81308896</v>
      </c>
      <c r="AK1071" s="85"/>
      <c r="AL1071" s="22">
        <v>34408936</v>
      </c>
      <c r="AM1071" s="22">
        <v>346195616</v>
      </c>
      <c r="AN1071" s="43">
        <f t="shared" si="169"/>
        <v>0</v>
      </c>
      <c r="AO1071" s="43">
        <v>0</v>
      </c>
      <c r="AP1071" s="43">
        <v>1256521.7598937498</v>
      </c>
      <c r="AQ1071" s="22">
        <f t="shared" si="163"/>
        <v>149171872.24000001</v>
      </c>
      <c r="AR1071" s="49"/>
      <c r="AS1071" s="22">
        <v>0</v>
      </c>
      <c r="AT1071" s="22">
        <f t="shared" si="172"/>
        <v>81308896</v>
      </c>
      <c r="AU1071" s="68"/>
      <c r="AV1071" s="57">
        <v>0</v>
      </c>
      <c r="AX1071" s="43">
        <v>22223657.474999998</v>
      </c>
      <c r="AY1071" s="56"/>
      <c r="AZ1071" s="56"/>
    </row>
    <row r="1072" spans="1:52" x14ac:dyDescent="0.25">
      <c r="A1072" s="19" t="s">
        <v>2091</v>
      </c>
      <c r="B1072" s="19" t="s">
        <v>2066</v>
      </c>
      <c r="C1072" s="19" t="s">
        <v>2092</v>
      </c>
      <c r="D1072" s="19">
        <f t="shared" si="164"/>
        <v>0</v>
      </c>
      <c r="E1072" s="19">
        <v>0</v>
      </c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20">
        <v>1294</v>
      </c>
      <c r="Y1072" s="20">
        <v>0</v>
      </c>
      <c r="Z1072" s="20">
        <f t="shared" si="165"/>
        <v>1294</v>
      </c>
      <c r="AA1072" s="19">
        <v>0</v>
      </c>
      <c r="AB1072" s="19">
        <v>0</v>
      </c>
      <c r="AC1072" s="21">
        <v>336682.8</v>
      </c>
      <c r="AD1072" s="21">
        <f t="shared" si="170"/>
        <v>132989.70600000001</v>
      </c>
      <c r="AE1072" s="20">
        <v>395</v>
      </c>
      <c r="AF1072" s="20"/>
      <c r="AG1072" s="22">
        <f t="shared" si="166"/>
        <v>326750657</v>
      </c>
      <c r="AH1072" s="22">
        <f t="shared" si="167"/>
        <v>0</v>
      </c>
      <c r="AI1072" s="22"/>
      <c r="AJ1072" s="22">
        <f t="shared" si="168"/>
        <v>99742280</v>
      </c>
      <c r="AK1072" s="85"/>
      <c r="AL1072" s="22">
        <v>19143433</v>
      </c>
      <c r="AM1072" s="22">
        <v>208437247</v>
      </c>
      <c r="AN1072" s="43">
        <f t="shared" si="169"/>
        <v>0</v>
      </c>
      <c r="AO1072" s="43">
        <v>50503880.977499999</v>
      </c>
      <c r="AP1072" s="43">
        <v>700280.99381249992</v>
      </c>
      <c r="AQ1072" s="22">
        <f t="shared" si="163"/>
        <v>47965815.030000001</v>
      </c>
      <c r="AR1072" s="49"/>
      <c r="AS1072" s="22">
        <v>0</v>
      </c>
      <c r="AT1072" s="22">
        <f t="shared" si="172"/>
        <v>99742280</v>
      </c>
      <c r="AU1072" s="68"/>
      <c r="AV1072" s="57">
        <v>0</v>
      </c>
      <c r="AX1072" s="43">
        <v>97500695.842500016</v>
      </c>
      <c r="AY1072" s="56"/>
      <c r="AZ1072" s="56"/>
    </row>
    <row r="1073" spans="1:52" x14ac:dyDescent="0.25">
      <c r="A1073" s="19" t="s">
        <v>2093</v>
      </c>
      <c r="B1073" s="19" t="s">
        <v>2066</v>
      </c>
      <c r="C1073" s="19" t="s">
        <v>2094</v>
      </c>
      <c r="D1073" s="19">
        <f t="shared" si="164"/>
        <v>0</v>
      </c>
      <c r="E1073" s="19">
        <v>0</v>
      </c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20">
        <v>5729</v>
      </c>
      <c r="Y1073" s="20">
        <v>0</v>
      </c>
      <c r="Z1073" s="20">
        <f t="shared" si="165"/>
        <v>5729</v>
      </c>
      <c r="AA1073" s="19">
        <v>0</v>
      </c>
      <c r="AB1073" s="19">
        <v>0</v>
      </c>
      <c r="AC1073" s="21">
        <v>336682.8</v>
      </c>
      <c r="AD1073" s="21">
        <f t="shared" si="170"/>
        <v>132989.70600000001</v>
      </c>
      <c r="AE1073" s="20">
        <v>370</v>
      </c>
      <c r="AF1073" s="20"/>
      <c r="AG1073" s="22">
        <f t="shared" si="166"/>
        <v>1446641821</v>
      </c>
      <c r="AH1073" s="22">
        <f t="shared" si="167"/>
        <v>0</v>
      </c>
      <c r="AI1073" s="22"/>
      <c r="AJ1073" s="22">
        <f t="shared" si="168"/>
        <v>93429477</v>
      </c>
      <c r="AK1073" s="85"/>
      <c r="AL1073" s="22">
        <v>87148787</v>
      </c>
      <c r="AM1073" s="22">
        <v>1016663306</v>
      </c>
      <c r="AN1073" s="43">
        <f t="shared" si="169"/>
        <v>0</v>
      </c>
      <c r="AO1073" s="43">
        <v>76788328.844999999</v>
      </c>
      <c r="AP1073" s="43">
        <v>3350583.6260249997</v>
      </c>
      <c r="AQ1073" s="22">
        <f t="shared" si="163"/>
        <v>262690815.53</v>
      </c>
      <c r="AR1073" s="49"/>
      <c r="AS1073" s="22">
        <v>0</v>
      </c>
      <c r="AT1073" s="22">
        <f t="shared" si="172"/>
        <v>93429477</v>
      </c>
      <c r="AU1073" s="68"/>
      <c r="AV1073" s="57">
        <v>0</v>
      </c>
      <c r="AX1073" s="43">
        <v>111811035.72</v>
      </c>
      <c r="AY1073" s="56"/>
      <c r="AZ1073" s="56"/>
    </row>
    <row r="1074" spans="1:52" x14ac:dyDescent="0.25">
      <c r="A1074" s="19" t="s">
        <v>2095</v>
      </c>
      <c r="B1074" s="19" t="s">
        <v>2066</v>
      </c>
      <c r="C1074" s="19" t="s">
        <v>2096</v>
      </c>
      <c r="D1074" s="19">
        <f t="shared" si="164"/>
        <v>0</v>
      </c>
      <c r="E1074" s="19">
        <v>0</v>
      </c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20">
        <v>5341</v>
      </c>
      <c r="Y1074" s="20">
        <v>3</v>
      </c>
      <c r="Z1074" s="20">
        <f t="shared" si="165"/>
        <v>5344</v>
      </c>
      <c r="AA1074" s="19">
        <v>0</v>
      </c>
      <c r="AB1074" s="19">
        <v>0</v>
      </c>
      <c r="AC1074" s="21">
        <v>336682.8</v>
      </c>
      <c r="AD1074" s="21">
        <f t="shared" si="170"/>
        <v>132989.70600000001</v>
      </c>
      <c r="AE1074" s="20">
        <v>606</v>
      </c>
      <c r="AF1074" s="20"/>
      <c r="AG1074" s="22">
        <f t="shared" si="166"/>
        <v>1349424662</v>
      </c>
      <c r="AH1074" s="22">
        <f t="shared" si="167"/>
        <v>0</v>
      </c>
      <c r="AI1074" s="22"/>
      <c r="AJ1074" s="22">
        <f t="shared" si="168"/>
        <v>153022333</v>
      </c>
      <c r="AK1074" s="85"/>
      <c r="AL1074" s="22">
        <v>99545853</v>
      </c>
      <c r="AM1074" s="22">
        <v>920952326</v>
      </c>
      <c r="AN1074" s="43">
        <f t="shared" si="169"/>
        <v>0</v>
      </c>
      <c r="AO1074" s="43">
        <v>168059028.91499999</v>
      </c>
      <c r="AP1074" s="43">
        <v>18376030.537499998</v>
      </c>
      <c r="AQ1074" s="22">
        <f t="shared" si="163"/>
        <v>142491423.55000001</v>
      </c>
      <c r="AR1074" s="49"/>
      <c r="AS1074" s="22">
        <v>0</v>
      </c>
      <c r="AT1074" s="22">
        <f t="shared" si="172"/>
        <v>153022333</v>
      </c>
      <c r="AU1074" s="68"/>
      <c r="AV1074" s="57">
        <v>0</v>
      </c>
      <c r="AX1074" s="43">
        <v>263406657.15749997</v>
      </c>
      <c r="AY1074" s="56"/>
      <c r="AZ1074" s="56"/>
    </row>
    <row r="1075" spans="1:52" x14ac:dyDescent="0.25">
      <c r="A1075" s="19" t="s">
        <v>2097</v>
      </c>
      <c r="B1075" s="19" t="s">
        <v>2066</v>
      </c>
      <c r="C1075" s="19" t="s">
        <v>2098</v>
      </c>
      <c r="D1075" s="19">
        <f t="shared" si="164"/>
        <v>0</v>
      </c>
      <c r="E1075" s="19">
        <v>0</v>
      </c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20">
        <v>10529</v>
      </c>
      <c r="Y1075" s="20">
        <v>0</v>
      </c>
      <c r="Z1075" s="20">
        <f t="shared" si="165"/>
        <v>10529</v>
      </c>
      <c r="AA1075" s="19">
        <v>0</v>
      </c>
      <c r="AB1075" s="19">
        <v>0</v>
      </c>
      <c r="AC1075" s="21">
        <v>336682.8</v>
      </c>
      <c r="AD1075" s="21">
        <f t="shared" ref="AD1075:AD1106" si="173">AC1075*39.5/100</f>
        <v>132989.70600000001</v>
      </c>
      <c r="AE1075" s="20">
        <v>1401</v>
      </c>
      <c r="AF1075" s="20"/>
      <c r="AG1075" s="22">
        <f t="shared" si="166"/>
        <v>2658699901</v>
      </c>
      <c r="AH1075" s="22">
        <f t="shared" si="167"/>
        <v>0</v>
      </c>
      <c r="AI1075" s="22"/>
      <c r="AJ1075" s="22">
        <f t="shared" si="168"/>
        <v>353769452</v>
      </c>
      <c r="AK1075" s="85"/>
      <c r="AL1075" s="22">
        <v>150192853</v>
      </c>
      <c r="AM1075" s="22">
        <v>1808364906</v>
      </c>
      <c r="AN1075" s="43">
        <f t="shared" si="169"/>
        <v>0</v>
      </c>
      <c r="AO1075" s="43">
        <v>273975139.45499998</v>
      </c>
      <c r="AP1075" s="43">
        <v>37500000</v>
      </c>
      <c r="AQ1075" s="22">
        <f t="shared" si="163"/>
        <v>388667002.55000001</v>
      </c>
      <c r="AR1075" s="49"/>
      <c r="AS1075" s="22">
        <v>0</v>
      </c>
      <c r="AT1075" s="22">
        <f t="shared" si="172"/>
        <v>353769452</v>
      </c>
      <c r="AU1075" s="68"/>
      <c r="AV1075" s="57">
        <v>0</v>
      </c>
      <c r="AX1075" s="43">
        <v>518454312.47249997</v>
      </c>
      <c r="AY1075" s="56"/>
      <c r="AZ1075" s="56"/>
    </row>
    <row r="1076" spans="1:52" x14ac:dyDescent="0.25">
      <c r="A1076" s="19" t="s">
        <v>2099</v>
      </c>
      <c r="B1076" s="19" t="s">
        <v>2066</v>
      </c>
      <c r="C1076" s="19" t="s">
        <v>2100</v>
      </c>
      <c r="D1076" s="19">
        <f t="shared" si="164"/>
        <v>0</v>
      </c>
      <c r="E1076" s="19">
        <v>0</v>
      </c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20">
        <v>8325</v>
      </c>
      <c r="Y1076" s="20">
        <v>0</v>
      </c>
      <c r="Z1076" s="20">
        <f t="shared" si="165"/>
        <v>8325</v>
      </c>
      <c r="AA1076" s="19">
        <v>0</v>
      </c>
      <c r="AB1076" s="19">
        <v>0</v>
      </c>
      <c r="AC1076" s="21">
        <v>336682.8</v>
      </c>
      <c r="AD1076" s="21">
        <f t="shared" si="173"/>
        <v>132989.70600000001</v>
      </c>
      <c r="AE1076" s="20">
        <v>1312</v>
      </c>
      <c r="AF1076" s="20"/>
      <c r="AG1076" s="22">
        <f t="shared" si="166"/>
        <v>2102163233</v>
      </c>
      <c r="AH1076" s="22">
        <f t="shared" si="167"/>
        <v>0</v>
      </c>
      <c r="AI1076" s="22"/>
      <c r="AJ1076" s="22">
        <f t="shared" si="168"/>
        <v>331295875</v>
      </c>
      <c r="AK1076" s="85"/>
      <c r="AL1076" s="22">
        <v>119452561</v>
      </c>
      <c r="AM1076" s="22">
        <v>1406215178</v>
      </c>
      <c r="AN1076" s="43">
        <f t="shared" si="169"/>
        <v>0</v>
      </c>
      <c r="AO1076" s="43">
        <v>865205495.5875001</v>
      </c>
      <c r="AP1076" s="43">
        <v>4548658.2476437502</v>
      </c>
      <c r="AQ1076" s="22">
        <v>0</v>
      </c>
      <c r="AR1076" s="49"/>
      <c r="AS1076" s="22">
        <v>293258659.83999997</v>
      </c>
      <c r="AT1076" s="22">
        <f t="shared" si="172"/>
        <v>38037215.160000026</v>
      </c>
      <c r="AU1076" s="68"/>
      <c r="AV1076" s="57">
        <v>0</v>
      </c>
      <c r="AW1076" s="56"/>
      <c r="AX1076" s="43">
        <v>1154591066.1900001</v>
      </c>
      <c r="AY1076" s="56"/>
      <c r="AZ1076" s="56"/>
    </row>
    <row r="1077" spans="1:52" x14ac:dyDescent="0.25">
      <c r="A1077" s="19" t="s">
        <v>2101</v>
      </c>
      <c r="B1077" s="19" t="s">
        <v>2066</v>
      </c>
      <c r="C1077" s="19" t="s">
        <v>399</v>
      </c>
      <c r="D1077" s="19">
        <f t="shared" si="164"/>
        <v>0</v>
      </c>
      <c r="E1077" s="19">
        <v>0</v>
      </c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20">
        <v>11345</v>
      </c>
      <c r="Y1077" s="20">
        <v>2</v>
      </c>
      <c r="Z1077" s="20">
        <f t="shared" si="165"/>
        <v>11347</v>
      </c>
      <c r="AA1077" s="19">
        <v>0</v>
      </c>
      <c r="AB1077" s="19">
        <v>0</v>
      </c>
      <c r="AC1077" s="21">
        <v>336682.8</v>
      </c>
      <c r="AD1077" s="21">
        <f t="shared" si="173"/>
        <v>132989.70600000001</v>
      </c>
      <c r="AE1077" s="20">
        <v>4474</v>
      </c>
      <c r="AF1077" s="20"/>
      <c r="AG1077" s="22">
        <f t="shared" si="166"/>
        <v>2865254799</v>
      </c>
      <c r="AH1077" s="22">
        <f t="shared" si="167"/>
        <v>0</v>
      </c>
      <c r="AI1077" s="22"/>
      <c r="AJ1077" s="22">
        <f t="shared" si="168"/>
        <v>1129739135</v>
      </c>
      <c r="AK1077" s="85"/>
      <c r="AL1077" s="22">
        <v>233426776</v>
      </c>
      <c r="AM1077" s="22">
        <v>1945959666</v>
      </c>
      <c r="AN1077" s="43">
        <f t="shared" si="169"/>
        <v>0</v>
      </c>
      <c r="AO1077" s="43">
        <v>471783670.08000004</v>
      </c>
      <c r="AP1077" s="43">
        <v>13161277.510124998</v>
      </c>
      <c r="AQ1077" s="22">
        <f t="shared" si="163"/>
        <v>200923409.41</v>
      </c>
      <c r="AR1077" s="49"/>
      <c r="AS1077" s="22">
        <v>0</v>
      </c>
      <c r="AT1077" s="22">
        <f t="shared" si="172"/>
        <v>1129739135</v>
      </c>
      <c r="AU1077" s="68"/>
      <c r="AV1077" s="57">
        <v>0</v>
      </c>
      <c r="AX1077" s="43">
        <v>1894325185.5899999</v>
      </c>
      <c r="AY1077" s="56"/>
      <c r="AZ1077" s="56"/>
    </row>
    <row r="1078" spans="1:52" x14ac:dyDescent="0.25">
      <c r="A1078" s="19" t="s">
        <v>2102</v>
      </c>
      <c r="B1078" s="19" t="s">
        <v>2103</v>
      </c>
      <c r="C1078" s="19" t="s">
        <v>2104</v>
      </c>
      <c r="D1078" s="19">
        <f t="shared" si="164"/>
        <v>0</v>
      </c>
      <c r="E1078" s="19">
        <v>0</v>
      </c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20">
        <v>34468</v>
      </c>
      <c r="Y1078" s="20">
        <v>158</v>
      </c>
      <c r="Z1078" s="20">
        <f t="shared" si="165"/>
        <v>34626</v>
      </c>
      <c r="AA1078" s="19">
        <v>1</v>
      </c>
      <c r="AB1078" s="19">
        <v>0</v>
      </c>
      <c r="AC1078" s="21">
        <v>336682.8</v>
      </c>
      <c r="AD1078" s="21">
        <f t="shared" si="173"/>
        <v>132989.70600000001</v>
      </c>
      <c r="AE1078" s="20">
        <v>6153</v>
      </c>
      <c r="AF1078" s="20"/>
      <c r="AG1078" s="22">
        <f t="shared" si="166"/>
        <v>8743483975</v>
      </c>
      <c r="AH1078" s="22">
        <f t="shared" si="167"/>
        <v>99742</v>
      </c>
      <c r="AI1078" s="22"/>
      <c r="AJ1078" s="22">
        <f t="shared" si="168"/>
        <v>1553706951</v>
      </c>
      <c r="AK1078" s="85"/>
      <c r="AL1078" s="22">
        <v>405139063</v>
      </c>
      <c r="AM1078" s="22">
        <v>5324148265</v>
      </c>
      <c r="AN1078" s="43">
        <f t="shared" si="169"/>
        <v>0</v>
      </c>
      <c r="AO1078" s="43">
        <v>256804805.70000002</v>
      </c>
      <c r="AP1078" s="43">
        <v>98984743.199999988</v>
      </c>
      <c r="AQ1078" s="22">
        <f t="shared" si="163"/>
        <v>2658506840.0999999</v>
      </c>
      <c r="AR1078" s="49"/>
      <c r="AS1078" s="22">
        <v>0</v>
      </c>
      <c r="AT1078" s="22">
        <f t="shared" si="172"/>
        <v>1553706951</v>
      </c>
      <c r="AU1078" s="68"/>
      <c r="AV1078" s="57">
        <v>0</v>
      </c>
      <c r="AX1078" s="43">
        <v>46990621.800000004</v>
      </c>
      <c r="AY1078" s="56"/>
      <c r="AZ1078" s="56"/>
    </row>
    <row r="1079" spans="1:52" x14ac:dyDescent="0.25">
      <c r="A1079" s="19" t="s">
        <v>2105</v>
      </c>
      <c r="B1079" s="19" t="s">
        <v>2103</v>
      </c>
      <c r="C1079" s="19" t="s">
        <v>1440</v>
      </c>
      <c r="D1079" s="19">
        <f t="shared" si="164"/>
        <v>0</v>
      </c>
      <c r="E1079" s="19">
        <v>0</v>
      </c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20">
        <v>4225</v>
      </c>
      <c r="Y1079" s="20">
        <v>24</v>
      </c>
      <c r="Z1079" s="20">
        <f t="shared" si="165"/>
        <v>4249</v>
      </c>
      <c r="AA1079" s="19">
        <v>2</v>
      </c>
      <c r="AB1079" s="19">
        <v>0</v>
      </c>
      <c r="AC1079" s="21">
        <v>336682.8</v>
      </c>
      <c r="AD1079" s="21">
        <f t="shared" si="173"/>
        <v>132989.70600000001</v>
      </c>
      <c r="AE1079" s="20">
        <v>608</v>
      </c>
      <c r="AF1079" s="20"/>
      <c r="AG1079" s="22">
        <f t="shared" si="166"/>
        <v>1072923913</v>
      </c>
      <c r="AH1079" s="22">
        <f t="shared" si="167"/>
        <v>199485</v>
      </c>
      <c r="AI1079" s="22"/>
      <c r="AJ1079" s="22">
        <f t="shared" si="168"/>
        <v>153527357</v>
      </c>
      <c r="AK1079" s="85"/>
      <c r="AL1079" s="22">
        <v>54808080</v>
      </c>
      <c r="AM1079" s="22">
        <v>672594601</v>
      </c>
      <c r="AN1079" s="43">
        <f t="shared" si="169"/>
        <v>0</v>
      </c>
      <c r="AO1079" s="43">
        <v>16160774.399999999</v>
      </c>
      <c r="AP1079" s="43">
        <v>1867129.20129375</v>
      </c>
      <c r="AQ1079" s="22">
        <f t="shared" si="163"/>
        <v>327692813.39999998</v>
      </c>
      <c r="AR1079" s="49"/>
      <c r="AS1079" s="22">
        <v>0</v>
      </c>
      <c r="AT1079" s="22">
        <f t="shared" si="172"/>
        <v>153527357</v>
      </c>
      <c r="AU1079" s="68"/>
      <c r="AV1079" s="57">
        <v>0</v>
      </c>
      <c r="AX1079" s="43">
        <v>617818.45499999996</v>
      </c>
      <c r="AY1079" s="56"/>
      <c r="AZ1079" s="56"/>
    </row>
    <row r="1080" spans="1:52" x14ac:dyDescent="0.25">
      <c r="A1080" s="19" t="s">
        <v>2106</v>
      </c>
      <c r="B1080" s="19" t="s">
        <v>2103</v>
      </c>
      <c r="C1080" s="19" t="s">
        <v>2107</v>
      </c>
      <c r="D1080" s="19">
        <f t="shared" si="164"/>
        <v>0</v>
      </c>
      <c r="E1080" s="19">
        <v>0</v>
      </c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20">
        <v>32789</v>
      </c>
      <c r="Y1080" s="20">
        <v>39</v>
      </c>
      <c r="Z1080" s="20">
        <f t="shared" si="165"/>
        <v>32828</v>
      </c>
      <c r="AA1080" s="19">
        <v>2</v>
      </c>
      <c r="AB1080" s="19">
        <v>2</v>
      </c>
      <c r="AC1080" s="21">
        <v>336682.8</v>
      </c>
      <c r="AD1080" s="21">
        <f t="shared" si="173"/>
        <v>132989.70600000001</v>
      </c>
      <c r="AE1080" s="20">
        <v>2980</v>
      </c>
      <c r="AF1080" s="20"/>
      <c r="AG1080" s="22">
        <f t="shared" si="166"/>
        <v>8289972243</v>
      </c>
      <c r="AH1080" s="22">
        <f t="shared" si="167"/>
        <v>199485</v>
      </c>
      <c r="AI1080" s="22"/>
      <c r="AJ1080" s="22">
        <f t="shared" si="168"/>
        <v>752486058</v>
      </c>
      <c r="AK1080" s="85"/>
      <c r="AL1080" s="22">
        <v>411442238</v>
      </c>
      <c r="AM1080" s="22">
        <v>5227946458</v>
      </c>
      <c r="AN1080" s="43">
        <f t="shared" si="169"/>
        <v>0</v>
      </c>
      <c r="AO1080" s="43">
        <v>79288799.400000006</v>
      </c>
      <c r="AP1080" s="43">
        <v>1216350785.6999998</v>
      </c>
      <c r="AQ1080" s="22">
        <f t="shared" si="163"/>
        <v>1355143446.9000001</v>
      </c>
      <c r="AR1080" s="49"/>
      <c r="AS1080" s="22">
        <v>0</v>
      </c>
      <c r="AT1080" s="22">
        <f t="shared" si="172"/>
        <v>752486058</v>
      </c>
      <c r="AU1080" s="68"/>
      <c r="AV1080" s="57">
        <v>0</v>
      </c>
      <c r="AX1080" s="43">
        <v>1166772294.9000001</v>
      </c>
      <c r="AY1080" s="56"/>
      <c r="AZ1080" s="56"/>
    </row>
    <row r="1081" spans="1:52" x14ac:dyDescent="0.25">
      <c r="A1081" s="19" t="s">
        <v>2108</v>
      </c>
      <c r="B1081" s="19" t="s">
        <v>2103</v>
      </c>
      <c r="C1081" s="19" t="s">
        <v>2109</v>
      </c>
      <c r="D1081" s="19">
        <f t="shared" si="164"/>
        <v>0</v>
      </c>
      <c r="E1081" s="19">
        <v>0</v>
      </c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20">
        <v>41149</v>
      </c>
      <c r="Y1081" s="20">
        <v>23</v>
      </c>
      <c r="Z1081" s="20">
        <f t="shared" si="165"/>
        <v>41172</v>
      </c>
      <c r="AA1081" s="19">
        <v>0</v>
      </c>
      <c r="AB1081" s="19">
        <v>0</v>
      </c>
      <c r="AC1081" s="21">
        <v>336682.8</v>
      </c>
      <c r="AD1081" s="21">
        <f t="shared" si="173"/>
        <v>132989.70600000001</v>
      </c>
      <c r="AE1081" s="20">
        <v>1614</v>
      </c>
      <c r="AF1081" s="20"/>
      <c r="AG1081" s="22">
        <f t="shared" si="166"/>
        <v>10396428181</v>
      </c>
      <c r="AH1081" s="22">
        <f t="shared" si="167"/>
        <v>0</v>
      </c>
      <c r="AI1081" s="22"/>
      <c r="AJ1081" s="22">
        <f t="shared" si="168"/>
        <v>407554529</v>
      </c>
      <c r="AK1081" s="85"/>
      <c r="AL1081" s="22">
        <v>533997144</v>
      </c>
      <c r="AM1081" s="22">
        <v>6539759524</v>
      </c>
      <c r="AN1081" s="43">
        <f t="shared" si="169"/>
        <v>0</v>
      </c>
      <c r="AO1081" s="43">
        <v>301246935.29999995</v>
      </c>
      <c r="AP1081" s="43">
        <v>161355231.89999998</v>
      </c>
      <c r="AQ1081" s="22">
        <f t="shared" si="163"/>
        <v>2860069345.8000002</v>
      </c>
      <c r="AR1081" s="49"/>
      <c r="AS1081" s="22">
        <v>0</v>
      </c>
      <c r="AT1081" s="22">
        <f t="shared" si="172"/>
        <v>407554529</v>
      </c>
      <c r="AU1081" s="68"/>
      <c r="AV1081" s="57">
        <v>0</v>
      </c>
      <c r="AX1081" s="43">
        <v>416617884</v>
      </c>
      <c r="AY1081" s="56"/>
      <c r="AZ1081" s="56"/>
    </row>
    <row r="1082" spans="1:52" x14ac:dyDescent="0.25">
      <c r="A1082" s="19" t="s">
        <v>2110</v>
      </c>
      <c r="B1082" s="19" t="s">
        <v>2103</v>
      </c>
      <c r="C1082" s="19" t="s">
        <v>2111</v>
      </c>
      <c r="D1082" s="19">
        <f t="shared" si="164"/>
        <v>0</v>
      </c>
      <c r="E1082" s="19">
        <v>0</v>
      </c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20">
        <v>12262</v>
      </c>
      <c r="Y1082" s="20">
        <v>149</v>
      </c>
      <c r="Z1082" s="20">
        <f t="shared" si="165"/>
        <v>12411</v>
      </c>
      <c r="AA1082" s="19">
        <v>0</v>
      </c>
      <c r="AB1082" s="19">
        <v>0</v>
      </c>
      <c r="AC1082" s="21">
        <v>336682.8</v>
      </c>
      <c r="AD1082" s="21">
        <f t="shared" si="173"/>
        <v>132989.70600000001</v>
      </c>
      <c r="AE1082" s="20">
        <v>589</v>
      </c>
      <c r="AF1082" s="20"/>
      <c r="AG1082" s="22">
        <f t="shared" si="166"/>
        <v>3133927673</v>
      </c>
      <c r="AH1082" s="22">
        <f t="shared" si="167"/>
        <v>0</v>
      </c>
      <c r="AI1082" s="22"/>
      <c r="AJ1082" s="22">
        <f t="shared" si="168"/>
        <v>148729627</v>
      </c>
      <c r="AK1082" s="85"/>
      <c r="AL1082" s="22">
        <v>153713766</v>
      </c>
      <c r="AM1082" s="22">
        <v>1983916842</v>
      </c>
      <c r="AN1082" s="43">
        <f t="shared" si="169"/>
        <v>0</v>
      </c>
      <c r="AO1082" s="43">
        <v>280540943.10000002</v>
      </c>
      <c r="AP1082" s="43">
        <v>50502420</v>
      </c>
      <c r="AQ1082" s="22">
        <f t="shared" si="163"/>
        <v>665253701.89999998</v>
      </c>
      <c r="AR1082" s="49"/>
      <c r="AS1082" s="22">
        <v>0</v>
      </c>
      <c r="AT1082" s="22">
        <f t="shared" si="172"/>
        <v>148729627</v>
      </c>
      <c r="AU1082" s="68"/>
      <c r="AV1082" s="57">
        <v>0</v>
      </c>
      <c r="AX1082" s="43">
        <v>223326563.39999998</v>
      </c>
      <c r="AY1082" s="56"/>
      <c r="AZ1082" s="56"/>
    </row>
    <row r="1083" spans="1:52" x14ac:dyDescent="0.25">
      <c r="A1083" s="19" t="s">
        <v>2112</v>
      </c>
      <c r="B1083" s="19" t="s">
        <v>2103</v>
      </c>
      <c r="C1083" s="19" t="s">
        <v>2113</v>
      </c>
      <c r="D1083" s="19">
        <f t="shared" si="164"/>
        <v>0</v>
      </c>
      <c r="E1083" s="19">
        <v>0</v>
      </c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20">
        <v>20437</v>
      </c>
      <c r="Y1083" s="20">
        <v>1</v>
      </c>
      <c r="Z1083" s="20">
        <f t="shared" si="165"/>
        <v>20438</v>
      </c>
      <c r="AA1083" s="19">
        <v>1</v>
      </c>
      <c r="AB1083" s="19">
        <v>0</v>
      </c>
      <c r="AC1083" s="21">
        <v>336682.8</v>
      </c>
      <c r="AD1083" s="21">
        <f t="shared" si="173"/>
        <v>132989.70600000001</v>
      </c>
      <c r="AE1083" s="20">
        <v>2523</v>
      </c>
      <c r="AF1083" s="20"/>
      <c r="AG1083" s="22">
        <f t="shared" si="166"/>
        <v>5160842300</v>
      </c>
      <c r="AH1083" s="22">
        <f t="shared" si="167"/>
        <v>99742</v>
      </c>
      <c r="AI1083" s="22"/>
      <c r="AJ1083" s="22">
        <f t="shared" si="168"/>
        <v>637088028</v>
      </c>
      <c r="AK1083" s="85"/>
      <c r="AL1083" s="22">
        <v>269325330</v>
      </c>
      <c r="AM1083" s="22">
        <v>3248610655</v>
      </c>
      <c r="AN1083" s="43">
        <f t="shared" si="169"/>
        <v>0</v>
      </c>
      <c r="AO1083" s="43">
        <v>301499447.39999998</v>
      </c>
      <c r="AP1083" s="43">
        <v>39139375.5</v>
      </c>
      <c r="AQ1083" s="22">
        <f t="shared" si="163"/>
        <v>1302367234.0999999</v>
      </c>
      <c r="AR1083" s="49"/>
      <c r="AS1083" s="22">
        <v>0</v>
      </c>
      <c r="AT1083" s="22">
        <f t="shared" si="172"/>
        <v>637088028</v>
      </c>
      <c r="AU1083" s="68"/>
      <c r="AV1083" s="57">
        <v>0</v>
      </c>
      <c r="AX1083" s="43">
        <v>207340063.20000002</v>
      </c>
      <c r="AY1083" s="56"/>
      <c r="AZ1083" s="56"/>
    </row>
    <row r="1084" spans="1:52" x14ac:dyDescent="0.25">
      <c r="A1084" s="19" t="s">
        <v>2114</v>
      </c>
      <c r="B1084" s="19" t="s">
        <v>2103</v>
      </c>
      <c r="C1084" s="19" t="s">
        <v>2115</v>
      </c>
      <c r="D1084" s="19">
        <f t="shared" si="164"/>
        <v>0</v>
      </c>
      <c r="E1084" s="19">
        <v>0</v>
      </c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20">
        <v>21964</v>
      </c>
      <c r="Y1084" s="20">
        <v>39</v>
      </c>
      <c r="Z1084" s="20">
        <f t="shared" si="165"/>
        <v>22003</v>
      </c>
      <c r="AA1084" s="19">
        <v>0</v>
      </c>
      <c r="AB1084" s="19">
        <v>0</v>
      </c>
      <c r="AC1084" s="21">
        <v>336682.8</v>
      </c>
      <c r="AD1084" s="21">
        <f t="shared" si="173"/>
        <v>132989.70600000001</v>
      </c>
      <c r="AE1084" s="20">
        <v>6832</v>
      </c>
      <c r="AF1084" s="20"/>
      <c r="AG1084" s="22">
        <f t="shared" si="166"/>
        <v>5556023736</v>
      </c>
      <c r="AH1084" s="22">
        <f t="shared" si="167"/>
        <v>0</v>
      </c>
      <c r="AI1084" s="22"/>
      <c r="AJ1084" s="22">
        <f t="shared" si="168"/>
        <v>1725162667</v>
      </c>
      <c r="AK1084" s="85"/>
      <c r="AL1084" s="22">
        <v>266580002</v>
      </c>
      <c r="AM1084" s="22">
        <v>3423180940</v>
      </c>
      <c r="AN1084" s="43">
        <f t="shared" si="169"/>
        <v>0</v>
      </c>
      <c r="AO1084" s="43">
        <v>282308527.79999995</v>
      </c>
      <c r="AP1084" s="43">
        <v>75753630</v>
      </c>
      <c r="AQ1084" s="22">
        <f t="shared" si="163"/>
        <v>1508200636.2</v>
      </c>
      <c r="AR1084" s="49"/>
      <c r="AS1084" s="22">
        <v>0</v>
      </c>
      <c r="AT1084" s="22">
        <f t="shared" si="172"/>
        <v>1725162667</v>
      </c>
      <c r="AU1084" s="68"/>
      <c r="AV1084" s="57">
        <v>0</v>
      </c>
      <c r="AX1084" s="43">
        <v>193049100.89999998</v>
      </c>
      <c r="AY1084" s="56"/>
      <c r="AZ1084" s="56"/>
    </row>
    <row r="1085" spans="1:52" x14ac:dyDescent="0.25">
      <c r="A1085" s="19" t="s">
        <v>2116</v>
      </c>
      <c r="B1085" s="19" t="s">
        <v>2103</v>
      </c>
      <c r="C1085" s="19" t="s">
        <v>2117</v>
      </c>
      <c r="D1085" s="19">
        <f t="shared" si="164"/>
        <v>0</v>
      </c>
      <c r="E1085" s="19">
        <v>0</v>
      </c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20">
        <v>11114</v>
      </c>
      <c r="Y1085" s="20">
        <v>247</v>
      </c>
      <c r="Z1085" s="20">
        <f t="shared" si="165"/>
        <v>11361</v>
      </c>
      <c r="AA1085" s="19">
        <v>0</v>
      </c>
      <c r="AB1085" s="19">
        <v>0</v>
      </c>
      <c r="AC1085" s="21">
        <v>336682.8</v>
      </c>
      <c r="AD1085" s="21">
        <f t="shared" si="173"/>
        <v>132989.70600000001</v>
      </c>
      <c r="AE1085" s="20">
        <v>655</v>
      </c>
      <c r="AF1085" s="20"/>
      <c r="AG1085" s="22">
        <f t="shared" si="166"/>
        <v>2868789968</v>
      </c>
      <c r="AH1085" s="22">
        <f t="shared" si="167"/>
        <v>0</v>
      </c>
      <c r="AI1085" s="22"/>
      <c r="AJ1085" s="22">
        <f t="shared" si="168"/>
        <v>165395426</v>
      </c>
      <c r="AK1085" s="85"/>
      <c r="AL1085" s="22">
        <v>140221031</v>
      </c>
      <c r="AM1085" s="22">
        <v>1789222710</v>
      </c>
      <c r="AN1085" s="43">
        <f t="shared" si="169"/>
        <v>0</v>
      </c>
      <c r="AO1085" s="43">
        <v>34594157.700000003</v>
      </c>
      <c r="AP1085" s="43">
        <v>15655750.199999999</v>
      </c>
      <c r="AQ1085" s="22">
        <f t="shared" si="163"/>
        <v>889096319.10000002</v>
      </c>
      <c r="AR1085" s="49"/>
      <c r="AS1085" s="22">
        <v>0</v>
      </c>
      <c r="AT1085" s="22">
        <f t="shared" si="172"/>
        <v>165395426</v>
      </c>
      <c r="AU1085" s="68"/>
      <c r="AV1085" s="57">
        <v>0</v>
      </c>
      <c r="AX1085" s="43">
        <v>29308583.700000003</v>
      </c>
      <c r="AY1085" s="56"/>
      <c r="AZ1085" s="56"/>
    </row>
    <row r="1086" spans="1:52" x14ac:dyDescent="0.25">
      <c r="A1086" s="19" t="s">
        <v>2118</v>
      </c>
      <c r="B1086" s="19" t="s">
        <v>2103</v>
      </c>
      <c r="C1086" s="19" t="s">
        <v>191</v>
      </c>
      <c r="D1086" s="19">
        <f t="shared" si="164"/>
        <v>0</v>
      </c>
      <c r="E1086" s="19">
        <v>0</v>
      </c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20">
        <v>5589</v>
      </c>
      <c r="Y1086" s="20">
        <v>118</v>
      </c>
      <c r="Z1086" s="20">
        <f t="shared" si="165"/>
        <v>5707</v>
      </c>
      <c r="AA1086" s="19">
        <v>1</v>
      </c>
      <c r="AB1086" s="19">
        <v>0</v>
      </c>
      <c r="AC1086" s="21">
        <v>336682.8</v>
      </c>
      <c r="AD1086" s="21">
        <f t="shared" si="173"/>
        <v>132989.70600000001</v>
      </c>
      <c r="AE1086" s="20">
        <v>592</v>
      </c>
      <c r="AF1086" s="20"/>
      <c r="AG1086" s="22">
        <f t="shared" si="166"/>
        <v>1441086555</v>
      </c>
      <c r="AH1086" s="22">
        <f t="shared" si="167"/>
        <v>99742</v>
      </c>
      <c r="AI1086" s="22"/>
      <c r="AJ1086" s="22">
        <f t="shared" si="168"/>
        <v>149487163</v>
      </c>
      <c r="AK1086" s="85"/>
      <c r="AL1086" s="22">
        <v>70849169</v>
      </c>
      <c r="AM1086" s="22">
        <v>919152632</v>
      </c>
      <c r="AN1086" s="43">
        <f t="shared" si="169"/>
        <v>0</v>
      </c>
      <c r="AO1086" s="43">
        <v>13383141.299999999</v>
      </c>
      <c r="AP1086" s="43">
        <v>2470506.1677187504</v>
      </c>
      <c r="AQ1086" s="22">
        <f t="shared" si="163"/>
        <v>435330848.52999997</v>
      </c>
      <c r="AR1086" s="49"/>
      <c r="AS1086" s="22">
        <v>0</v>
      </c>
      <c r="AT1086" s="22">
        <f t="shared" si="172"/>
        <v>149487163</v>
      </c>
      <c r="AU1086" s="68"/>
      <c r="AV1086" s="57">
        <v>0</v>
      </c>
      <c r="AX1086" s="43">
        <v>2946775.7475000001</v>
      </c>
      <c r="AY1086" s="56"/>
      <c r="AZ1086" s="56"/>
    </row>
    <row r="1087" spans="1:52" x14ac:dyDescent="0.25">
      <c r="A1087" s="19" t="s">
        <v>2119</v>
      </c>
      <c r="B1087" s="19" t="s">
        <v>2103</v>
      </c>
      <c r="C1087" s="19" t="s">
        <v>1806</v>
      </c>
      <c r="D1087" s="19">
        <f t="shared" si="164"/>
        <v>0</v>
      </c>
      <c r="E1087" s="19">
        <v>0</v>
      </c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20">
        <v>15028</v>
      </c>
      <c r="Y1087" s="20">
        <v>10</v>
      </c>
      <c r="Z1087" s="20">
        <f t="shared" si="165"/>
        <v>15038</v>
      </c>
      <c r="AA1087" s="19">
        <v>0</v>
      </c>
      <c r="AB1087" s="19">
        <v>0</v>
      </c>
      <c r="AC1087" s="21">
        <v>336682.8</v>
      </c>
      <c r="AD1087" s="21">
        <f t="shared" si="173"/>
        <v>132989.70600000001</v>
      </c>
      <c r="AE1087" s="20">
        <v>2156</v>
      </c>
      <c r="AF1087" s="20"/>
      <c r="AG1087" s="22">
        <f t="shared" si="166"/>
        <v>3797276960</v>
      </c>
      <c r="AH1087" s="22">
        <f t="shared" si="167"/>
        <v>0</v>
      </c>
      <c r="AI1087" s="22"/>
      <c r="AJ1087" s="22">
        <f t="shared" si="168"/>
        <v>544416088</v>
      </c>
      <c r="AK1087" s="85"/>
      <c r="AL1087" s="22">
        <v>194462811</v>
      </c>
      <c r="AM1087" s="22">
        <v>2441202638</v>
      </c>
      <c r="AN1087" s="43">
        <f t="shared" si="169"/>
        <v>0</v>
      </c>
      <c r="AO1087" s="43">
        <v>124740977.39999999</v>
      </c>
      <c r="AP1087" s="43">
        <v>16413286.5</v>
      </c>
      <c r="AQ1087" s="22">
        <f t="shared" si="163"/>
        <v>1020457247.1</v>
      </c>
      <c r="AR1087" s="49"/>
      <c r="AS1087" s="22">
        <v>0</v>
      </c>
      <c r="AT1087" s="22">
        <f t="shared" si="172"/>
        <v>544416088</v>
      </c>
      <c r="AU1087" s="68"/>
      <c r="AV1087" s="57">
        <v>0</v>
      </c>
      <c r="AX1087" s="43">
        <v>15017621.399999999</v>
      </c>
      <c r="AY1087" s="56"/>
      <c r="AZ1087" s="56"/>
    </row>
    <row r="1088" spans="1:52" x14ac:dyDescent="0.25">
      <c r="A1088" s="19" t="s">
        <v>2120</v>
      </c>
      <c r="B1088" s="19" t="s">
        <v>2103</v>
      </c>
      <c r="C1088" s="19" t="s">
        <v>1607</v>
      </c>
      <c r="D1088" s="19">
        <f t="shared" si="164"/>
        <v>0</v>
      </c>
      <c r="E1088" s="19">
        <v>0</v>
      </c>
      <c r="F1088" s="19"/>
      <c r="G1088" s="19"/>
      <c r="H1088" s="19"/>
      <c r="I1088" s="19"/>
      <c r="J1088" s="19"/>
      <c r="K1088" s="19"/>
      <c r="L1088" s="19">
        <v>0</v>
      </c>
      <c r="M1088" s="19"/>
      <c r="N1088" s="19"/>
      <c r="O1088" s="19"/>
      <c r="P1088" s="19"/>
      <c r="Q1088" s="19"/>
      <c r="R1088" s="19"/>
      <c r="S1088" s="19">
        <v>0</v>
      </c>
      <c r="T1088" s="19"/>
      <c r="U1088" s="19"/>
      <c r="V1088" s="19"/>
      <c r="W1088" s="19"/>
      <c r="X1088" s="20">
        <v>7983</v>
      </c>
      <c r="Y1088" s="20">
        <v>62</v>
      </c>
      <c r="Z1088" s="20">
        <f t="shared" si="165"/>
        <v>8045</v>
      </c>
      <c r="AA1088" s="19">
        <v>0</v>
      </c>
      <c r="AB1088" s="19">
        <v>0</v>
      </c>
      <c r="AC1088" s="21">
        <v>336682.8</v>
      </c>
      <c r="AD1088" s="21">
        <f t="shared" si="173"/>
        <v>132989.70600000001</v>
      </c>
      <c r="AE1088" s="20">
        <v>0</v>
      </c>
      <c r="AF1088" s="20"/>
      <c r="AG1088" s="22">
        <f t="shared" si="166"/>
        <v>2031459845</v>
      </c>
      <c r="AH1088" s="22">
        <f t="shared" si="167"/>
        <v>0</v>
      </c>
      <c r="AI1088" s="22"/>
      <c r="AJ1088" s="22">
        <f t="shared" si="168"/>
        <v>0</v>
      </c>
      <c r="AK1088" s="85"/>
      <c r="AL1088" s="22">
        <v>101207823</v>
      </c>
      <c r="AM1088" s="22">
        <v>1292507261</v>
      </c>
      <c r="AN1088" s="43">
        <f t="shared" si="169"/>
        <v>0</v>
      </c>
      <c r="AO1088" s="43">
        <v>64643097.599999994</v>
      </c>
      <c r="AP1088" s="43">
        <v>3526835.3457000004</v>
      </c>
      <c r="AQ1088" s="22">
        <f t="shared" si="163"/>
        <v>569574828.04999995</v>
      </c>
      <c r="AR1088" s="49"/>
      <c r="AS1088" s="22">
        <v>0</v>
      </c>
      <c r="AT1088" s="22">
        <f t="shared" si="172"/>
        <v>0</v>
      </c>
      <c r="AU1088" s="68"/>
      <c r="AV1088" s="57">
        <v>0</v>
      </c>
      <c r="AX1088" s="43">
        <v>4144104.9824999999</v>
      </c>
    </row>
    <row r="1089" spans="1:52" x14ac:dyDescent="0.25">
      <c r="A1089" s="19" t="s">
        <v>2121</v>
      </c>
      <c r="B1089" s="19" t="s">
        <v>2103</v>
      </c>
      <c r="C1089" s="19" t="s">
        <v>2122</v>
      </c>
      <c r="D1089" s="19">
        <f t="shared" si="164"/>
        <v>0</v>
      </c>
      <c r="E1089" s="19">
        <v>0</v>
      </c>
      <c r="F1089" s="19"/>
      <c r="G1089" s="19"/>
      <c r="H1089" s="19"/>
      <c r="I1089" s="19"/>
      <c r="J1089" s="19"/>
      <c r="K1089" s="19"/>
      <c r="L1089" s="19">
        <v>0</v>
      </c>
      <c r="M1089" s="19"/>
      <c r="N1089" s="19"/>
      <c r="O1089" s="19"/>
      <c r="P1089" s="19"/>
      <c r="Q1089" s="19"/>
      <c r="R1089" s="19"/>
      <c r="S1089" s="19">
        <v>0</v>
      </c>
      <c r="T1089" s="19"/>
      <c r="U1089" s="19"/>
      <c r="V1089" s="19"/>
      <c r="W1089" s="19"/>
      <c r="X1089" s="20">
        <v>30197</v>
      </c>
      <c r="Y1089" s="20">
        <v>103</v>
      </c>
      <c r="Z1089" s="20">
        <f t="shared" si="165"/>
        <v>30300</v>
      </c>
      <c r="AA1089" s="19">
        <v>0</v>
      </c>
      <c r="AB1089" s="19">
        <v>0</v>
      </c>
      <c r="AC1089" s="21">
        <v>336682.8</v>
      </c>
      <c r="AD1089" s="21">
        <f t="shared" si="173"/>
        <v>132989.70600000001</v>
      </c>
      <c r="AE1089" s="20">
        <v>4731</v>
      </c>
      <c r="AF1089" s="20"/>
      <c r="AG1089" s="22">
        <f t="shared" si="166"/>
        <v>7651116630</v>
      </c>
      <c r="AH1089" s="22">
        <f t="shared" si="167"/>
        <v>0</v>
      </c>
      <c r="AI1089" s="22"/>
      <c r="AJ1089" s="22">
        <f t="shared" si="168"/>
        <v>1194634745</v>
      </c>
      <c r="AK1089" s="85"/>
      <c r="AL1089" s="22">
        <v>393271366</v>
      </c>
      <c r="AM1089" s="22">
        <v>4761171368</v>
      </c>
      <c r="AN1089" s="43">
        <f t="shared" si="169"/>
        <v>0</v>
      </c>
      <c r="AO1089" s="43">
        <v>200999631.60000002</v>
      </c>
      <c r="AP1089" s="43">
        <v>238876446.60000002</v>
      </c>
      <c r="AQ1089" s="22">
        <f t="shared" si="163"/>
        <v>2056797817.8</v>
      </c>
      <c r="AR1089" s="49"/>
      <c r="AS1089" s="22">
        <v>0</v>
      </c>
      <c r="AT1089" s="22">
        <f t="shared" si="172"/>
        <v>1194634745</v>
      </c>
      <c r="AU1089" s="68"/>
      <c r="AV1089" s="57">
        <v>0</v>
      </c>
      <c r="AX1089" s="43">
        <v>544267665.89999998</v>
      </c>
      <c r="AY1089" s="56"/>
      <c r="AZ1089" s="56"/>
    </row>
    <row r="1090" spans="1:52" x14ac:dyDescent="0.25">
      <c r="A1090" s="19" t="s">
        <v>2123</v>
      </c>
      <c r="B1090" s="19" t="s">
        <v>2103</v>
      </c>
      <c r="C1090" s="19" t="s">
        <v>2124</v>
      </c>
      <c r="D1090" s="19">
        <f t="shared" si="164"/>
        <v>0</v>
      </c>
      <c r="E1090" s="19">
        <v>0</v>
      </c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20">
        <v>17423</v>
      </c>
      <c r="Y1090" s="20">
        <v>53</v>
      </c>
      <c r="Z1090" s="20">
        <f t="shared" si="165"/>
        <v>17476</v>
      </c>
      <c r="AA1090" s="19">
        <v>0</v>
      </c>
      <c r="AB1090" s="19">
        <v>0</v>
      </c>
      <c r="AC1090" s="21">
        <v>336682.8</v>
      </c>
      <c r="AD1090" s="21">
        <f t="shared" si="173"/>
        <v>132989.70600000001</v>
      </c>
      <c r="AE1090" s="20">
        <v>5489</v>
      </c>
      <c r="AF1090" s="20"/>
      <c r="AG1090" s="22">
        <f t="shared" si="166"/>
        <v>4412901460</v>
      </c>
      <c r="AH1090" s="22">
        <f t="shared" si="167"/>
        <v>0</v>
      </c>
      <c r="AI1090" s="22"/>
      <c r="AJ1090" s="22">
        <f t="shared" si="168"/>
        <v>1386038917</v>
      </c>
      <c r="AK1090" s="85"/>
      <c r="AL1090" s="22">
        <v>226224906</v>
      </c>
      <c r="AM1090" s="22">
        <v>2729317232</v>
      </c>
      <c r="AN1090" s="43">
        <f t="shared" si="169"/>
        <v>0</v>
      </c>
      <c r="AO1090" s="43">
        <v>148982139</v>
      </c>
      <c r="AP1090" s="43">
        <v>82066432.5</v>
      </c>
      <c r="AQ1090" s="22">
        <f t="shared" si="163"/>
        <v>1226310750.5</v>
      </c>
      <c r="AR1090" s="49"/>
      <c r="AS1090" s="22">
        <v>0</v>
      </c>
      <c r="AT1090" s="22">
        <f t="shared" si="172"/>
        <v>1386038917</v>
      </c>
      <c r="AU1090" s="68"/>
      <c r="AV1090" s="57">
        <v>0</v>
      </c>
      <c r="AX1090" s="43">
        <v>222842124</v>
      </c>
      <c r="AY1090" s="56"/>
      <c r="AZ1090" s="56"/>
    </row>
    <row r="1091" spans="1:52" x14ac:dyDescent="0.25">
      <c r="A1091" s="19" t="s">
        <v>2125</v>
      </c>
      <c r="B1091" s="19" t="s">
        <v>2126</v>
      </c>
      <c r="C1091" s="19" t="s">
        <v>1796</v>
      </c>
      <c r="D1091" s="19">
        <f t="shared" si="164"/>
        <v>0</v>
      </c>
      <c r="E1091" s="19">
        <v>0</v>
      </c>
      <c r="F1091" s="19"/>
      <c r="G1091" s="19"/>
      <c r="H1091" s="19"/>
      <c r="I1091" s="19"/>
      <c r="J1091" s="19"/>
      <c r="K1091" s="19"/>
      <c r="L1091" s="19">
        <v>0</v>
      </c>
      <c r="M1091" s="19"/>
      <c r="N1091" s="19"/>
      <c r="O1091" s="19"/>
      <c r="P1091" s="19"/>
      <c r="Q1091" s="19"/>
      <c r="R1091" s="19"/>
      <c r="S1091" s="19">
        <v>0</v>
      </c>
      <c r="T1091" s="19"/>
      <c r="U1091" s="19"/>
      <c r="V1091" s="19"/>
      <c r="W1091" s="19"/>
      <c r="X1091" s="20">
        <v>20197</v>
      </c>
      <c r="Y1091" s="20">
        <v>160</v>
      </c>
      <c r="Z1091" s="20">
        <f t="shared" si="165"/>
        <v>20357</v>
      </c>
      <c r="AA1091" s="19">
        <v>0</v>
      </c>
      <c r="AB1091" s="19">
        <v>0</v>
      </c>
      <c r="AC1091" s="21">
        <v>336682.8</v>
      </c>
      <c r="AD1091" s="21">
        <f t="shared" si="173"/>
        <v>132989.70600000001</v>
      </c>
      <c r="AE1091" s="20">
        <v>8802</v>
      </c>
      <c r="AF1091" s="20"/>
      <c r="AG1091" s="22">
        <f t="shared" si="166"/>
        <v>5140388820</v>
      </c>
      <c r="AH1091" s="22">
        <f t="shared" si="167"/>
        <v>0</v>
      </c>
      <c r="AI1091" s="22"/>
      <c r="AJ1091" s="22">
        <f t="shared" si="168"/>
        <v>2222611504</v>
      </c>
      <c r="AK1091" s="85"/>
      <c r="AL1091" s="22">
        <v>308547824</v>
      </c>
      <c r="AM1091" s="22">
        <v>3439378183</v>
      </c>
      <c r="AN1091" s="43">
        <f t="shared" si="169"/>
        <v>0</v>
      </c>
      <c r="AO1091" s="43">
        <v>404044961.8125</v>
      </c>
      <c r="AP1091" s="43">
        <v>0</v>
      </c>
      <c r="AQ1091" s="22">
        <f t="shared" si="163"/>
        <v>988417851.19000006</v>
      </c>
      <c r="AR1091" s="49"/>
      <c r="AS1091" s="22">
        <v>0</v>
      </c>
      <c r="AT1091" s="22">
        <f t="shared" si="172"/>
        <v>2222611504</v>
      </c>
      <c r="AU1091" s="68"/>
      <c r="AV1091" s="57">
        <v>0</v>
      </c>
      <c r="AX1091" s="43">
        <v>361864120.81500006</v>
      </c>
      <c r="AY1091" s="56"/>
      <c r="AZ1091" s="56"/>
    </row>
    <row r="1092" spans="1:52" x14ac:dyDescent="0.25">
      <c r="A1092" s="19" t="s">
        <v>2127</v>
      </c>
      <c r="B1092" s="19" t="s">
        <v>2126</v>
      </c>
      <c r="C1092" s="19" t="s">
        <v>1509</v>
      </c>
      <c r="D1092" s="19">
        <f t="shared" si="164"/>
        <v>0</v>
      </c>
      <c r="E1092" s="19">
        <v>0</v>
      </c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20">
        <v>1936</v>
      </c>
      <c r="Y1092" s="20">
        <v>0</v>
      </c>
      <c r="Z1092" s="20">
        <f t="shared" si="165"/>
        <v>1936</v>
      </c>
      <c r="AA1092" s="19">
        <v>0</v>
      </c>
      <c r="AB1092" s="19">
        <v>0</v>
      </c>
      <c r="AC1092" s="21">
        <v>336682.8</v>
      </c>
      <c r="AD1092" s="21">
        <f t="shared" si="173"/>
        <v>132989.70600000001</v>
      </c>
      <c r="AE1092" s="20">
        <v>1205</v>
      </c>
      <c r="AF1092" s="20"/>
      <c r="AG1092" s="22">
        <f t="shared" si="166"/>
        <v>488863426</v>
      </c>
      <c r="AH1092" s="22">
        <f t="shared" si="167"/>
        <v>0</v>
      </c>
      <c r="AI1092" s="22"/>
      <c r="AJ1092" s="22">
        <f t="shared" si="168"/>
        <v>304277081</v>
      </c>
      <c r="AK1092" s="85"/>
      <c r="AL1092" s="22">
        <v>33362510</v>
      </c>
      <c r="AM1092" s="22">
        <v>321327122</v>
      </c>
      <c r="AN1092" s="43">
        <f t="shared" si="169"/>
        <v>0</v>
      </c>
      <c r="AO1092" s="43">
        <v>0</v>
      </c>
      <c r="AP1092" s="43">
        <v>53009781.344999999</v>
      </c>
      <c r="AQ1092" s="22">
        <f t="shared" si="163"/>
        <v>81164012.659999996</v>
      </c>
      <c r="AR1092" s="49"/>
      <c r="AS1092" s="22">
        <v>0</v>
      </c>
      <c r="AT1092" s="22">
        <f t="shared" si="172"/>
        <v>304277081</v>
      </c>
      <c r="AU1092" s="68"/>
      <c r="AV1092" s="57">
        <v>0</v>
      </c>
      <c r="AX1092" s="43">
        <v>53009781.344999991</v>
      </c>
      <c r="AY1092" s="56"/>
      <c r="AZ1092" s="56"/>
    </row>
    <row r="1093" spans="1:52" x14ac:dyDescent="0.25">
      <c r="A1093" s="19" t="s">
        <v>2128</v>
      </c>
      <c r="B1093" s="19" t="s">
        <v>2129</v>
      </c>
      <c r="C1093" s="19" t="s">
        <v>2130</v>
      </c>
      <c r="D1093" s="19">
        <f t="shared" si="164"/>
        <v>0</v>
      </c>
      <c r="E1093" s="19">
        <v>0</v>
      </c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20">
        <v>7394</v>
      </c>
      <c r="Y1093" s="20">
        <v>1</v>
      </c>
      <c r="Z1093" s="20">
        <f t="shared" si="165"/>
        <v>7395</v>
      </c>
      <c r="AA1093" s="19">
        <v>0</v>
      </c>
      <c r="AB1093" s="19">
        <v>0</v>
      </c>
      <c r="AC1093" s="21">
        <v>336682.8</v>
      </c>
      <c r="AD1093" s="21">
        <f t="shared" si="173"/>
        <v>132989.70600000001</v>
      </c>
      <c r="AE1093" s="20">
        <v>3569</v>
      </c>
      <c r="AF1093" s="20"/>
      <c r="AG1093" s="22">
        <f t="shared" si="166"/>
        <v>1867326980</v>
      </c>
      <c r="AH1093" s="22">
        <f t="shared" si="167"/>
        <v>0</v>
      </c>
      <c r="AI1093" s="22"/>
      <c r="AJ1093" s="22">
        <f t="shared" si="168"/>
        <v>901215685</v>
      </c>
      <c r="AK1093" s="85"/>
      <c r="AL1093" s="22">
        <v>202366402</v>
      </c>
      <c r="AM1093" s="25">
        <v>2674181162</v>
      </c>
      <c r="AN1093" s="43">
        <f t="shared" si="169"/>
        <v>0</v>
      </c>
      <c r="AO1093" s="43">
        <v>43093306.829999998</v>
      </c>
      <c r="AP1093" s="43">
        <v>0</v>
      </c>
      <c r="AQ1093" s="22">
        <v>0</v>
      </c>
      <c r="AR1093" s="49"/>
      <c r="AS1093" s="22">
        <f>+AJ1093</f>
        <v>901215685</v>
      </c>
      <c r="AT1093" s="22">
        <v>0</v>
      </c>
      <c r="AU1093" s="68"/>
      <c r="AV1093" s="57">
        <v>151098205.83000004</v>
      </c>
      <c r="AW1093" s="56"/>
      <c r="AX1093" s="43">
        <v>43093306.829999998</v>
      </c>
      <c r="AY1093" s="56"/>
      <c r="AZ1093" s="56"/>
    </row>
    <row r="1094" spans="1:52" x14ac:dyDescent="0.25">
      <c r="A1094" s="19" t="s">
        <v>2131</v>
      </c>
      <c r="B1094" s="19" t="s">
        <v>2132</v>
      </c>
      <c r="C1094" s="19" t="s">
        <v>2133</v>
      </c>
      <c r="D1094" s="19">
        <f t="shared" ref="D1094:D1109" si="174">SUM(E1094:W1094)</f>
        <v>0</v>
      </c>
      <c r="E1094" s="19">
        <v>0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20">
        <v>16208</v>
      </c>
      <c r="Y1094" s="20">
        <v>1</v>
      </c>
      <c r="Z1094" s="20">
        <f t="shared" ref="Z1094:Z1109" si="175">+X1094+Y1094</f>
        <v>16209</v>
      </c>
      <c r="AA1094" s="19">
        <v>0</v>
      </c>
      <c r="AB1094" s="19">
        <v>0</v>
      </c>
      <c r="AC1094" s="21">
        <v>336682.8</v>
      </c>
      <c r="AD1094" s="21">
        <f t="shared" si="173"/>
        <v>132989.70600000001</v>
      </c>
      <c r="AE1094" s="20">
        <v>547</v>
      </c>
      <c r="AF1094" s="20"/>
      <c r="AG1094" s="22">
        <f t="shared" ref="AG1094:AG1109" si="176">ROUND((Z1094+AB1094)*((AC1094/12)*9),0)</f>
        <v>4092968629</v>
      </c>
      <c r="AH1094" s="22">
        <f t="shared" ref="AH1094:AH1109" si="177">ROUND(AA1094*((AD1094/12)*9),0)</f>
        <v>0</v>
      </c>
      <c r="AI1094" s="22"/>
      <c r="AJ1094" s="22">
        <f t="shared" ref="AJ1094:AJ1109" si="178">ROUND(AE1094*((AC1094/12)*9),0)</f>
        <v>138124119</v>
      </c>
      <c r="AK1094" s="85"/>
      <c r="AL1094" s="22">
        <v>237563236</v>
      </c>
      <c r="AM1094" s="25">
        <v>3157153496</v>
      </c>
      <c r="AN1094" s="43">
        <f t="shared" ref="AN1094:AN1109" si="179">ROUND(D1094*((AC1094/12)*9),0)</f>
        <v>0</v>
      </c>
      <c r="AO1094" s="43">
        <v>347093326.80000001</v>
      </c>
      <c r="AP1094" s="43">
        <v>0</v>
      </c>
      <c r="AQ1094" s="22">
        <f t="shared" ref="AQ1094:AQ1109" si="180">ROUND((AG1094+AH1094)-(AL1094+AM1094+AN1094+AO1094+AP1094),2)</f>
        <v>351158570.19999999</v>
      </c>
      <c r="AR1094" s="49"/>
      <c r="AS1094" s="22">
        <v>0</v>
      </c>
      <c r="AT1094" s="22">
        <f t="shared" ref="AT1094:AT1109" si="181">+AJ1094-AS1094</f>
        <v>138124119</v>
      </c>
      <c r="AU1094" s="68"/>
      <c r="AV1094" s="57">
        <v>0</v>
      </c>
      <c r="AX1094" s="43">
        <v>559043067.60000002</v>
      </c>
      <c r="AY1094" s="56"/>
      <c r="AZ1094" s="56"/>
    </row>
    <row r="1095" spans="1:52" x14ac:dyDescent="0.25">
      <c r="A1095" s="19" t="s">
        <v>2134</v>
      </c>
      <c r="B1095" s="19" t="s">
        <v>2135</v>
      </c>
      <c r="C1095" s="19" t="s">
        <v>2136</v>
      </c>
      <c r="D1095" s="19">
        <f t="shared" si="174"/>
        <v>0</v>
      </c>
      <c r="E1095" s="19">
        <v>0</v>
      </c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20">
        <v>4724</v>
      </c>
      <c r="Y1095" s="20">
        <v>0</v>
      </c>
      <c r="Z1095" s="20">
        <f t="shared" si="175"/>
        <v>4724</v>
      </c>
      <c r="AA1095" s="19">
        <v>0</v>
      </c>
      <c r="AB1095" s="19">
        <v>0</v>
      </c>
      <c r="AC1095" s="21">
        <v>336682.8</v>
      </c>
      <c r="AD1095" s="21">
        <f t="shared" si="173"/>
        <v>132989.70600000001</v>
      </c>
      <c r="AE1095" s="20">
        <v>0</v>
      </c>
      <c r="AF1095" s="20"/>
      <c r="AG1095" s="22">
        <f t="shared" si="176"/>
        <v>1192867160</v>
      </c>
      <c r="AH1095" s="22">
        <f t="shared" si="177"/>
        <v>0</v>
      </c>
      <c r="AI1095" s="22"/>
      <c r="AJ1095" s="22">
        <f t="shared" si="178"/>
        <v>0</v>
      </c>
      <c r="AK1095" s="85"/>
      <c r="AL1095" s="22">
        <v>56617781</v>
      </c>
      <c r="AM1095" s="25">
        <v>753908033</v>
      </c>
      <c r="AN1095" s="43">
        <f t="shared" si="179"/>
        <v>0</v>
      </c>
      <c r="AO1095" s="43">
        <v>78412263</v>
      </c>
      <c r="AP1095" s="43">
        <v>0</v>
      </c>
      <c r="AQ1095" s="22">
        <f t="shared" si="180"/>
        <v>303929083</v>
      </c>
      <c r="AR1095" s="49"/>
      <c r="AS1095" s="22">
        <v>0</v>
      </c>
      <c r="AT1095" s="22">
        <f t="shared" si="181"/>
        <v>0</v>
      </c>
      <c r="AU1095" s="68"/>
      <c r="AV1095" s="57">
        <v>0</v>
      </c>
      <c r="AX1095" s="43">
        <v>101468254.52999999</v>
      </c>
    </row>
    <row r="1096" spans="1:52" x14ac:dyDescent="0.25">
      <c r="A1096" s="19" t="s">
        <v>2137</v>
      </c>
      <c r="B1096" s="19" t="s">
        <v>2129</v>
      </c>
      <c r="C1096" s="19" t="s">
        <v>2138</v>
      </c>
      <c r="D1096" s="19">
        <f t="shared" si="174"/>
        <v>0</v>
      </c>
      <c r="E1096" s="19">
        <v>0</v>
      </c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20">
        <v>27813</v>
      </c>
      <c r="Y1096" s="20">
        <v>2</v>
      </c>
      <c r="Z1096" s="20">
        <f t="shared" si="175"/>
        <v>27815</v>
      </c>
      <c r="AA1096" s="19">
        <v>15</v>
      </c>
      <c r="AB1096" s="19">
        <v>2</v>
      </c>
      <c r="AC1096" s="21">
        <v>336682.8</v>
      </c>
      <c r="AD1096" s="21">
        <f t="shared" si="173"/>
        <v>132989.70600000001</v>
      </c>
      <c r="AE1096" s="20">
        <v>2774</v>
      </c>
      <c r="AF1096" s="20"/>
      <c r="AG1096" s="22">
        <f t="shared" si="176"/>
        <v>7024129086</v>
      </c>
      <c r="AH1096" s="22">
        <f t="shared" si="177"/>
        <v>1496134</v>
      </c>
      <c r="AI1096" s="22"/>
      <c r="AJ1096" s="22">
        <f t="shared" si="178"/>
        <v>700468565</v>
      </c>
      <c r="AK1096" s="85"/>
      <c r="AL1096" s="22">
        <v>328257559</v>
      </c>
      <c r="AM1096" s="22">
        <v>4500543005</v>
      </c>
      <c r="AN1096" s="43">
        <f t="shared" si="179"/>
        <v>0</v>
      </c>
      <c r="AO1096" s="43">
        <v>38830120.184325002</v>
      </c>
      <c r="AP1096" s="43">
        <v>206296216.215675</v>
      </c>
      <c r="AQ1096" s="22">
        <f t="shared" si="180"/>
        <v>1951698319.5999999</v>
      </c>
      <c r="AR1096" s="49"/>
      <c r="AS1096" s="22">
        <v>0</v>
      </c>
      <c r="AT1096" s="22">
        <f t="shared" si="181"/>
        <v>700468565</v>
      </c>
      <c r="AU1096" s="68"/>
      <c r="AV1096" s="57">
        <v>0</v>
      </c>
      <c r="AX1096" s="43">
        <v>245126336.39999998</v>
      </c>
      <c r="AY1096" s="56"/>
      <c r="AZ1096" s="56"/>
    </row>
    <row r="1097" spans="1:52" x14ac:dyDescent="0.25">
      <c r="A1097" s="19" t="s">
        <v>2139</v>
      </c>
      <c r="B1097" s="19" t="s">
        <v>2129</v>
      </c>
      <c r="C1097" s="19" t="s">
        <v>2140</v>
      </c>
      <c r="D1097" s="19">
        <f t="shared" si="174"/>
        <v>0</v>
      </c>
      <c r="E1097" s="19">
        <v>0</v>
      </c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20">
        <v>5841</v>
      </c>
      <c r="Y1097" s="20">
        <v>14</v>
      </c>
      <c r="Z1097" s="20">
        <f t="shared" si="175"/>
        <v>5855</v>
      </c>
      <c r="AA1097" s="19">
        <v>0</v>
      </c>
      <c r="AB1097" s="19">
        <v>0</v>
      </c>
      <c r="AC1097" s="21">
        <v>336682.8</v>
      </c>
      <c r="AD1097" s="21">
        <f t="shared" si="173"/>
        <v>132989.70600000001</v>
      </c>
      <c r="AE1097" s="20">
        <v>0</v>
      </c>
      <c r="AF1097" s="20"/>
      <c r="AG1097" s="22">
        <f t="shared" si="176"/>
        <v>1478458346</v>
      </c>
      <c r="AH1097" s="22">
        <f t="shared" si="177"/>
        <v>0</v>
      </c>
      <c r="AI1097" s="22"/>
      <c r="AJ1097" s="22">
        <f t="shared" si="178"/>
        <v>0</v>
      </c>
      <c r="AK1097" s="85"/>
      <c r="AL1097" s="22">
        <v>61295919</v>
      </c>
      <c r="AM1097" s="22">
        <v>923406453</v>
      </c>
      <c r="AN1097" s="43">
        <f t="shared" si="179"/>
        <v>0</v>
      </c>
      <c r="AO1097" s="43">
        <v>31127174.610675</v>
      </c>
      <c r="AP1097" s="43">
        <v>9333204.0743250009</v>
      </c>
      <c r="AQ1097" s="22">
        <f t="shared" si="180"/>
        <v>453295595.31999999</v>
      </c>
      <c r="AR1097" s="49"/>
      <c r="AS1097" s="22">
        <v>0</v>
      </c>
      <c r="AT1097" s="22">
        <f t="shared" si="181"/>
        <v>0</v>
      </c>
      <c r="AU1097" s="68"/>
      <c r="AV1097" s="57">
        <v>0</v>
      </c>
      <c r="AX1097" s="43">
        <v>40460378.685000002</v>
      </c>
    </row>
    <row r="1098" spans="1:52" x14ac:dyDescent="0.25">
      <c r="A1098" s="19" t="s">
        <v>2141</v>
      </c>
      <c r="B1098" s="19" t="s">
        <v>2132</v>
      </c>
      <c r="C1098" s="19" t="s">
        <v>2142</v>
      </c>
      <c r="D1098" s="19">
        <f t="shared" si="174"/>
        <v>0</v>
      </c>
      <c r="E1098" s="19">
        <v>0</v>
      </c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20">
        <v>15233</v>
      </c>
      <c r="Y1098" s="20">
        <v>6167</v>
      </c>
      <c r="Z1098" s="20">
        <f t="shared" si="175"/>
        <v>21400</v>
      </c>
      <c r="AA1098" s="19">
        <v>0</v>
      </c>
      <c r="AB1098" s="19">
        <v>0</v>
      </c>
      <c r="AC1098" s="21">
        <v>336682.8</v>
      </c>
      <c r="AD1098" s="21">
        <f t="shared" si="173"/>
        <v>132989.70600000001</v>
      </c>
      <c r="AE1098" s="20">
        <v>438</v>
      </c>
      <c r="AF1098" s="20"/>
      <c r="AG1098" s="22">
        <f t="shared" si="176"/>
        <v>5403758940</v>
      </c>
      <c r="AH1098" s="22">
        <f t="shared" si="177"/>
        <v>0</v>
      </c>
      <c r="AI1098" s="22"/>
      <c r="AJ1098" s="22">
        <f t="shared" si="178"/>
        <v>110600300</v>
      </c>
      <c r="AK1098" s="85"/>
      <c r="AL1098" s="22">
        <v>208546468</v>
      </c>
      <c r="AM1098" s="22">
        <v>3011214701</v>
      </c>
      <c r="AN1098" s="43">
        <f t="shared" si="179"/>
        <v>0</v>
      </c>
      <c r="AO1098" s="43">
        <v>1015420.9214048968</v>
      </c>
      <c r="AP1098" s="43">
        <v>11795579.008595102</v>
      </c>
      <c r="AQ1098" s="22">
        <f t="shared" si="180"/>
        <v>2171186771.0700002</v>
      </c>
      <c r="AR1098" s="49"/>
      <c r="AS1098" s="22">
        <v>0</v>
      </c>
      <c r="AT1098" s="22">
        <f t="shared" si="181"/>
        <v>110600300</v>
      </c>
      <c r="AU1098" s="68"/>
      <c r="AV1098" s="57">
        <v>0</v>
      </c>
      <c r="AX1098" s="43">
        <v>12810999.93</v>
      </c>
      <c r="AY1098" s="56"/>
      <c r="AZ1098" s="56"/>
    </row>
    <row r="1099" spans="1:52" x14ac:dyDescent="0.25">
      <c r="A1099" s="19" t="s">
        <v>2143</v>
      </c>
      <c r="B1099" s="19" t="s">
        <v>2144</v>
      </c>
      <c r="C1099" s="19" t="s">
        <v>2145</v>
      </c>
      <c r="D1099" s="19">
        <f t="shared" si="174"/>
        <v>0</v>
      </c>
      <c r="E1099" s="19">
        <v>0</v>
      </c>
      <c r="F1099" s="19"/>
      <c r="G1099" s="19"/>
      <c r="H1099" s="19"/>
      <c r="I1099" s="19"/>
      <c r="J1099" s="19"/>
      <c r="K1099" s="19"/>
      <c r="L1099" s="19">
        <v>0</v>
      </c>
      <c r="M1099" s="19"/>
      <c r="N1099" s="19"/>
      <c r="O1099" s="19"/>
      <c r="P1099" s="19"/>
      <c r="Q1099" s="19"/>
      <c r="R1099" s="19"/>
      <c r="S1099" s="19">
        <v>0</v>
      </c>
      <c r="T1099" s="19"/>
      <c r="U1099" s="19"/>
      <c r="V1099" s="19"/>
      <c r="W1099" s="19"/>
      <c r="X1099" s="20">
        <v>38714</v>
      </c>
      <c r="Y1099" s="20">
        <v>8</v>
      </c>
      <c r="Z1099" s="20">
        <f t="shared" si="175"/>
        <v>38722</v>
      </c>
      <c r="AA1099" s="19">
        <v>0</v>
      </c>
      <c r="AB1099" s="19">
        <v>0</v>
      </c>
      <c r="AC1099" s="21">
        <v>336682.8</v>
      </c>
      <c r="AD1099" s="21">
        <f t="shared" si="173"/>
        <v>132989.70600000001</v>
      </c>
      <c r="AE1099" s="20">
        <v>15200</v>
      </c>
      <c r="AF1099" s="20"/>
      <c r="AG1099" s="22">
        <f t="shared" si="176"/>
        <v>9777773536</v>
      </c>
      <c r="AH1099" s="22">
        <f t="shared" si="177"/>
        <v>0</v>
      </c>
      <c r="AI1099" s="22"/>
      <c r="AJ1099" s="22">
        <f t="shared" si="178"/>
        <v>3838183920</v>
      </c>
      <c r="AK1099" s="85"/>
      <c r="AL1099" s="22">
        <v>543193378</v>
      </c>
      <c r="AM1099" s="22">
        <v>6183092963</v>
      </c>
      <c r="AN1099" s="43">
        <f t="shared" si="179"/>
        <v>0</v>
      </c>
      <c r="AO1099" s="43">
        <v>1837742.5162500143</v>
      </c>
      <c r="AP1099" s="43">
        <v>524780046</v>
      </c>
      <c r="AQ1099" s="22">
        <f t="shared" si="180"/>
        <v>2524869406.48</v>
      </c>
      <c r="AR1099" s="49"/>
      <c r="AS1099" s="22">
        <v>0</v>
      </c>
      <c r="AT1099" s="22">
        <f t="shared" si="181"/>
        <v>3838183920</v>
      </c>
      <c r="AU1099" s="68"/>
      <c r="AV1099" s="57">
        <v>0</v>
      </c>
      <c r="AX1099" s="43">
        <v>547624830.94499993</v>
      </c>
      <c r="AY1099" s="56"/>
      <c r="AZ1099" s="56"/>
    </row>
    <row r="1100" spans="1:52" x14ac:dyDescent="0.25">
      <c r="A1100" s="19" t="s">
        <v>2146</v>
      </c>
      <c r="B1100" s="19" t="s">
        <v>2144</v>
      </c>
      <c r="C1100" s="19" t="s">
        <v>325</v>
      </c>
      <c r="D1100" s="19">
        <f t="shared" si="174"/>
        <v>0</v>
      </c>
      <c r="E1100" s="19">
        <v>0</v>
      </c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20">
        <v>8190</v>
      </c>
      <c r="Y1100" s="20">
        <v>8</v>
      </c>
      <c r="Z1100" s="20">
        <f t="shared" si="175"/>
        <v>8198</v>
      </c>
      <c r="AA1100" s="19">
        <v>0</v>
      </c>
      <c r="AB1100" s="19">
        <v>0</v>
      </c>
      <c r="AC1100" s="21">
        <v>336682.8</v>
      </c>
      <c r="AD1100" s="21">
        <f t="shared" si="173"/>
        <v>132989.70600000001</v>
      </c>
      <c r="AE1100" s="20">
        <v>0</v>
      </c>
      <c r="AF1100" s="20"/>
      <c r="AG1100" s="22">
        <f t="shared" si="176"/>
        <v>2070094196</v>
      </c>
      <c r="AH1100" s="22">
        <f t="shared" si="177"/>
        <v>0</v>
      </c>
      <c r="AI1100" s="22"/>
      <c r="AJ1100" s="22">
        <f t="shared" si="178"/>
        <v>0</v>
      </c>
      <c r="AK1100" s="85"/>
      <c r="AL1100" s="22">
        <v>146684248</v>
      </c>
      <c r="AM1100" s="22">
        <v>1365640267</v>
      </c>
      <c r="AN1100" s="43">
        <f t="shared" si="179"/>
        <v>0</v>
      </c>
      <c r="AO1100" s="43">
        <v>218850973.2529549</v>
      </c>
      <c r="AP1100" s="43">
        <v>6620790.2821125006</v>
      </c>
      <c r="AQ1100" s="22">
        <f t="shared" si="180"/>
        <v>332297917.45999998</v>
      </c>
      <c r="AR1100" s="49"/>
      <c r="AS1100" s="22">
        <v>0</v>
      </c>
      <c r="AT1100" s="22">
        <f t="shared" si="181"/>
        <v>0</v>
      </c>
      <c r="AU1100" s="68"/>
      <c r="AV1100" s="57">
        <v>0</v>
      </c>
      <c r="AX1100" s="43">
        <v>236672868.87000003</v>
      </c>
    </row>
    <row r="1101" spans="1:52" x14ac:dyDescent="0.25">
      <c r="A1101" s="19" t="s">
        <v>2147</v>
      </c>
      <c r="B1101" s="19" t="s">
        <v>2144</v>
      </c>
      <c r="C1101" s="19" t="s">
        <v>2148</v>
      </c>
      <c r="D1101" s="19">
        <f t="shared" si="174"/>
        <v>0</v>
      </c>
      <c r="E1101" s="19">
        <v>0</v>
      </c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20">
        <v>12069</v>
      </c>
      <c r="Y1101" s="20">
        <v>14</v>
      </c>
      <c r="Z1101" s="20">
        <f t="shared" si="175"/>
        <v>12083</v>
      </c>
      <c r="AA1101" s="19">
        <v>0</v>
      </c>
      <c r="AB1101" s="19">
        <v>0</v>
      </c>
      <c r="AC1101" s="21">
        <v>336682.8</v>
      </c>
      <c r="AD1101" s="21">
        <f t="shared" si="173"/>
        <v>132989.70600000001</v>
      </c>
      <c r="AE1101" s="20">
        <v>2661</v>
      </c>
      <c r="AF1101" s="20"/>
      <c r="AG1101" s="22">
        <f t="shared" si="176"/>
        <v>3051103704</v>
      </c>
      <c r="AH1101" s="22">
        <f t="shared" si="177"/>
        <v>0</v>
      </c>
      <c r="AI1101" s="22"/>
      <c r="AJ1101" s="22">
        <f t="shared" si="178"/>
        <v>671934698</v>
      </c>
      <c r="AK1101" s="85"/>
      <c r="AL1101" s="22">
        <v>180046760</v>
      </c>
      <c r="AM1101" s="22">
        <v>2029727225</v>
      </c>
      <c r="AN1101" s="43">
        <f t="shared" si="179"/>
        <v>0</v>
      </c>
      <c r="AO1101" s="43">
        <v>0</v>
      </c>
      <c r="AP1101" s="43">
        <v>157322120.40000001</v>
      </c>
      <c r="AQ1101" s="22">
        <f t="shared" si="180"/>
        <v>684007598.60000002</v>
      </c>
      <c r="AR1101" s="49"/>
      <c r="AS1101" s="22">
        <v>0</v>
      </c>
      <c r="AT1101" s="22">
        <f t="shared" si="181"/>
        <v>671934698</v>
      </c>
      <c r="AU1101" s="68"/>
      <c r="AV1101" s="57">
        <v>0</v>
      </c>
      <c r="AX1101" s="43">
        <v>173172552.31499997</v>
      </c>
      <c r="AY1101" s="56"/>
      <c r="AZ1101" s="56"/>
    </row>
    <row r="1102" spans="1:52" x14ac:dyDescent="0.25">
      <c r="A1102" s="19" t="s">
        <v>2149</v>
      </c>
      <c r="B1102" s="19" t="s">
        <v>2144</v>
      </c>
      <c r="C1102" s="19" t="s">
        <v>507</v>
      </c>
      <c r="D1102" s="19">
        <f t="shared" si="174"/>
        <v>0</v>
      </c>
      <c r="E1102" s="19">
        <v>0</v>
      </c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20">
        <v>6533</v>
      </c>
      <c r="Y1102" s="20">
        <v>2</v>
      </c>
      <c r="Z1102" s="20">
        <f t="shared" si="175"/>
        <v>6535</v>
      </c>
      <c r="AA1102" s="19">
        <v>0</v>
      </c>
      <c r="AB1102" s="19">
        <v>0</v>
      </c>
      <c r="AC1102" s="21">
        <v>336682.8</v>
      </c>
      <c r="AD1102" s="21">
        <f t="shared" si="173"/>
        <v>132989.70600000001</v>
      </c>
      <c r="AE1102" s="20">
        <v>4420</v>
      </c>
      <c r="AF1102" s="20"/>
      <c r="AG1102" s="22">
        <f t="shared" si="176"/>
        <v>1650166574</v>
      </c>
      <c r="AH1102" s="22">
        <f t="shared" si="177"/>
        <v>0</v>
      </c>
      <c r="AI1102" s="22"/>
      <c r="AJ1102" s="22">
        <f t="shared" si="178"/>
        <v>1116103482</v>
      </c>
      <c r="AK1102" s="85"/>
      <c r="AL1102" s="22">
        <v>131615720</v>
      </c>
      <c r="AM1102" s="22">
        <v>1185998118</v>
      </c>
      <c r="AN1102" s="43">
        <f t="shared" si="179"/>
        <v>0</v>
      </c>
      <c r="AO1102" s="43">
        <v>157356378.63704509</v>
      </c>
      <c r="AP1102" s="43">
        <v>5823209.9966062494</v>
      </c>
      <c r="AQ1102" s="22">
        <f t="shared" si="180"/>
        <v>169373147.37</v>
      </c>
      <c r="AR1102" s="49"/>
      <c r="AS1102" s="22">
        <v>0</v>
      </c>
      <c r="AT1102" s="22">
        <f t="shared" si="181"/>
        <v>1116103482</v>
      </c>
      <c r="AU1102" s="68"/>
      <c r="AV1102" s="57">
        <v>0</v>
      </c>
      <c r="AX1102" s="43">
        <v>165273767.9025</v>
      </c>
      <c r="AY1102" s="56"/>
      <c r="AZ1102" s="56"/>
    </row>
    <row r="1103" spans="1:52" x14ac:dyDescent="0.25">
      <c r="A1103" s="19" t="s">
        <v>2150</v>
      </c>
      <c r="B1103" s="19" t="s">
        <v>2135</v>
      </c>
      <c r="C1103" s="19" t="s">
        <v>2151</v>
      </c>
      <c r="D1103" s="19">
        <f t="shared" si="174"/>
        <v>0</v>
      </c>
      <c r="E1103" s="19">
        <v>0</v>
      </c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20">
        <v>13889</v>
      </c>
      <c r="Y1103" s="20">
        <v>22</v>
      </c>
      <c r="Z1103" s="20">
        <f t="shared" si="175"/>
        <v>13911</v>
      </c>
      <c r="AA1103" s="19">
        <v>0</v>
      </c>
      <c r="AB1103" s="19">
        <v>0</v>
      </c>
      <c r="AC1103" s="21">
        <v>336682.8</v>
      </c>
      <c r="AD1103" s="21">
        <f t="shared" si="173"/>
        <v>132989.70600000001</v>
      </c>
      <c r="AE1103" s="20">
        <v>5062</v>
      </c>
      <c r="AF1103" s="20"/>
      <c r="AG1103" s="22">
        <f t="shared" si="176"/>
        <v>3512695823</v>
      </c>
      <c r="AH1103" s="22">
        <f t="shared" si="177"/>
        <v>0</v>
      </c>
      <c r="AI1103" s="22"/>
      <c r="AJ1103" s="22">
        <f t="shared" si="178"/>
        <v>1278216250</v>
      </c>
      <c r="AK1103" s="85"/>
      <c r="AL1103" s="22">
        <v>221275929</v>
      </c>
      <c r="AM1103" s="22">
        <v>2205769987</v>
      </c>
      <c r="AN1103" s="43">
        <f t="shared" si="179"/>
        <v>0</v>
      </c>
      <c r="AO1103" s="43">
        <v>0</v>
      </c>
      <c r="AP1103" s="43">
        <v>219312982.9725</v>
      </c>
      <c r="AQ1103" s="22">
        <f t="shared" si="180"/>
        <v>866336924.02999997</v>
      </c>
      <c r="AR1103" s="49"/>
      <c r="AS1103" s="22">
        <v>0</v>
      </c>
      <c r="AT1103" s="22">
        <f t="shared" si="181"/>
        <v>1278216250</v>
      </c>
      <c r="AU1103" s="68"/>
      <c r="AV1103" s="57">
        <v>0</v>
      </c>
      <c r="AX1103" s="43">
        <v>219312982.9725</v>
      </c>
      <c r="AY1103" s="56"/>
      <c r="AZ1103" s="56"/>
    </row>
    <row r="1104" spans="1:52" x14ac:dyDescent="0.25">
      <c r="A1104" s="19" t="s">
        <v>2152</v>
      </c>
      <c r="B1104" s="19" t="s">
        <v>2135</v>
      </c>
      <c r="C1104" s="19" t="s">
        <v>2153</v>
      </c>
      <c r="D1104" s="19">
        <f t="shared" si="174"/>
        <v>0</v>
      </c>
      <c r="E1104" s="19">
        <v>0</v>
      </c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20">
        <v>2406</v>
      </c>
      <c r="Y1104" s="20">
        <v>4</v>
      </c>
      <c r="Z1104" s="20">
        <f t="shared" si="175"/>
        <v>2410</v>
      </c>
      <c r="AA1104" s="19">
        <v>0</v>
      </c>
      <c r="AB1104" s="19">
        <v>0</v>
      </c>
      <c r="AC1104" s="21">
        <v>336682.8</v>
      </c>
      <c r="AD1104" s="21">
        <f t="shared" si="173"/>
        <v>132989.70600000001</v>
      </c>
      <c r="AE1104" s="20">
        <v>155</v>
      </c>
      <c r="AF1104" s="20"/>
      <c r="AG1104" s="22">
        <f t="shared" si="176"/>
        <v>608554161</v>
      </c>
      <c r="AH1104" s="22">
        <f t="shared" si="177"/>
        <v>0</v>
      </c>
      <c r="AI1104" s="22"/>
      <c r="AJ1104" s="22">
        <f t="shared" si="178"/>
        <v>39139376</v>
      </c>
      <c r="AK1104" s="85"/>
      <c r="AL1104" s="22">
        <v>35849310</v>
      </c>
      <c r="AM1104" s="22">
        <v>397077864</v>
      </c>
      <c r="AN1104" s="43">
        <f t="shared" si="179"/>
        <v>0</v>
      </c>
      <c r="AO1104" s="43">
        <v>0</v>
      </c>
      <c r="AP1104" s="43">
        <v>41724765.525000006</v>
      </c>
      <c r="AQ1104" s="22">
        <f t="shared" si="180"/>
        <v>133902221.48</v>
      </c>
      <c r="AR1104" s="49"/>
      <c r="AS1104" s="22">
        <v>0</v>
      </c>
      <c r="AT1104" s="22">
        <f t="shared" si="181"/>
        <v>39139376</v>
      </c>
      <c r="AU1104" s="68"/>
      <c r="AV1104" s="57">
        <v>0</v>
      </c>
      <c r="AX1104" s="43">
        <v>41724765.525000006</v>
      </c>
      <c r="AY1104" s="56"/>
      <c r="AZ1104" s="56"/>
    </row>
    <row r="1105" spans="1:52" x14ac:dyDescent="0.25">
      <c r="A1105" s="19" t="s">
        <v>2154</v>
      </c>
      <c r="B1105" s="19" t="s">
        <v>2135</v>
      </c>
      <c r="C1105" s="19" t="s">
        <v>2155</v>
      </c>
      <c r="D1105" s="19">
        <f t="shared" si="174"/>
        <v>0</v>
      </c>
      <c r="E1105" s="19">
        <v>0</v>
      </c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20">
        <v>979</v>
      </c>
      <c r="Y1105" s="20">
        <v>1</v>
      </c>
      <c r="Z1105" s="20">
        <f t="shared" si="175"/>
        <v>980</v>
      </c>
      <c r="AA1105" s="19">
        <v>0</v>
      </c>
      <c r="AB1105" s="19">
        <v>0</v>
      </c>
      <c r="AC1105" s="21">
        <v>336682.8</v>
      </c>
      <c r="AD1105" s="21">
        <f t="shared" si="173"/>
        <v>132989.70600000001</v>
      </c>
      <c r="AE1105" s="20">
        <v>86</v>
      </c>
      <c r="AF1105" s="20"/>
      <c r="AG1105" s="22">
        <f t="shared" si="176"/>
        <v>247461858</v>
      </c>
      <c r="AH1105" s="22">
        <f t="shared" si="177"/>
        <v>0</v>
      </c>
      <c r="AI1105" s="22"/>
      <c r="AJ1105" s="22">
        <f t="shared" si="178"/>
        <v>21716041</v>
      </c>
      <c r="AK1105" s="85"/>
      <c r="AL1105" s="22">
        <v>12791015</v>
      </c>
      <c r="AM1105" s="22">
        <v>161154386</v>
      </c>
      <c r="AN1105" s="43">
        <f t="shared" si="179"/>
        <v>0</v>
      </c>
      <c r="AO1105" s="43">
        <v>0</v>
      </c>
      <c r="AP1105" s="43">
        <v>32610038.212500002</v>
      </c>
      <c r="AQ1105" s="22">
        <f t="shared" si="180"/>
        <v>40906418.789999999</v>
      </c>
      <c r="AR1105" s="49"/>
      <c r="AS1105" s="22">
        <v>0</v>
      </c>
      <c r="AT1105" s="22">
        <f t="shared" si="181"/>
        <v>21716041</v>
      </c>
      <c r="AU1105" s="68"/>
      <c r="AV1105" s="57">
        <v>0</v>
      </c>
      <c r="AX1105" s="43">
        <v>32610038.212500002</v>
      </c>
      <c r="AY1105" s="56"/>
      <c r="AZ1105" s="56"/>
    </row>
    <row r="1106" spans="1:52" x14ac:dyDescent="0.25">
      <c r="A1106" s="19" t="s">
        <v>2156</v>
      </c>
      <c r="B1106" s="19" t="s">
        <v>2157</v>
      </c>
      <c r="C1106" s="19" t="s">
        <v>2158</v>
      </c>
      <c r="D1106" s="19">
        <f t="shared" si="174"/>
        <v>0</v>
      </c>
      <c r="E1106" s="19">
        <v>0</v>
      </c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20">
        <v>14556</v>
      </c>
      <c r="Y1106" s="20">
        <v>7</v>
      </c>
      <c r="Z1106" s="20">
        <f t="shared" si="175"/>
        <v>14563</v>
      </c>
      <c r="AA1106" s="19">
        <v>0</v>
      </c>
      <c r="AB1106" s="19">
        <v>0</v>
      </c>
      <c r="AC1106" s="21">
        <v>336682.8</v>
      </c>
      <c r="AD1106" s="21">
        <f t="shared" si="173"/>
        <v>132989.70600000001</v>
      </c>
      <c r="AE1106" s="20">
        <v>0</v>
      </c>
      <c r="AF1106" s="20"/>
      <c r="AG1106" s="22">
        <f t="shared" si="176"/>
        <v>3677333712</v>
      </c>
      <c r="AH1106" s="22">
        <f t="shared" si="177"/>
        <v>0</v>
      </c>
      <c r="AI1106" s="22"/>
      <c r="AJ1106" s="22">
        <f t="shared" si="178"/>
        <v>0</v>
      </c>
      <c r="AK1106" s="85"/>
      <c r="AL1106" s="22">
        <v>121680832</v>
      </c>
      <c r="AM1106" s="22">
        <v>2345328049</v>
      </c>
      <c r="AN1106" s="43">
        <f t="shared" si="179"/>
        <v>0</v>
      </c>
      <c r="AO1106" s="43">
        <v>55463792.840437502</v>
      </c>
      <c r="AP1106" s="43">
        <v>31117964.857500002</v>
      </c>
      <c r="AQ1106" s="22">
        <f t="shared" si="180"/>
        <v>1123743073.3</v>
      </c>
      <c r="AR1106" s="49"/>
      <c r="AS1106" s="22">
        <v>0</v>
      </c>
      <c r="AT1106" s="22">
        <f t="shared" si="181"/>
        <v>0</v>
      </c>
      <c r="AU1106" s="68"/>
      <c r="AV1106" s="57">
        <v>0</v>
      </c>
      <c r="AX1106" s="43">
        <v>31117964.857500002</v>
      </c>
    </row>
    <row r="1107" spans="1:52" x14ac:dyDescent="0.25">
      <c r="A1107" s="19" t="s">
        <v>2159</v>
      </c>
      <c r="B1107" s="19" t="s">
        <v>2157</v>
      </c>
      <c r="C1107" s="19" t="s">
        <v>2160</v>
      </c>
      <c r="D1107" s="19">
        <f t="shared" si="174"/>
        <v>0</v>
      </c>
      <c r="E1107" s="19">
        <v>0</v>
      </c>
      <c r="F1107" s="19"/>
      <c r="G1107" s="19"/>
      <c r="H1107" s="19"/>
      <c r="I1107" s="19"/>
      <c r="J1107" s="19"/>
      <c r="K1107" s="19"/>
      <c r="L1107" s="19">
        <v>0</v>
      </c>
      <c r="M1107" s="19"/>
      <c r="N1107" s="19"/>
      <c r="O1107" s="19"/>
      <c r="P1107" s="19"/>
      <c r="Q1107" s="19"/>
      <c r="R1107" s="19"/>
      <c r="S1107" s="19">
        <v>0</v>
      </c>
      <c r="T1107" s="19"/>
      <c r="U1107" s="19"/>
      <c r="V1107" s="19"/>
      <c r="W1107" s="19"/>
      <c r="X1107" s="20">
        <v>9563</v>
      </c>
      <c r="Y1107" s="20">
        <v>1</v>
      </c>
      <c r="Z1107" s="20">
        <f t="shared" si="175"/>
        <v>9564</v>
      </c>
      <c r="AA1107" s="19">
        <v>0</v>
      </c>
      <c r="AB1107" s="19">
        <v>0</v>
      </c>
      <c r="AC1107" s="21">
        <v>336682.8</v>
      </c>
      <c r="AD1107" s="21">
        <f>AC1107*39.5/100</f>
        <v>132989.70600000001</v>
      </c>
      <c r="AE1107" s="20">
        <v>1612</v>
      </c>
      <c r="AF1107" s="20"/>
      <c r="AG1107" s="22">
        <f t="shared" si="176"/>
        <v>2415025724</v>
      </c>
      <c r="AH1107" s="22">
        <f t="shared" si="177"/>
        <v>0</v>
      </c>
      <c r="AI1107" s="22"/>
      <c r="AJ1107" s="22">
        <f t="shared" si="178"/>
        <v>407049505</v>
      </c>
      <c r="AK1107" s="85"/>
      <c r="AL1107" s="22">
        <v>114675935</v>
      </c>
      <c r="AM1107" s="22">
        <v>1598127965</v>
      </c>
      <c r="AN1107" s="43">
        <f t="shared" si="179"/>
        <v>0</v>
      </c>
      <c r="AO1107" s="43">
        <v>5806911.2100000009</v>
      </c>
      <c r="AP1107" s="43">
        <v>25303787.055</v>
      </c>
      <c r="AQ1107" s="22">
        <f t="shared" si="180"/>
        <v>671111125.74000001</v>
      </c>
      <c r="AR1107" s="49"/>
      <c r="AS1107" s="22">
        <v>0</v>
      </c>
      <c r="AT1107" s="22">
        <f t="shared" si="181"/>
        <v>407049505</v>
      </c>
      <c r="AU1107" s="68"/>
      <c r="AV1107" s="57">
        <v>0</v>
      </c>
      <c r="AX1107" s="43">
        <v>31110698.265000001</v>
      </c>
      <c r="AY1107" s="56"/>
      <c r="AZ1107" s="56"/>
    </row>
    <row r="1108" spans="1:52" x14ac:dyDescent="0.25">
      <c r="A1108" s="19" t="s">
        <v>2161</v>
      </c>
      <c r="B1108" s="19" t="s">
        <v>2157</v>
      </c>
      <c r="C1108" s="19" t="s">
        <v>2162</v>
      </c>
      <c r="D1108" s="19">
        <f t="shared" si="174"/>
        <v>0</v>
      </c>
      <c r="E1108" s="19">
        <v>0</v>
      </c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20">
        <v>3005</v>
      </c>
      <c r="Y1108" s="20">
        <v>0</v>
      </c>
      <c r="Z1108" s="20">
        <f t="shared" si="175"/>
        <v>3005</v>
      </c>
      <c r="AA1108" s="19">
        <v>0</v>
      </c>
      <c r="AB1108" s="19">
        <v>0</v>
      </c>
      <c r="AC1108" s="21">
        <v>336682.8</v>
      </c>
      <c r="AD1108" s="21">
        <f>AC1108*39.5/100</f>
        <v>132989.70600000001</v>
      </c>
      <c r="AE1108" s="20">
        <v>318</v>
      </c>
      <c r="AF1108" s="20"/>
      <c r="AG1108" s="22">
        <f t="shared" si="176"/>
        <v>758798861</v>
      </c>
      <c r="AH1108" s="22">
        <f t="shared" si="177"/>
        <v>0</v>
      </c>
      <c r="AI1108" s="22"/>
      <c r="AJ1108" s="22">
        <f t="shared" si="178"/>
        <v>80298848</v>
      </c>
      <c r="AK1108" s="85"/>
      <c r="AL1108" s="22">
        <v>40416650</v>
      </c>
      <c r="AM1108" s="22">
        <v>483299551</v>
      </c>
      <c r="AN1108" s="43">
        <f t="shared" si="179"/>
        <v>0</v>
      </c>
      <c r="AO1108" s="43">
        <v>72480003.109125003</v>
      </c>
      <c r="AP1108" s="43">
        <v>1593203.350875</v>
      </c>
      <c r="AQ1108" s="22">
        <f t="shared" si="180"/>
        <v>161009453.53999999</v>
      </c>
      <c r="AR1108" s="49"/>
      <c r="AS1108" s="22">
        <v>0</v>
      </c>
      <c r="AT1108" s="22">
        <f t="shared" si="181"/>
        <v>80298848</v>
      </c>
      <c r="AU1108" s="68"/>
      <c r="AV1108" s="57">
        <v>0</v>
      </c>
      <c r="AX1108" s="43">
        <v>74073206.460000008</v>
      </c>
      <c r="AY1108" s="56"/>
      <c r="AZ1108" s="56"/>
    </row>
    <row r="1109" spans="1:52" x14ac:dyDescent="0.25">
      <c r="A1109" s="19" t="s">
        <v>2163</v>
      </c>
      <c r="B1109" s="19" t="s">
        <v>2157</v>
      </c>
      <c r="C1109" s="19" t="s">
        <v>2164</v>
      </c>
      <c r="D1109" s="19">
        <f t="shared" si="174"/>
        <v>0</v>
      </c>
      <c r="E1109" s="19">
        <v>0</v>
      </c>
      <c r="F1109" s="19"/>
      <c r="G1109" s="19"/>
      <c r="H1109" s="19"/>
      <c r="I1109" s="19"/>
      <c r="J1109" s="19"/>
      <c r="K1109" s="19"/>
      <c r="L1109" s="19">
        <v>0</v>
      </c>
      <c r="M1109" s="19"/>
      <c r="N1109" s="19"/>
      <c r="O1109" s="19"/>
      <c r="P1109" s="19"/>
      <c r="Q1109" s="19"/>
      <c r="R1109" s="19"/>
      <c r="S1109" s="19">
        <v>0</v>
      </c>
      <c r="T1109" s="19"/>
      <c r="U1109" s="19"/>
      <c r="V1109" s="19"/>
      <c r="W1109" s="19"/>
      <c r="X1109" s="20">
        <v>41909</v>
      </c>
      <c r="Y1109" s="20">
        <v>0</v>
      </c>
      <c r="Z1109" s="20">
        <f t="shared" si="175"/>
        <v>41909</v>
      </c>
      <c r="AA1109" s="19">
        <v>39</v>
      </c>
      <c r="AB1109" s="19">
        <v>5</v>
      </c>
      <c r="AC1109" s="21">
        <v>336682.8</v>
      </c>
      <c r="AD1109" s="21">
        <f>AC1109*39.5/100</f>
        <v>132989.70600000001</v>
      </c>
      <c r="AE1109" s="20">
        <v>0</v>
      </c>
      <c r="AF1109" s="20"/>
      <c r="AG1109" s="22">
        <f t="shared" si="176"/>
        <v>10583792159</v>
      </c>
      <c r="AH1109" s="22">
        <f t="shared" si="177"/>
        <v>3889949</v>
      </c>
      <c r="AI1109" s="22"/>
      <c r="AJ1109" s="22">
        <f t="shared" si="178"/>
        <v>0</v>
      </c>
      <c r="AK1109" s="85"/>
      <c r="AL1109" s="22">
        <v>436137889</v>
      </c>
      <c r="AM1109" s="22">
        <v>4828578078</v>
      </c>
      <c r="AN1109" s="43">
        <f t="shared" si="179"/>
        <v>0</v>
      </c>
      <c r="AO1109" s="43">
        <v>55463792.840437502</v>
      </c>
      <c r="AP1109" s="43">
        <v>138644134.07999998</v>
      </c>
      <c r="AQ1109" s="22">
        <f t="shared" si="180"/>
        <v>5128858214.0799999</v>
      </c>
      <c r="AR1109" s="49"/>
      <c r="AS1109" s="22">
        <v>0</v>
      </c>
      <c r="AT1109" s="22">
        <f t="shared" si="181"/>
        <v>0</v>
      </c>
      <c r="AU1109" s="68"/>
      <c r="AV1109" s="57">
        <v>0</v>
      </c>
      <c r="AX1109" s="43">
        <v>138644134.08000001</v>
      </c>
    </row>
    <row r="1110" spans="1:52" ht="12.75" x14ac:dyDescent="0.2">
      <c r="A1110" s="86"/>
      <c r="B1110" s="86"/>
      <c r="C1110" s="87" t="s">
        <v>2165</v>
      </c>
      <c r="D1110" s="71">
        <f>SUM(D5:D1109)</f>
        <v>384746</v>
      </c>
      <c r="E1110" s="71">
        <f>SUM(E5:E1109)</f>
        <v>154142</v>
      </c>
      <c r="F1110" s="71">
        <f t="shared" ref="F1110:N1110" si="182">SUM(F5:F1109)</f>
        <v>9303</v>
      </c>
      <c r="G1110" s="71">
        <f t="shared" si="182"/>
        <v>6597</v>
      </c>
      <c r="H1110" s="71">
        <f t="shared" si="182"/>
        <v>1745</v>
      </c>
      <c r="I1110" s="71">
        <f t="shared" si="182"/>
        <v>3130</v>
      </c>
      <c r="J1110" s="71">
        <f t="shared" si="182"/>
        <v>4399</v>
      </c>
      <c r="K1110" s="71">
        <f t="shared" si="182"/>
        <v>6528</v>
      </c>
      <c r="L1110" s="71">
        <f t="shared" si="182"/>
        <v>23797</v>
      </c>
      <c r="M1110" s="71">
        <f t="shared" si="182"/>
        <v>5317</v>
      </c>
      <c r="N1110" s="71">
        <f t="shared" si="182"/>
        <v>3942</v>
      </c>
      <c r="O1110" s="71">
        <f t="shared" ref="O1110:W1110" si="183">SUM(O5:O1109)</f>
        <v>74454</v>
      </c>
      <c r="P1110" s="71">
        <f t="shared" si="183"/>
        <v>5296</v>
      </c>
      <c r="Q1110" s="71">
        <f t="shared" si="183"/>
        <v>49960</v>
      </c>
      <c r="R1110" s="71">
        <f t="shared" si="183"/>
        <v>3489</v>
      </c>
      <c r="S1110" s="71">
        <f t="shared" si="183"/>
        <v>6670</v>
      </c>
      <c r="T1110" s="71">
        <f t="shared" si="183"/>
        <v>9666</v>
      </c>
      <c r="U1110" s="71">
        <f t="shared" si="183"/>
        <v>5632</v>
      </c>
      <c r="V1110" s="71">
        <f t="shared" si="183"/>
        <v>4757</v>
      </c>
      <c r="W1110" s="71">
        <f t="shared" si="183"/>
        <v>5922</v>
      </c>
      <c r="X1110" s="71">
        <f t="shared" ref="X1110:AE1110" si="184">SUM(X5:X1109)</f>
        <v>21572650</v>
      </c>
      <c r="Y1110" s="71">
        <f t="shared" si="184"/>
        <v>46817</v>
      </c>
      <c r="Z1110" s="71">
        <f t="shared" si="184"/>
        <v>21619467</v>
      </c>
      <c r="AA1110" s="71">
        <f t="shared" si="184"/>
        <v>190132</v>
      </c>
      <c r="AB1110" s="71">
        <f t="shared" si="184"/>
        <v>65801</v>
      </c>
      <c r="AC1110" s="71">
        <f t="shared" si="184"/>
        <v>340377948.00000179</v>
      </c>
      <c r="AD1110" s="71">
        <f t="shared" si="184"/>
        <v>134404284.11399823</v>
      </c>
      <c r="AE1110" s="71">
        <f t="shared" si="184"/>
        <v>4358746</v>
      </c>
      <c r="AF1110" s="71"/>
      <c r="AG1110" s="59">
        <f>SUM(AG5:AG1109)</f>
        <v>5114911571179</v>
      </c>
      <c r="AH1110" s="59">
        <f>SUM(AH5:AH1109)</f>
        <v>18312561433</v>
      </c>
      <c r="AI1110" s="71"/>
      <c r="AJ1110" s="26">
        <f>SUM(AJ5:AJ1109)</f>
        <v>1043868665374</v>
      </c>
      <c r="AK1110" s="85"/>
      <c r="AL1110" s="26">
        <f t="shared" ref="AL1110:AQ1110" si="185">SUM(AL5:AL1109)</f>
        <v>288877250830</v>
      </c>
      <c r="AM1110" s="26">
        <f t="shared" si="185"/>
        <v>3467091692102</v>
      </c>
      <c r="AN1110" s="26">
        <f t="shared" si="185"/>
        <v>89666497961</v>
      </c>
      <c r="AO1110" s="26">
        <f t="shared" si="185"/>
        <v>259150989131.65665</v>
      </c>
      <c r="AP1110" s="26">
        <f t="shared" si="185"/>
        <v>251924537799.45596</v>
      </c>
      <c r="AQ1110" s="26">
        <f t="shared" si="185"/>
        <v>802118107122.99976</v>
      </c>
      <c r="AR1110" s="63"/>
      <c r="AS1110" s="51">
        <f>SUM(AS5:AS1109)</f>
        <v>20441330908.440006</v>
      </c>
      <c r="AT1110" s="51">
        <f>SUM(AT5:AT1109)</f>
        <v>1023427334465.5601</v>
      </c>
      <c r="AU1110" s="68"/>
      <c r="AV1110" s="51">
        <f>SUM(AV5:AV1109)</f>
        <v>5163611426.4200001</v>
      </c>
      <c r="AX1110" s="26">
        <f>SUM(AX5:AX1109)</f>
        <v>573652135529.07788</v>
      </c>
      <c r="AY1110" s="56"/>
    </row>
    <row r="1111" spans="1:52" x14ac:dyDescent="0.25">
      <c r="X1111" s="34"/>
      <c r="Y1111" s="34"/>
      <c r="Z1111" s="30"/>
      <c r="AG1111" s="30"/>
      <c r="AH1111" s="56"/>
      <c r="AJ1111" s="74"/>
      <c r="AO1111" s="30"/>
      <c r="AP1111" s="30"/>
      <c r="AQ1111" s="56"/>
      <c r="AR1111" s="75"/>
      <c r="AS1111" s="70"/>
      <c r="AT1111" s="70"/>
      <c r="AX1111" s="49"/>
    </row>
    <row r="1112" spans="1:52" x14ac:dyDescent="0.25"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AA1112" s="35"/>
      <c r="AB1112" s="35"/>
      <c r="AC1112" s="31"/>
      <c r="AG1112" s="52"/>
      <c r="AH1112" s="56"/>
      <c r="AJ1112" s="56"/>
      <c r="AM1112" s="30"/>
      <c r="AO1112" s="30"/>
      <c r="AQ1112" s="52"/>
      <c r="AR1112" s="72"/>
      <c r="AX1112" s="49"/>
    </row>
    <row r="1113" spans="1:52" x14ac:dyDescent="0.25"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2"/>
      <c r="Y1113" s="32"/>
      <c r="Z1113" s="32"/>
      <c r="AA1113" s="31"/>
      <c r="AB1113" s="31"/>
      <c r="AC1113" s="33"/>
      <c r="AO1113" s="84"/>
      <c r="AP1113" s="52"/>
      <c r="AQ1113" s="73"/>
      <c r="AR1113" s="76"/>
      <c r="AX1113" s="49"/>
    </row>
    <row r="1114" spans="1:52" x14ac:dyDescent="0.25"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2"/>
      <c r="Y1114" s="32"/>
      <c r="Z1114" s="32"/>
      <c r="AA1114" s="31"/>
      <c r="AB1114" s="31"/>
      <c r="AC1114" s="31"/>
      <c r="AD1114" s="31"/>
      <c r="AO1114" s="69"/>
      <c r="AP1114" s="56"/>
      <c r="AQ1114" s="55"/>
      <c r="AR1114" s="55"/>
      <c r="AS1114" s="55"/>
      <c r="AT1114" s="55"/>
      <c r="AX1114" s="49"/>
    </row>
    <row r="1115" spans="1:52" x14ac:dyDescent="0.25">
      <c r="AQ1115" s="69"/>
      <c r="AR1115" s="77"/>
      <c r="AX1115" s="49"/>
    </row>
    <row r="1116" spans="1:52" x14ac:dyDescent="0.25">
      <c r="AQ1116" s="56"/>
      <c r="AR1116" s="75"/>
      <c r="AX1116" s="49"/>
    </row>
    <row r="1117" spans="1:52" x14ac:dyDescent="0.25">
      <c r="AQ1117" s="56"/>
      <c r="AR1117" s="75"/>
      <c r="AX1117" s="49"/>
    </row>
    <row r="1118" spans="1:52" x14ac:dyDescent="0.25">
      <c r="AX1118" s="49"/>
    </row>
    <row r="1119" spans="1:52" x14ac:dyDescent="0.25">
      <c r="AX1119" s="49"/>
    </row>
    <row r="1120" spans="1:52" x14ac:dyDescent="0.25">
      <c r="AX1120" s="49"/>
    </row>
    <row r="1121" spans="50:50" x14ac:dyDescent="0.25">
      <c r="AX1121" s="49"/>
    </row>
    <row r="1122" spans="50:50" x14ac:dyDescent="0.25">
      <c r="AX1122" s="49"/>
    </row>
    <row r="1123" spans="50:50" x14ac:dyDescent="0.25">
      <c r="AX1123" s="49"/>
    </row>
    <row r="1124" spans="50:50" x14ac:dyDescent="0.25">
      <c r="AX1124" s="49"/>
    </row>
    <row r="1125" spans="50:50" x14ac:dyDescent="0.25">
      <c r="AX1125" s="49"/>
    </row>
    <row r="1126" spans="50:50" x14ac:dyDescent="0.25">
      <c r="AX1126" s="49"/>
    </row>
    <row r="1127" spans="50:50" x14ac:dyDescent="0.25">
      <c r="AX1127" s="49"/>
    </row>
    <row r="1128" spans="50:50" x14ac:dyDescent="0.25">
      <c r="AX1128" s="49"/>
    </row>
    <row r="1129" spans="50:50" x14ac:dyDescent="0.25">
      <c r="AX1129" s="49"/>
    </row>
    <row r="1130" spans="50:50" x14ac:dyDescent="0.25">
      <c r="AX1130" s="49"/>
    </row>
    <row r="1131" spans="50:50" x14ac:dyDescent="0.25">
      <c r="AX1131" s="49"/>
    </row>
    <row r="1132" spans="50:50" x14ac:dyDescent="0.25">
      <c r="AX1132" s="49"/>
    </row>
    <row r="1133" spans="50:50" x14ac:dyDescent="0.25">
      <c r="AX1133" s="49"/>
    </row>
    <row r="1134" spans="50:50" x14ac:dyDescent="0.25">
      <c r="AX1134" s="49"/>
    </row>
    <row r="1135" spans="50:50" x14ac:dyDescent="0.25">
      <c r="AX1135" s="49"/>
    </row>
    <row r="1136" spans="50:50" x14ac:dyDescent="0.25">
      <c r="AX1136" s="49"/>
    </row>
    <row r="1137" spans="50:50" x14ac:dyDescent="0.25">
      <c r="AX1137" s="49"/>
    </row>
    <row r="1138" spans="50:50" x14ac:dyDescent="0.25">
      <c r="AX1138" s="49"/>
    </row>
    <row r="1139" spans="50:50" x14ac:dyDescent="0.25">
      <c r="AX1139" s="49"/>
    </row>
    <row r="1140" spans="50:50" x14ac:dyDescent="0.25">
      <c r="AX1140" s="49"/>
    </row>
    <row r="1141" spans="50:50" x14ac:dyDescent="0.25">
      <c r="AX1141" s="49"/>
    </row>
    <row r="1142" spans="50:50" x14ac:dyDescent="0.25">
      <c r="AX1142" s="49"/>
    </row>
    <row r="1143" spans="50:50" x14ac:dyDescent="0.25">
      <c r="AX1143" s="49"/>
    </row>
    <row r="1144" spans="50:50" x14ac:dyDescent="0.25">
      <c r="AX1144" s="49"/>
    </row>
    <row r="1145" spans="50:50" x14ac:dyDescent="0.25">
      <c r="AX1145" s="49"/>
    </row>
    <row r="1146" spans="50:50" x14ac:dyDescent="0.25">
      <c r="AX1146" s="49"/>
    </row>
    <row r="1147" spans="50:50" x14ac:dyDescent="0.25">
      <c r="AX1147" s="49"/>
    </row>
    <row r="1148" spans="50:50" x14ac:dyDescent="0.25">
      <c r="AX1148" s="49"/>
    </row>
    <row r="1149" spans="50:50" x14ac:dyDescent="0.25">
      <c r="AX1149" s="49"/>
    </row>
    <row r="1150" spans="50:50" x14ac:dyDescent="0.25">
      <c r="AX1150" s="49"/>
    </row>
    <row r="1151" spans="50:50" x14ac:dyDescent="0.25">
      <c r="AX1151" s="49"/>
    </row>
    <row r="1152" spans="50:50" x14ac:dyDescent="0.25">
      <c r="AX1152" s="49"/>
    </row>
    <row r="1153" spans="50:50" x14ac:dyDescent="0.25">
      <c r="AX1153" s="49"/>
    </row>
    <row r="1154" spans="50:50" x14ac:dyDescent="0.25">
      <c r="AX1154" s="49"/>
    </row>
    <row r="1155" spans="50:50" x14ac:dyDescent="0.25">
      <c r="AX1155" s="49"/>
    </row>
    <row r="1156" spans="50:50" x14ac:dyDescent="0.25">
      <c r="AX1156" s="49"/>
    </row>
    <row r="1157" spans="50:50" x14ac:dyDescent="0.25">
      <c r="AX1157" s="49"/>
    </row>
    <row r="1158" spans="50:50" x14ac:dyDescent="0.25">
      <c r="AX1158" s="49"/>
    </row>
    <row r="1159" spans="50:50" x14ac:dyDescent="0.25">
      <c r="AX1159" s="49"/>
    </row>
  </sheetData>
  <autoFilter ref="A4:AZ1110"/>
  <mergeCells count="5">
    <mergeCell ref="AG1:AH1"/>
    <mergeCell ref="AL1:AQ1"/>
    <mergeCell ref="AG2:AH2"/>
    <mergeCell ref="AL2:AQ2"/>
    <mergeCell ref="X3:AB3"/>
  </mergeCells>
  <phoneticPr fontId="20" type="noConversion"/>
  <conditionalFormatting sqref="AM1093:AM1095">
    <cfRule type="cellIs" dxfId="0" priority="1" stopIfTrue="1" operator="lessThan">
      <formula>0</formula>
    </cfRule>
  </conditionalFormatting>
  <pageMargins left="0.75" right="0.75" top="1" bottom="1" header="0" footer="0"/>
  <pageSetup paperSize="9" orientation="portrait" r:id="rId1"/>
  <headerFooter alignWithMargins="0"/>
  <ignoredErrors>
    <ignoredError sqref="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21D3488728CE499E33E7B1482F5E32" ma:contentTypeVersion="4" ma:contentTypeDescription="Crear nuevo documento." ma:contentTypeScope="" ma:versionID="c1b0ee1dde9fbcb8e1a965e4a1ea56b8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0f7b8060b143c177adcdb3cac79af5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6" nillable="true" ma:displayName="Fecha de inicio programada" ma:description="" ma:hidden="true" ma:internalName="PublishingStartDate">
      <xsd:simpleType>
        <xsd:restriction base="dms:Unknown"/>
      </xsd:simpleType>
    </xsd:element>
    <xsd:element name="PublishingExpirationDate" ma:index="7" nillable="true" ma:displayName="Fecha de finalización programada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Tipo de contenido" ma:readOnly="true"/>
        <xsd:element ref="dc:title" minOccurs="0" maxOccurs="1" ma:index="0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DF038D2-6724-4DE5-890A-E3CB4453D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38D768F-7B2C-4C8B-8A9E-4F6F1C51E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63599C-35CA-4839-9E2D-51D3E2B21292}">
  <ds:schemaRefs>
    <ds:schemaRef ds:uri="http://schemas.microsoft.com/sharepoint/v3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01AD1EF-53CF-4BF2-BB0A-7BE33E5779C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MONTO ESTIMADO DE RECURSOS 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Carito</cp:lastModifiedBy>
  <dcterms:created xsi:type="dcterms:W3CDTF">2011-02-25T20:30:02Z</dcterms:created>
  <dcterms:modified xsi:type="dcterms:W3CDTF">2011-04-26T08:34:28Z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</Properties>
</file>